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101\"/>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7" i="52" l="1"/>
  <c r="A15" i="52" l="1"/>
  <c r="A12" i="52"/>
  <c r="A9" i="52"/>
  <c r="A5" i="52"/>
  <c r="G26" i="16" l="1"/>
  <c r="J22" i="33" l="1"/>
  <c r="B69"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<sst xmlns="http://schemas.openxmlformats.org/spreadsheetml/2006/main" count="1064" uniqueCount="578">
  <si>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</si>
  <si>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</si>
  <si>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</si>
  <si>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</si>
  <si>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</si>
  <si>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</si>
  <si>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</si>
  <si>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</si>
  <si>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</si>
  <si>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</si>
  <si>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</si>
  <si>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</si>
  <si>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</si>
  <si>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</si>
  <si>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</si>
  <si>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</si>
  <si>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</si>
  <si>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</si>
  <si>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</si>
  <si>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</si>
  <si>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</si>
  <si>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</si>
  <si>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</si>
  <si>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</si>
  <si>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</si>
  <si>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</si>
  <si>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</si>
  <si>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</si>
  <si>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</si>
  <si>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</si>
  <si>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</si>
  <si>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</si>
  <si>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</si>
  <si>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</si>
  <si>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</si>
  <si>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</si>
  <si>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</si>
  <si>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</si>
  <si>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</si>
  <si>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</si>
  <si>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</si>
  <si>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</si>
  <si>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</si>
  <si>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</si>
  <si>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</si>
  <si>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</si>
  <si>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</si>
  <si>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</si>
  <si>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</si>
  <si>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</si>
  <si>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</si>
  <si>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</si>
  <si>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</si>
  <si>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</si>
  <si>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</si>
  <si>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</si>
  <si>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</si>
  <si>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</si>
  <si>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</si>
  <si>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</si>
  <si>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</si>
  <si>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</si>
  <si>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</si>
  <si>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</si>
  <si>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</si>
  <si>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</si>
  <si>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</si>
  <si>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</si>
  <si>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</si>
  <si>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</si>
  <si>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</si>
  <si>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</si>
  <si>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</si>
  <si>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</si>
  <si>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</si>
  <si>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</si>
  <si>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</si>
  <si>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</si>
  <si>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</si>
  <si>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</si>
  <si>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</si>
  <si>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</si>
  <si>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</si>
  <si>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</si>
  <si>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</si>
  <si>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</si>
  <si>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</si>
  <si>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</si>
  <si>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</si>
  <si>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</si>
  <si>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</si>
  <si>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</si>
  <si>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</si>
  <si>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</si>
  <si>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</si>
  <si>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</si>
  <si>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</si>
  <si>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</si>
  <si>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</si>
  <si>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</si>
  <si>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</si>
  <si>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</si>
  <si>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</si>
  <si>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</si>
  <si>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</si>
  <si>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</si>
  <si>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</si>
  <si>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</si>
  <si>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</si>
  <si>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</si>
  <si>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</si>
  <si>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</si>
  <si>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</si>
  <si>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</si>
  <si>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</si>
  <si>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</si>
  <si>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</si>
  <si>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</si>
  <si>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</si>
  <si>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</si>
  <si>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</si>
  <si>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</si>
  <si>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</si>
  <si>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</si>
  <si>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</si>
  <si>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</si>
  <si>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</si>
  <si>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</si>
  <si>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</si>
  <si>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</si>
  <si>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</si>
  <si>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</si>
  <si>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</si>
  <si>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</si>
  <si>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</si>
  <si>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</si>
  <si>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</si>
  <si>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</si>
  <si>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</si>
  <si>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</si>
  <si>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</si>
  <si>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</si>
  <si>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</si>
  <si>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</si>
  <si>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</si>
  <si>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</si>
  <si>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</si>
  <si>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</si>
  <si>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</si>
  <si>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</si>
  <si>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</si>
  <si>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</si>
  <si>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</si>
  <si>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</si>
  <si>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</si>
  <si>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</si>
  <si>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</si>
  <si>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</si>
  <si>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</si>
  <si>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</si>
  <si>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</si>
  <si>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</si>
  <si>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</si>
  <si>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</si>
  <si>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</si>
  <si>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</si>
  <si>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</si>
  <si>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</si>
  <si>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</si>
  <si>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</si>
  <si>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</si>
  <si>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</si>
  <si>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</si>
  <si>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</si>
  <si>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</si>
  <si>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</si>
  <si>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</si>
  <si>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</si>
  <si>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</si>
  <si>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</si>
  <si>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</si>
  <si>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</si>
  <si>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</si>
  <si>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</si>
  <si>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</si>
  <si>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</si>
  <si>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</si>
  <si>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</si>
  <si>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</si>
  <si>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</si>
  <si>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</si>
  <si>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</si>
  <si>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</si>
  <si>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</si>
  <si>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</si>
  <si>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</si>
  <si>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</si>
  <si>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</si>
  <si>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</si>
  <si>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</si>
  <si>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</si>
  <si>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</si>
  <si>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</si>
  <si>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</si>
  <si>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</si>
  <si>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</si>
  <si>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</si>
  <si>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</si>
  <si>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</si>
  <si>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</si>
  <si>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</si>
  <si>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</si>
  <si>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</si>
  <si>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</si>
  <si>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</si>
  <si>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</si>
  <si>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</si>
  <si>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</si>
  <si>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</si>
  <si>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</si>
  <si>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</si>
  <si>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</si>
  <si>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</si>
  <si>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</si>
  <si>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</si>
  <si>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</si>
  <si>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</si>
  <si>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</si>
  <si>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</si>
  <si>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</si>
  <si>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</si>
  <si>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</si>
  <si>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</si>
  <si>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</si>
  <si>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</si>
  <si>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</si>
  <si>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</si>
  <si>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</si>
  <si>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</si>
  <si>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</si>
  <si>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</si>
  <si>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</si>
  <si>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</si>
  <si>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</si>
  <si>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</si>
  <si>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</si>
  <si>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</si>
  <si>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</si>
  <si>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</si>
  <si>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</si>
  <si>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</si>
  <si>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</si>
  <si>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</si>
  <si>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</si>
  <si>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</si>
  <si>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</si>
  <si>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</si>
  <si>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</si>
  <si>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</si>
  <si>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</si>
  <si>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</si>
  <si>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</si>
  <si>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</si>
  <si>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</si>
  <si>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</si>
  <si>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</si>
  <si>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</si>
  <si>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</si>
  <si>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</si>
  <si>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</si>
  <si>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</si>
  <si>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</si>
  <si>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</si>
  <si>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</si>
  <si>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</si>
  <si>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</si>
  <si>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</si>
  <si>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</si>
  <si>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</si>
  <si>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</si>
  <si>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</si>
  <si>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</si>
  <si>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</si>
  <si>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</si>
  <si>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</si>
  <si>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</si>
  <si>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</si>
  <si>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</si>
  <si>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</si>
  <si>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</si>
  <si>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</si>
  <si>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</si>
  <si>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</si>
  <si>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</si>
  <si>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</si>
  <si>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</si>
  <si>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</si>
  <si>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</si>
  <si>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</si>
  <si>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</si>
  <si>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</si>
  <si>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</si>
  <si>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</si>
  <si>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</si>
  <si>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</si>
  <si>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</si>
  <si>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</si>
  <si>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</si>
  <si>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</si>
  <si>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</si>
  <si>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</si>
  <si>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</si>
  <si>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</si>
  <si>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</si>
  <si>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</si>
  <si>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</si>
  <si>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</si>
  <si>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</si>
  <si>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</si>
  <si>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</si>
  <si>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</si>
  <si>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</si>
  <si>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</si>
  <si>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</si>
  <si>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</si>
  <si>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</si>
  <si>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</si>
  <si>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</si>
  <si>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</si>
  <si>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</si>
  <si>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</si>
  <si>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</si>
  <si>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</si>
  <si>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</si>
  <si>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</si>
  <si>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</si>
  <si>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</si>
  <si>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</si>
  <si>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</si>
  <si>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</si>
  <si>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</si>
  <si>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</si>
  <si>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</si>
  <si>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</si>
  <si>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</si>
  <si>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</si>
  <si>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</si>
  <si>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</si>
  <si>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</si>
  <si>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</si>
  <si>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</si>
  <si>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</si>
  <si>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</si>
  <si>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</si>
  <si>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</si>
  <si>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</si>
  <si>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</si>
  <si>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</si>
  <si>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</si>
  <si>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</si>
  <si>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</si>
  <si>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</si>
  <si>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</si>
  <si>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</si>
  <si>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</si>
  <si>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</si>
  <si>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</si>
  <si>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</si>
  <si>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</si>
  <si>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</si>
  <si>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</si>
  <si>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</si>
  <si>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</si>
  <si>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</si>
  <si>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</si>
  <si>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</si>
  <si>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</si>
  <si>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</si>
  <si>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</si>
  <si>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</si>
  <si>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</si>
  <si>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</si>
  <si>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</si>
  <si>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</si>
  <si>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</si>
  <si>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</si>
  <si>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</si>
  <si>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</si>
  <si>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</si>
  <si>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</si>
  <si>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</si>
  <si>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</si>
  <si>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</si>
  <si>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</si>
  <si>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</si>
  <si>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</si>
  <si>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</si>
  <si>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</si>
  <si>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</si>
  <si>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</si>
  <si>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</si>
  <si>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</si>
  <si>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</si>
  <si>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</si>
  <si>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</si>
  <si>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</si>
  <si>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</si>
  <si>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</si>
  <si>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</si>
  <si>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</si>
  <si>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</si>
  <si>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</si>
  <si>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</si>
  <si>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</si>
  <si>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</si>
  <si>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</si>
  <si>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</si>
  <si>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</si>
  <si>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</si>
  <si>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</si>
  <si>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</si>
  <si>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</si>
  <si>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</si>
  <si>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</si>
  <si>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</si>
  <si>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</si>
  <si>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</si>
  <si>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</si>
  <si>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</si>
  <si>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</si>
  <si>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</si>
  <si>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</si>
  <si>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</si>
  <si>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</si>
  <si>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</si>
  <si>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</si>
  <si>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</si>
  <si>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</si>
  <si>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</si>
  <si>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</si>
  <si>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</si>
  <si>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</si>
  <si>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</si>
  <si>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</si>
  <si>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</si>
  <si>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</si>
  <si>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</si>
  <si>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</si>
  <si>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</si>
  <si>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</si>
  <si>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</si>
  <si>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</si>
  <si>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</si>
  <si>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</si>
  <si>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</si>
  <si>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</si>
  <si>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</si>
  <si>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</si>
  <si>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</si>
  <si>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</si>
  <si>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</si>
  <si>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</si>
  <si>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</si>
  <si>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</si>
  <si>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</si>
  <si>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</si>
  <si>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</si>
  <si>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</si>
  <si>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</si>
  <si>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</si>
  <si>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</si>
  <si>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</si>
  <si>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</si>
  <si>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</si>
  <si>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</si>
  <si>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</si>
  <si>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</si>
  <si>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</si>
  <si>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</si>
  <si>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</si>
  <si>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</si>
  <si>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</si>
  <si>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</si>
  <si>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</si>
  <si>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</si>
  <si>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</si>
  <si>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</si>
  <si>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</si>
  <si>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</si>
  <si>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</si>
  <si>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</si>
  <si>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</si>
  <si>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</si>
  <si>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</si>
  <si>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</si>
  <si>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</si>
  <si>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</si>
  <si>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</si>
  <si>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</si>
  <si>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</si>
  <si>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</si>
  <si>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</si>
  <si>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</si>
  <si>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</si>
  <si>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</si>
  <si>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</si>
  <si>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</si>
  <si>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</si>
  <si>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</si>
  <si>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</si>
  <si>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</si>
  <si>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</si>
  <si>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</si>
  <si>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</si>
  <si>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</si>
  <si>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</si>
  <si>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</si>
  <si>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</si>
  <si>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</si>
  <si>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</si>
  <si>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</si>
  <si>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</si>
  <si>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</si>
  <si>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</si>
  <si>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</si>
  <si>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</si>
  <si>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</si>
  <si>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</si>
  <si>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</si>
  <si>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</si>
  <si>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от «__» _____ 2015 г. №___</t>
  </si>
  <si>
    <t>Раздел 5. Показатели инвестиционного проекта</t>
  </si>
  <si>
    <t>Тюменский р-н, Горьковское МО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</si>
  <si>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</si>
  <si>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</si>
  <si>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</si>
  <si>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</si>
  <si>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</si>
  <si>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</si>
  <si>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</si>
  <si>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</si>
  <si>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</si>
  <si>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</si>
  <si>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</si>
  <si>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</si>
  <si>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</si>
  <si>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</si>
  <si>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</si>
  <si>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</si>
  <si>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</si>
  <si>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</si>
  <si>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</si>
  <si>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</si>
  <si>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</si>
  <si>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</si>
  <si>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</si>
  <si>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</si>
  <si>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Год 2029</t>
  </si>
  <si>
    <t xml:space="preserve"> +</t>
  </si>
  <si>
    <t>З</t>
  </si>
  <si>
    <t>Год раскрытия информации: 2026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</si>
  <si>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</si>
  <si>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</si>
  <si>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</si>
  <si>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</si>
  <si>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</si>
  <si>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</si>
  <si>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</si>
  <si>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</si>
  <si>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</si>
  <si>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</si>
  <si>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2 834 470,63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</si>
  <si>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2,93084 млн. руб.</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</si>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</sst>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8"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11" fillId="0" borderId="1" xfId="2" applyFont="1" applyFill="1" applyBorder="1"/>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#.##0_);_(*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#.##0_);_(*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32" sqref="C3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449</v>
      </c>
    </row>
    <row r="4" spans="1:22" s="114" customFormat="1" ht="18.75" x14ac:dyDescent="0.3">
      <c r="A4" s="128"/>
      <c r="H4" s="127"/>
    </row>
    <row r="5" spans="1:22" s="114" customFormat="1" ht="15.75" x14ac:dyDescent="0.25">
      <c r="A5" s="377" t="s">
        <v>560</v>
      </c>
      <c r="B5" s="377"/>
      <c r="C5" s="377"/>
      <c r="D5" s="129"/>
      <c r="E5" s="129"/>
      <c r="F5" s="129"/>
      <c r="G5" s="129"/>
      <c r="H5" s="129"/>
      <c r="I5" s="129"/>
      <c r="J5" s="129"/>
    </row>
    <row r="6" spans="1:22" s="114" customFormat="1" ht="18.75" x14ac:dyDescent="0.3">
      <c r="A6" s="128"/>
      <c r="H6" s="127"/>
    </row>
    <row r="7" spans="1:22" s="114" customFormat="1" ht="18.75" x14ac:dyDescent="0.2">
      <c r="A7" s="381" t="s">
        <v>8</v>
      </c>
      <c r="B7" s="381"/>
      <c r="C7" s="38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82" t="s">
        <v>432</v>
      </c>
      <c r="B9" s="382"/>
      <c r="C9" s="38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3" t="s">
        <v>7</v>
      </c>
      <c r="B10" s="383"/>
      <c r="C10" s="383"/>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84" t="s">
        <v>529</v>
      </c>
      <c r="B12" s="384"/>
      <c r="C12" s="38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3" t="s">
        <v>6</v>
      </c>
      <c r="B13" s="383"/>
      <c r="C13" s="383"/>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71.25" customHeight="1" x14ac:dyDescent="0.2">
      <c r="A15" s="385" t="s">
        <v>528</v>
      </c>
      <c r="B15" s="385"/>
      <c r="C15" s="385"/>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78" t="s">
        <v>5</v>
      </c>
      <c r="B16" s="378"/>
      <c r="C16" s="378"/>
      <c r="D16" s="112"/>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9" t="s">
        <v>409</v>
      </c>
      <c r="B18" s="380"/>
      <c r="C18" s="38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514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19" t="s">
        <v>536</v>
      </c>
      <c r="C23" s="21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4"/>
      <c r="B24" s="375"/>
      <c r="C24" s="37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359</v>
      </c>
      <c r="C25" s="138" t="s">
        <v>431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426</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532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360</v>
      </c>
      <c r="C28" s="138" t="s">
        <v>427</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361</v>
      </c>
      <c r="C29" s="138" t="s">
        <v>427</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362</v>
      </c>
      <c r="C30" s="138" t="s">
        <v>427</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363</v>
      </c>
      <c r="C31" s="138" t="s">
        <v>429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364</v>
      </c>
      <c r="C32" s="138" t="s">
        <v>427</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365</v>
      </c>
      <c r="C33" s="138" t="s">
        <v>430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379</v>
      </c>
      <c r="B34" s="211" t="s">
        <v>366</v>
      </c>
      <c r="C34" s="138" t="s">
        <v>427</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369</v>
      </c>
      <c r="B35" s="211" t="s">
        <v>69</v>
      </c>
      <c r="C35" s="138" t="s">
        <v>427</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380</v>
      </c>
      <c r="B36" s="211" t="s">
        <v>367</v>
      </c>
      <c r="C36" s="138" t="s">
        <v>427</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370</v>
      </c>
      <c r="B37" s="211" t="s">
        <v>368</v>
      </c>
      <c r="C37" s="138" t="s">
        <v>558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381</v>
      </c>
      <c r="B38" s="211" t="s">
        <v>227</v>
      </c>
      <c r="C38" s="138" t="s">
        <v>427</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4"/>
      <c r="B39" s="375"/>
      <c r="C39" s="376"/>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371</v>
      </c>
      <c r="B40" s="211" t="s">
        <v>422</v>
      </c>
      <c r="C40" s="336" t="s">
        <v>572</v>
      </c>
      <c r="D40" s="335"/>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382</v>
      </c>
      <c r="B41" s="211" t="s">
        <v>404</v>
      </c>
      <c r="C41" s="212" t="s">
        <v>427</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372</v>
      </c>
      <c r="B42" s="211" t="s">
        <v>419</v>
      </c>
      <c r="C42" s="138" t="s">
        <v>427</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385</v>
      </c>
      <c r="B43" s="211" t="s">
        <v>386</v>
      </c>
      <c r="C43" s="138" t="s">
        <v>427</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373</v>
      </c>
      <c r="B44" s="211" t="s">
        <v>410</v>
      </c>
      <c r="C44" s="138" t="s">
        <v>434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405</v>
      </c>
      <c r="B45" s="211" t="s">
        <v>411</v>
      </c>
      <c r="C45" s="138" t="s">
        <v>427</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374</v>
      </c>
      <c r="B46" s="211" t="s">
        <v>412</v>
      </c>
      <c r="C46" s="138" t="s">
        <v>434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4"/>
      <c r="B47" s="375"/>
      <c r="C47" s="37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406</v>
      </c>
      <c r="B48" s="211" t="s">
        <v>420</v>
      </c>
      <c r="C48" s="251">
        <v>0.78100555999999999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375</v>
      </c>
      <c r="B49" s="211" t="s">
        <v>421</v>
      </c>
      <c r="C49" s="251">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68.5703125" style="143" customWidth="1"/>
    <col min="18" max="18" width="27" style="143" customWidth="1"/>
    <col min="19" max="19" width="43" style="143" customWidth="1"/>
    <col min="20" max="20" width="15" style="143" bestFit="1" customWidth="1"/>
    <col min="21" max="21" width="16.42578125" style="143" bestFit="1" customWidth="1"/>
    <col min="22" max="22" width="21" style="143" bestFit="1" customWidth="1"/>
    <col min="23" max="23" width="11.28515625" style="143" bestFit="1" customWidth="1"/>
    <col min="24" max="24" width="12.140625" style="143" bestFit="1" customWidth="1"/>
    <col min="25"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row>
    <row r="5" spans="1:28" s="114" customFormat="1" ht="15.75" x14ac:dyDescent="0.2">
      <c r="A5" s="128"/>
      <c r="H5" s="147"/>
      <c r="J5" s="147"/>
      <c r="M5" s="147"/>
    </row>
    <row r="6" spans="1:28" s="114" customFormat="1" ht="18.75" x14ac:dyDescent="0.2">
      <c r="A6" s="381" t="s">
        <v>8</v>
      </c>
      <c r="B6" s="381"/>
      <c r="C6" s="381"/>
      <c r="D6" s="381"/>
      <c r="E6" s="381"/>
      <c r="F6" s="381"/>
      <c r="G6" s="381"/>
      <c r="H6" s="381"/>
      <c r="I6" s="381"/>
      <c r="J6" s="381"/>
      <c r="K6" s="381"/>
      <c r="L6" s="381"/>
      <c r="M6" s="381"/>
      <c r="N6" s="381"/>
      <c r="O6" s="381"/>
      <c r="P6" s="381"/>
      <c r="Q6" s="381"/>
      <c r="R6" s="381"/>
      <c r="S6" s="381"/>
      <c r="T6" s="113"/>
      <c r="U6" s="113"/>
      <c r="V6" s="113"/>
      <c r="W6" s="113"/>
      <c r="X6" s="113"/>
      <c r="Y6" s="113"/>
      <c r="Z6" s="113"/>
      <c r="AA6" s="113"/>
      <c r="AB6" s="113"/>
    </row>
    <row r="7" spans="1:28" s="114" customFormat="1" ht="18.75" x14ac:dyDescent="0.2">
      <c r="A7" s="381"/>
      <c r="B7" s="381"/>
      <c r="C7" s="381"/>
      <c r="D7" s="381"/>
      <c r="E7" s="381"/>
      <c r="F7" s="381"/>
      <c r="G7" s="381"/>
      <c r="H7" s="381"/>
      <c r="I7" s="381"/>
      <c r="J7" s="381"/>
      <c r="K7" s="381"/>
      <c r="L7" s="381"/>
      <c r="M7" s="381"/>
      <c r="N7" s="381"/>
      <c r="O7" s="381"/>
      <c r="P7" s="381"/>
      <c r="Q7" s="381"/>
      <c r="R7" s="381"/>
      <c r="S7" s="381"/>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1"/>
      <c r="B10" s="381"/>
      <c r="C10" s="381"/>
      <c r="D10" s="381"/>
      <c r="E10" s="381"/>
      <c r="F10" s="381"/>
      <c r="G10" s="381"/>
      <c r="H10" s="381"/>
      <c r="I10" s="381"/>
      <c r="J10" s="381"/>
      <c r="K10" s="381"/>
      <c r="L10" s="381"/>
      <c r="M10" s="381"/>
      <c r="N10" s="381"/>
      <c r="O10" s="381"/>
      <c r="P10" s="381"/>
      <c r="Q10" s="381"/>
      <c r="R10" s="381"/>
      <c r="S10" s="381"/>
      <c r="T10" s="113"/>
      <c r="U10" s="113"/>
      <c r="V10" s="113"/>
      <c r="W10" s="113"/>
      <c r="X10" s="113"/>
      <c r="Y10" s="113"/>
      <c r="Z10" s="113"/>
      <c r="AA10" s="113"/>
      <c r="AB10" s="113"/>
    </row>
    <row r="11" spans="1:28" s="114" customFormat="1" ht="18.75" x14ac:dyDescent="0.2">
      <c r="A11" s="382" t="str">
        <f>'1. паспорт местоположение'!A12:C12</f>
        <v>O_NS3300.VL.0101</v>
      </c>
      <c r="B11" s="382"/>
      <c r="C11" s="382"/>
      <c r="D11" s="382"/>
      <c r="E11" s="382"/>
      <c r="F11" s="382"/>
      <c r="G11" s="382"/>
      <c r="H11" s="382"/>
      <c r="I11" s="382"/>
      <c r="J11" s="382"/>
      <c r="K11" s="382"/>
      <c r="L11" s="382"/>
      <c r="M11" s="382"/>
      <c r="N11" s="382"/>
      <c r="O11" s="382"/>
      <c r="P11" s="382"/>
      <c r="Q11" s="382"/>
      <c r="R11" s="382"/>
      <c r="S11" s="382"/>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2"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1"/>
      <c r="U13" s="201"/>
      <c r="V13" s="201"/>
      <c r="W13" s="201"/>
      <c r="X13" s="201"/>
      <c r="Y13" s="201"/>
      <c r="Z13" s="201"/>
      <c r="AA13" s="201"/>
      <c r="AB13" s="201"/>
    </row>
    <row r="14" spans="1:28" s="133" customFormat="1" ht="18" customHeight="1" x14ac:dyDescent="0.2">
      <c r="A14" s="38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82"/>
      <c r="C14" s="382"/>
      <c r="D14" s="382"/>
      <c r="E14" s="382"/>
      <c r="F14" s="382"/>
      <c r="G14" s="382"/>
      <c r="H14" s="382"/>
      <c r="I14" s="382"/>
      <c r="J14" s="382"/>
      <c r="K14" s="382"/>
      <c r="L14" s="382"/>
      <c r="M14" s="382"/>
      <c r="N14" s="382"/>
      <c r="O14" s="382"/>
      <c r="P14" s="382"/>
      <c r="Q14" s="382"/>
      <c r="R14" s="382"/>
      <c r="S14" s="382"/>
      <c r="T14" s="112"/>
      <c r="U14" s="112"/>
      <c r="V14" s="112"/>
      <c r="W14" s="112"/>
      <c r="X14" s="112"/>
      <c r="Y14" s="112"/>
      <c r="Z14" s="112"/>
      <c r="AA14" s="112"/>
      <c r="AB14" s="112"/>
    </row>
    <row r="15" spans="1:28" s="133"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0"/>
      <c r="U15" s="130"/>
      <c r="V15" s="130"/>
      <c r="W15" s="130"/>
      <c r="X15" s="130"/>
      <c r="Y15" s="130"/>
      <c r="Z15" s="130"/>
      <c r="AA15" s="130"/>
      <c r="AB15" s="130"/>
    </row>
    <row r="16" spans="1:28" s="13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202"/>
      <c r="U16" s="202"/>
      <c r="V16" s="202"/>
      <c r="W16" s="202"/>
      <c r="X16" s="202"/>
      <c r="Y16" s="202"/>
    </row>
    <row r="17" spans="1:28" s="133" customFormat="1" ht="45.75" customHeight="1" x14ac:dyDescent="0.2">
      <c r="A17" s="379" t="s">
        <v>384</v>
      </c>
      <c r="B17" s="379"/>
      <c r="C17" s="379"/>
      <c r="D17" s="379"/>
      <c r="E17" s="379"/>
      <c r="F17" s="379"/>
      <c r="G17" s="379"/>
      <c r="H17" s="379"/>
      <c r="I17" s="379"/>
      <c r="J17" s="379"/>
      <c r="K17" s="379"/>
      <c r="L17" s="379"/>
      <c r="M17" s="379"/>
      <c r="N17" s="379"/>
      <c r="O17" s="379"/>
      <c r="P17" s="379"/>
      <c r="Q17" s="379"/>
      <c r="R17" s="379"/>
      <c r="S17" s="379"/>
      <c r="T17" s="135"/>
      <c r="U17" s="135"/>
      <c r="V17" s="135"/>
      <c r="W17" s="135"/>
      <c r="X17" s="135"/>
      <c r="Y17" s="135"/>
      <c r="Z17" s="135"/>
      <c r="AA17" s="135"/>
      <c r="AB17" s="135"/>
    </row>
    <row r="18" spans="1:28"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202"/>
      <c r="U18" s="202"/>
      <c r="V18" s="202"/>
      <c r="W18" s="202"/>
      <c r="X18" s="202"/>
      <c r="Y18" s="202"/>
    </row>
    <row r="19" spans="1:28" s="133" customFormat="1" ht="30.75" customHeight="1" x14ac:dyDescent="0.2">
      <c r="A19" s="388" t="s">
        <v>4</v>
      </c>
      <c r="B19" s="388" t="s">
        <v>97</v>
      </c>
      <c r="C19" s="392" t="s">
        <v>287</v>
      </c>
      <c r="D19" s="388" t="s">
        <v>286</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285</v>
      </c>
      <c r="R19" s="388"/>
      <c r="S19" s="388" t="s">
        <v>378</v>
      </c>
      <c r="T19" s="202"/>
      <c r="U19" s="202"/>
      <c r="V19" s="202"/>
      <c r="W19" s="202"/>
      <c r="X19" s="202"/>
      <c r="Y19" s="202"/>
    </row>
    <row r="20" spans="1:28" s="133" customFormat="1" ht="126" x14ac:dyDescent="0.2">
      <c r="A20" s="388"/>
      <c r="B20" s="388"/>
      <c r="C20" s="393"/>
      <c r="D20" s="388"/>
      <c r="E20" s="388"/>
      <c r="F20" s="388"/>
      <c r="G20" s="388"/>
      <c r="H20" s="389"/>
      <c r="I20" s="388"/>
      <c r="J20" s="389"/>
      <c r="K20" s="388"/>
      <c r="L20" s="388"/>
      <c r="M20" s="389"/>
      <c r="N20" s="388"/>
      <c r="O20" s="388"/>
      <c r="P20" s="388"/>
      <c r="Q20" s="215" t="s">
        <v>477</v>
      </c>
      <c r="R20" s="217" t="s">
        <v>284</v>
      </c>
      <c r="S20" s="388"/>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240" x14ac:dyDescent="0.2">
      <c r="A22" s="209">
        <v>1</v>
      </c>
      <c r="B22" s="206" t="s">
        <v>516</v>
      </c>
      <c r="C22" s="206" t="s">
        <v>429</v>
      </c>
      <c r="D22" s="206" t="s">
        <v>515</v>
      </c>
      <c r="E22" s="207" t="s">
        <v>517</v>
      </c>
      <c r="F22" s="207" t="s">
        <v>518</v>
      </c>
      <c r="G22" s="253" t="s">
        <v>519</v>
      </c>
      <c r="H22" s="206">
        <v>1.56</v>
      </c>
      <c r="I22" s="206">
        <v>0</v>
      </c>
      <c r="J22" s="208">
        <f>H22</f>
        <v>1.56</v>
      </c>
      <c r="K22" s="206">
        <v>10</v>
      </c>
      <c r="L22" s="206" t="s">
        <v>520</v>
      </c>
      <c r="M22" s="343" t="s">
        <v>434</v>
      </c>
      <c r="N22" s="343" t="s">
        <v>434</v>
      </c>
      <c r="O22" s="343" t="s">
        <v>434</v>
      </c>
      <c r="P22" s="343" t="s">
        <v>434</v>
      </c>
      <c r="Q22" s="344" t="s">
        <v>521</v>
      </c>
      <c r="R22" s="208" t="s">
        <v>429</v>
      </c>
      <c r="S22" s="268">
        <v>1.92908046</v>
      </c>
      <c r="T22" s="203"/>
      <c r="U22" s="348"/>
      <c r="V22" s="348"/>
      <c r="W22" s="349"/>
      <c r="X22" s="349"/>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333"/>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77" t="str">
        <f>'1. паспорт местоположение'!A5:C5</f>
        <v>Год раскрытия информации: 2026 год</v>
      </c>
      <c r="B6" s="377"/>
      <c r="C6" s="377"/>
      <c r="D6" s="377"/>
      <c r="E6" s="377"/>
      <c r="F6" s="377"/>
      <c r="G6" s="377"/>
      <c r="H6" s="377"/>
      <c r="I6" s="377"/>
      <c r="J6" s="377"/>
      <c r="K6" s="377"/>
      <c r="L6" s="377"/>
      <c r="M6" s="377"/>
      <c r="N6" s="377"/>
      <c r="O6" s="377"/>
      <c r="P6" s="377"/>
      <c r="Q6" s="377"/>
      <c r="R6" s="377"/>
      <c r="S6" s="377"/>
      <c r="T6" s="377"/>
    </row>
    <row r="7" spans="1:20" s="114" customFormat="1" x14ac:dyDescent="0.2">
      <c r="A7" s="128"/>
    </row>
    <row r="8" spans="1:20" s="114"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4"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4" customFormat="1" ht="18.75" customHeight="1" x14ac:dyDescent="0.2">
      <c r="A13" s="397" t="str">
        <f>'1. паспорт местоположение'!A12:C12</f>
        <v>O_NS3300.VL.0101</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2"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3" customFormat="1" ht="43.5" customHeight="1" x14ac:dyDescent="0.2">
      <c r="A16" s="39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398"/>
      <c r="C16" s="398"/>
      <c r="D16" s="398"/>
      <c r="E16" s="398"/>
      <c r="F16" s="398"/>
      <c r="G16" s="398"/>
      <c r="H16" s="398"/>
      <c r="I16" s="398"/>
      <c r="J16" s="398"/>
      <c r="K16" s="398"/>
      <c r="L16" s="398"/>
      <c r="M16" s="398"/>
      <c r="N16" s="398"/>
      <c r="O16" s="398"/>
      <c r="P16" s="398"/>
      <c r="Q16" s="398"/>
      <c r="R16" s="398"/>
      <c r="S16" s="398"/>
      <c r="T16" s="398"/>
    </row>
    <row r="17" spans="1:113" s="133"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3" customFormat="1" ht="15" customHeight="1" x14ac:dyDescent="0.2">
      <c r="A19" s="380" t="s">
        <v>389</v>
      </c>
      <c r="B19" s="380"/>
      <c r="C19" s="380"/>
      <c r="D19" s="380"/>
      <c r="E19" s="380"/>
      <c r="F19" s="380"/>
      <c r="G19" s="380"/>
      <c r="H19" s="380"/>
      <c r="I19" s="380"/>
      <c r="J19" s="380"/>
      <c r="K19" s="380"/>
      <c r="L19" s="380"/>
      <c r="M19" s="380"/>
      <c r="N19" s="380"/>
      <c r="O19" s="380"/>
      <c r="P19" s="380"/>
      <c r="Q19" s="380"/>
      <c r="R19" s="380"/>
      <c r="S19" s="380"/>
      <c r="T19" s="380"/>
    </row>
    <row r="20" spans="1:113" s="15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4</v>
      </c>
      <c r="B21" s="403" t="s">
        <v>218</v>
      </c>
      <c r="C21" s="404"/>
      <c r="D21" s="407" t="s">
        <v>119</v>
      </c>
      <c r="E21" s="403" t="s">
        <v>417</v>
      </c>
      <c r="F21" s="404"/>
      <c r="G21" s="403" t="s">
        <v>237</v>
      </c>
      <c r="H21" s="404"/>
      <c r="I21" s="403" t="s">
        <v>118</v>
      </c>
      <c r="J21" s="404"/>
      <c r="K21" s="407" t="s">
        <v>117</v>
      </c>
      <c r="L21" s="403" t="s">
        <v>116</v>
      </c>
      <c r="M21" s="404"/>
      <c r="N21" s="403" t="s">
        <v>413</v>
      </c>
      <c r="O21" s="404"/>
      <c r="P21" s="407" t="s">
        <v>115</v>
      </c>
      <c r="Q21" s="394" t="s">
        <v>114</v>
      </c>
      <c r="R21" s="395"/>
      <c r="S21" s="394" t="s">
        <v>113</v>
      </c>
      <c r="T21" s="396"/>
    </row>
    <row r="22" spans="1:113" ht="204.75" customHeight="1" x14ac:dyDescent="0.25">
      <c r="A22" s="401"/>
      <c r="B22" s="405"/>
      <c r="C22" s="406"/>
      <c r="D22" s="410"/>
      <c r="E22" s="405"/>
      <c r="F22" s="406"/>
      <c r="G22" s="405"/>
      <c r="H22" s="406"/>
      <c r="I22" s="405"/>
      <c r="J22" s="406"/>
      <c r="K22" s="408"/>
      <c r="L22" s="405"/>
      <c r="M22" s="406"/>
      <c r="N22" s="405"/>
      <c r="O22" s="406"/>
      <c r="P22" s="408"/>
      <c r="Q22" s="116" t="s">
        <v>112</v>
      </c>
      <c r="R22" s="116" t="s">
        <v>388</v>
      </c>
      <c r="S22" s="116" t="s">
        <v>111</v>
      </c>
      <c r="T22" s="116" t="s">
        <v>110</v>
      </c>
    </row>
    <row r="23" spans="1:113" ht="51.75" customHeight="1" x14ac:dyDescent="0.25">
      <c r="A23" s="402"/>
      <c r="B23" s="116" t="s">
        <v>108</v>
      </c>
      <c r="C23" s="116" t="s">
        <v>109</v>
      </c>
      <c r="D23" s="408"/>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9" t="s">
        <v>423</v>
      </c>
      <c r="C28" s="409"/>
      <c r="D28" s="409"/>
      <c r="E28" s="409"/>
      <c r="F28" s="409"/>
      <c r="G28" s="409"/>
      <c r="H28" s="409"/>
      <c r="I28" s="409"/>
      <c r="J28" s="409"/>
      <c r="K28" s="409"/>
      <c r="L28" s="409"/>
      <c r="M28" s="409"/>
      <c r="N28" s="409"/>
      <c r="O28" s="409"/>
      <c r="P28" s="409"/>
      <c r="Q28" s="409"/>
      <c r="R28" s="40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387</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7" t="s">
        <v>432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12" t="str">
        <f>'1. паспорт местоположение'!A12:C12</f>
        <v>O_NS3300.VL.0101</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1"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3"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52" customFormat="1" ht="21" customHeight="1" x14ac:dyDescent="0.25"/>
    <row r="21" spans="1:27" ht="15.75" customHeight="1" x14ac:dyDescent="0.25">
      <c r="A21" s="407" t="s">
        <v>4</v>
      </c>
      <c r="B21" s="403" t="s">
        <v>397</v>
      </c>
      <c r="C21" s="404"/>
      <c r="D21" s="403" t="s">
        <v>399</v>
      </c>
      <c r="E21" s="404"/>
      <c r="F21" s="394" t="s">
        <v>91</v>
      </c>
      <c r="G21" s="396"/>
      <c r="H21" s="396"/>
      <c r="I21" s="395"/>
      <c r="J21" s="407" t="s">
        <v>400</v>
      </c>
      <c r="K21" s="403" t="s">
        <v>401</v>
      </c>
      <c r="L21" s="404"/>
      <c r="M21" s="403" t="s">
        <v>402</v>
      </c>
      <c r="N21" s="404"/>
      <c r="O21" s="403" t="s">
        <v>390</v>
      </c>
      <c r="P21" s="404"/>
      <c r="Q21" s="403" t="s">
        <v>124</v>
      </c>
      <c r="R21" s="404"/>
      <c r="S21" s="407" t="s">
        <v>123</v>
      </c>
      <c r="T21" s="407" t="s">
        <v>403</v>
      </c>
      <c r="U21" s="407" t="s">
        <v>398</v>
      </c>
      <c r="V21" s="403" t="s">
        <v>122</v>
      </c>
      <c r="W21" s="404"/>
      <c r="X21" s="394" t="s">
        <v>114</v>
      </c>
      <c r="Y21" s="396"/>
      <c r="Z21" s="394" t="s">
        <v>113</v>
      </c>
      <c r="AA21" s="396"/>
    </row>
    <row r="22" spans="1:27" ht="216" customHeight="1" x14ac:dyDescent="0.25">
      <c r="A22" s="410"/>
      <c r="B22" s="405"/>
      <c r="C22" s="406"/>
      <c r="D22" s="405"/>
      <c r="E22" s="406"/>
      <c r="F22" s="394" t="s">
        <v>121</v>
      </c>
      <c r="G22" s="395"/>
      <c r="H22" s="394" t="s">
        <v>120</v>
      </c>
      <c r="I22" s="395"/>
      <c r="J22" s="408"/>
      <c r="K22" s="405"/>
      <c r="L22" s="406"/>
      <c r="M22" s="405"/>
      <c r="N22" s="406"/>
      <c r="O22" s="405"/>
      <c r="P22" s="406"/>
      <c r="Q22" s="405"/>
      <c r="R22" s="406"/>
      <c r="S22" s="408"/>
      <c r="T22" s="408"/>
      <c r="U22" s="408"/>
      <c r="V22" s="405"/>
      <c r="W22" s="406"/>
      <c r="X22" s="116" t="s">
        <v>112</v>
      </c>
      <c r="Y22" s="116" t="s">
        <v>388</v>
      </c>
      <c r="Z22" s="116" t="s">
        <v>111</v>
      </c>
      <c r="AA22" s="116"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77" t="str">
        <f>'1. паспорт местоположение'!A5:C5</f>
        <v>Год раскрытия информации: 2026 год</v>
      </c>
      <c r="B5" s="377"/>
      <c r="C5" s="37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81" t="s">
        <v>8</v>
      </c>
      <c r="B7" s="381"/>
      <c r="C7" s="381"/>
      <c r="D7" s="113"/>
      <c r="E7" s="113"/>
      <c r="F7" s="113"/>
      <c r="G7" s="113"/>
      <c r="H7" s="113"/>
      <c r="I7" s="113"/>
      <c r="J7" s="113"/>
      <c r="K7" s="113"/>
      <c r="L7" s="113"/>
      <c r="M7" s="113"/>
      <c r="N7" s="113"/>
      <c r="O7" s="113"/>
      <c r="P7" s="113"/>
      <c r="Q7" s="113"/>
      <c r="R7" s="113"/>
      <c r="S7" s="113"/>
      <c r="T7" s="113"/>
      <c r="U7" s="113"/>
    </row>
    <row r="8" spans="1:29" s="114" customFormat="1" ht="18.75" x14ac:dyDescent="0.2">
      <c r="A8" s="381"/>
      <c r="B8" s="381"/>
      <c r="C8" s="381"/>
      <c r="D8" s="145"/>
      <c r="E8" s="145"/>
      <c r="F8" s="145"/>
      <c r="G8" s="145"/>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81"/>
      <c r="B11" s="381"/>
      <c r="C11" s="381"/>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O_NS3300.VL.0101</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86"/>
      <c r="B14" s="386"/>
      <c r="C14" s="38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398"/>
      <c r="C15" s="39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83" t="s">
        <v>5</v>
      </c>
      <c r="B16" s="383"/>
      <c r="C16" s="38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0"/>
      <c r="B17" s="390"/>
      <c r="C17" s="390"/>
      <c r="D17" s="134"/>
      <c r="E17" s="134"/>
      <c r="F17" s="134"/>
      <c r="G17" s="134"/>
      <c r="H17" s="134"/>
      <c r="I17" s="134"/>
      <c r="J17" s="134"/>
      <c r="K17" s="134"/>
      <c r="L17" s="134"/>
      <c r="M17" s="134"/>
      <c r="N17" s="134"/>
      <c r="O17" s="134"/>
      <c r="P17" s="134"/>
      <c r="Q17" s="134"/>
      <c r="R17" s="134"/>
    </row>
    <row r="18" spans="1:21" s="133" customFormat="1" ht="27.75" customHeight="1" x14ac:dyDescent="0.2">
      <c r="A18" s="379" t="s">
        <v>383</v>
      </c>
      <c r="B18" s="379"/>
      <c r="C18" s="37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73.5" customHeight="1" x14ac:dyDescent="0.2">
      <c r="A22" s="141" t="s">
        <v>63</v>
      </c>
      <c r="B22" s="214" t="s">
        <v>395</v>
      </c>
      <c r="C22" s="211" t="s">
        <v>534</v>
      </c>
      <c r="D22" s="139"/>
      <c r="E22" s="139"/>
      <c r="F22" s="131"/>
      <c r="G22" s="131"/>
      <c r="H22" s="131"/>
      <c r="I22" s="131"/>
      <c r="J22" s="131"/>
      <c r="K22" s="131"/>
      <c r="L22" s="131"/>
      <c r="M22" s="131"/>
      <c r="N22" s="131"/>
      <c r="O22" s="131"/>
      <c r="P22" s="131"/>
      <c r="Q22" s="140"/>
      <c r="R22" s="140"/>
      <c r="S22" s="140"/>
      <c r="T22" s="140"/>
      <c r="U22" s="140"/>
    </row>
    <row r="23" spans="1:21" ht="136.5" customHeight="1" x14ac:dyDescent="0.25">
      <c r="A23" s="141" t="s">
        <v>62</v>
      </c>
      <c r="B23" s="210" t="s">
        <v>59</v>
      </c>
      <c r="C23" s="345" t="s">
        <v>524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415</v>
      </c>
      <c r="C24" s="220"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416</v>
      </c>
      <c r="C25" s="220" t="s">
        <v>522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433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396</v>
      </c>
      <c r="C27" s="250" t="s">
        <v>525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1">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2">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559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3"/>
      <c r="AB6" s="113"/>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0"/>
      <c r="AB9" s="130"/>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3"/>
      <c r="AB10" s="113"/>
    </row>
    <row r="11" spans="1:28" x14ac:dyDescent="0.25">
      <c r="A11" s="397" t="str">
        <f>'1. паспорт местоположение'!A12:C12</f>
        <v>O_NS3300.VL.0101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0"/>
      <c r="AB12" s="130"/>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9"/>
      <c r="AB13" s="169"/>
    </row>
    <row r="14" spans="1:28" x14ac:dyDescent="0.25">
      <c r="A14" s="39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0"/>
      <c r="AB15" s="130"/>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70"/>
      <c r="AB16" s="170"/>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70"/>
      <c r="AB17" s="170"/>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70"/>
      <c r="AB18" s="170"/>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70"/>
      <c r="AB19" s="170"/>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70"/>
      <c r="AB20" s="170"/>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70"/>
      <c r="AB21" s="170"/>
    </row>
    <row r="22" spans="1:28" x14ac:dyDescent="0.25">
      <c r="A22" s="414" t="s">
        <v>414</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71"/>
      <c r="AB22" s="171"/>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425</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0" t="str">
        <f>'3.4. Паспорт надежность'!A11:Z11</f>
        <v>O_NS3300.VL.0101</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19" t="s">
        <v>392</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6"/>
  <sheetViews>
    <sheetView view="pageBreakPreview" zoomScale="60" zoomScaleNormal="40" workbookViewId="0">
      <selection activeCell="B28" sqref="B28"/>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6.28515625" style="258" customWidth="1"/>
    <col min="25" max="43" width="16.7109375" style="258" customWidth="1"/>
    <col min="44" max="59" width="17.85546875" style="258" customWidth="1"/>
    <col min="60" max="89" width="16.7109375" style="258" customWidth="1"/>
    <col min="90" max="16384" width="9.140625" style="258"/>
  </cols>
  <sheetData>
    <row r="1" spans="1:44" ht="18.75" x14ac:dyDescent="0.2">
      <c r="A1" s="15"/>
      <c r="B1" s="11"/>
      <c r="C1" s="11"/>
      <c r="D1" s="11"/>
      <c r="E1" s="11"/>
      <c r="F1" s="11"/>
      <c r="G1" s="11"/>
      <c r="H1" s="11"/>
      <c r="I1" s="353"/>
      <c r="J1" s="3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3"/>
      <c r="J2" s="3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3"/>
      <c r="J3" s="3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530</v>
      </c>
    </row>
    <row r="4" spans="1:44" ht="18.75" x14ac:dyDescent="0.3">
      <c r="A4" s="14"/>
      <c r="B4" s="11"/>
      <c r="C4" s="11"/>
      <c r="D4" s="11"/>
      <c r="E4" s="11"/>
      <c r="F4" s="11"/>
      <c r="G4" s="11"/>
      <c r="H4" s="11"/>
      <c r="I4" s="353"/>
      <c r="J4" s="3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ht="18.75" x14ac:dyDescent="0.3">
      <c r="A6" s="14"/>
      <c r="B6" s="11"/>
      <c r="C6" s="11"/>
      <c r="D6" s="11"/>
      <c r="E6" s="11"/>
      <c r="F6" s="11"/>
      <c r="G6" s="11"/>
      <c r="H6" s="11"/>
      <c r="I6" s="353"/>
      <c r="J6" s="3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24.7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70" customFormat="1" ht="21.75" customHeight="1" x14ac:dyDescent="0.2">
      <c r="A8" s="350"/>
      <c r="B8" s="350"/>
      <c r="C8" s="350"/>
      <c r="D8" s="350"/>
      <c r="E8" s="350"/>
      <c r="F8" s="350"/>
      <c r="G8" s="350"/>
      <c r="H8" s="350"/>
      <c r="I8" s="350"/>
      <c r="J8" s="350"/>
      <c r="K8" s="35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ht="41.2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ht="18.75" x14ac:dyDescent="0.2">
      <c r="A11" s="350"/>
      <c r="B11" s="350"/>
      <c r="C11" s="350"/>
      <c r="D11" s="350"/>
      <c r="E11" s="350"/>
      <c r="F11" s="350"/>
      <c r="G11" s="350"/>
      <c r="H11" s="350"/>
      <c r="I11" s="350"/>
      <c r="J11" s="350"/>
      <c r="K11" s="35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20" t="str">
        <f>'1. паспорт местоположение'!A12:C12</f>
        <v>O_NS3300.VL.0101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ht="18.75"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8"/>
      <c r="AR14" s="8"/>
    </row>
    <row r="15" spans="1:44" x14ac:dyDescent="0.25">
      <c r="A15" s="42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8.75"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3" t="s">
        <v>531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27.75" x14ac:dyDescent="0.4">
      <c r="A19" s="260"/>
      <c r="K19" s="271"/>
      <c r="T19" s="269"/>
      <c r="U19" s="259"/>
      <c r="V19" s="259"/>
      <c r="W19" s="259"/>
      <c r="X19" s="259"/>
      <c r="Y19" s="259"/>
    </row>
    <row r="20" spans="1:44" ht="27.75" x14ac:dyDescent="0.4">
      <c r="A20" s="260"/>
      <c r="K20" s="271"/>
      <c r="T20" s="269"/>
      <c r="U20" s="259"/>
      <c r="V20" s="259"/>
      <c r="W20" s="259"/>
      <c r="X20" s="259"/>
      <c r="Y20" s="259"/>
    </row>
    <row r="21" spans="1:44" ht="27.75" x14ac:dyDescent="0.4">
      <c r="A21" s="260"/>
      <c r="K21" s="271"/>
      <c r="T21" s="269"/>
      <c r="U21" s="259"/>
      <c r="V21" s="259"/>
      <c r="W21" s="259"/>
      <c r="X21" s="259"/>
      <c r="Y21" s="259"/>
    </row>
    <row r="22" spans="1:44" ht="27.75" x14ac:dyDescent="0.4">
      <c r="A22" s="260"/>
      <c r="K22" s="271"/>
      <c r="T22" s="269"/>
      <c r="U22" s="259"/>
      <c r="V22" s="259"/>
      <c r="W22" s="259"/>
      <c r="X22" s="259"/>
      <c r="Y22" s="259"/>
    </row>
    <row r="23" spans="1:44" ht="27.75" x14ac:dyDescent="0.4">
      <c r="A23" s="260"/>
      <c r="K23" s="271"/>
      <c r="T23" s="269"/>
      <c r="U23" s="259"/>
      <c r="V23" s="259"/>
      <c r="W23" s="259"/>
      <c r="X23" s="259"/>
      <c r="Y23" s="259"/>
    </row>
    <row r="24" spans="1:44" ht="27.75" x14ac:dyDescent="0.4">
      <c r="A24" s="260"/>
      <c r="K24" s="271"/>
      <c r="T24" s="269"/>
      <c r="U24" s="259"/>
      <c r="V24" s="259"/>
      <c r="W24" s="259"/>
      <c r="X24" s="259"/>
      <c r="Y24" s="259"/>
    </row>
    <row r="25" spans="1:44" ht="27.75" x14ac:dyDescent="0.4">
      <c r="A25" s="260"/>
      <c r="K25" s="271"/>
      <c r="T25" s="269"/>
      <c r="U25" s="259"/>
      <c r="V25" s="259"/>
      <c r="W25" s="259"/>
      <c r="X25" s="259"/>
      <c r="Y25" s="259"/>
    </row>
    <row r="26" spans="1:44" ht="27.75" customHeight="1" thickBot="1" x14ac:dyDescent="0.3">
      <c r="A26" s="261" t="s">
        <v>271</v>
      </c>
      <c r="B26" s="261"/>
      <c r="D26" s="262"/>
      <c r="E26" s="263"/>
      <c r="F26" s="263"/>
      <c r="G26" s="263"/>
      <c r="H26" s="263"/>
    </row>
    <row r="27" spans="1:44" x14ac:dyDescent="0.25">
      <c r="A27" s="272" t="s">
        <v>454</v>
      </c>
      <c r="B27" s="273">
        <f>'6.2. Паспорт фин осв ввод'!AC30*1000000</f>
        <v>0</v>
      </c>
      <c r="D27" s="260" t="s">
        <v>270</v>
      </c>
      <c r="E27" s="274"/>
      <c r="F27" s="274"/>
    </row>
    <row r="28" spans="1:44" x14ac:dyDescent="0.25">
      <c r="A28" s="275" t="s">
        <v>269</v>
      </c>
      <c r="B28" s="276"/>
      <c r="D28" s="431" t="s">
        <v>268</v>
      </c>
      <c r="E28" s="432"/>
      <c r="F28" s="277">
        <v>0</v>
      </c>
    </row>
    <row r="29" spans="1:44" x14ac:dyDescent="0.25">
      <c r="A29" s="275" t="s">
        <v>267</v>
      </c>
      <c r="B29" s="276">
        <v>59</v>
      </c>
      <c r="D29" s="431" t="s">
        <v>266</v>
      </c>
      <c r="E29" s="432"/>
      <c r="F29" s="277" t="s">
        <v>478</v>
      </c>
    </row>
    <row r="30" spans="1:44" ht="16.5" thickBot="1" x14ac:dyDescent="0.3">
      <c r="A30" s="278" t="s">
        <v>265</v>
      </c>
      <c r="B30" s="279">
        <v>1</v>
      </c>
      <c r="D30" s="431" t="s">
        <v>456</v>
      </c>
      <c r="E30" s="432"/>
      <c r="F30" s="280">
        <v>-8612528.3874639515</v>
      </c>
      <c r="K30" s="264"/>
      <c r="M30" s="281"/>
      <c r="N30" s="281"/>
    </row>
    <row r="31" spans="1:44" x14ac:dyDescent="0.25">
      <c r="A31" s="272" t="s">
        <v>435</v>
      </c>
      <c r="B31" s="282">
        <v>0</v>
      </c>
      <c r="D31" s="431" t="s">
        <v>457</v>
      </c>
      <c r="E31" s="432"/>
      <c r="F31" s="283" t="s">
        <v>513</v>
      </c>
      <c r="K31" s="264"/>
    </row>
    <row r="32" spans="1:44" x14ac:dyDescent="0.25">
      <c r="A32" s="275" t="s">
        <v>455</v>
      </c>
      <c r="B32" s="284">
        <v>1</v>
      </c>
      <c r="K32" s="264"/>
    </row>
    <row r="33" spans="1:26" x14ac:dyDescent="0.25">
      <c r="A33" s="275" t="s">
        <v>436</v>
      </c>
      <c r="B33" s="284">
        <v>1</v>
      </c>
      <c r="K33" s="264"/>
    </row>
    <row r="34" spans="1:26" x14ac:dyDescent="0.25">
      <c r="A34" s="275" t="s">
        <v>437</v>
      </c>
      <c r="B34" s="284">
        <v>0</v>
      </c>
    </row>
    <row r="35" spans="1:26" x14ac:dyDescent="0.25">
      <c r="A35" s="275" t="s">
        <v>438</v>
      </c>
      <c r="B35" s="284">
        <v>1</v>
      </c>
    </row>
    <row r="36" spans="1:26" x14ac:dyDescent="0.25">
      <c r="A36" s="275" t="s">
        <v>439</v>
      </c>
      <c r="B36" s="284">
        <v>1</v>
      </c>
    </row>
    <row r="37" spans="1:26" x14ac:dyDescent="0.25">
      <c r="A37" s="285" t="s">
        <v>458</v>
      </c>
      <c r="B37" s="286">
        <v>2.1999999999999999E-2</v>
      </c>
    </row>
    <row r="38" spans="1:26" ht="16.5" thickBot="1" x14ac:dyDescent="0.3">
      <c r="A38" s="278" t="s">
        <v>250</v>
      </c>
      <c r="B38" s="287">
        <v>0.2</v>
      </c>
    </row>
    <row r="39" spans="1:26" x14ac:dyDescent="0.25">
      <c r="A39" s="272" t="s">
        <v>459</v>
      </c>
      <c r="B39" s="282">
        <v>0</v>
      </c>
    </row>
    <row r="40" spans="1:26" x14ac:dyDescent="0.25">
      <c r="A40" s="275" t="s">
        <v>440</v>
      </c>
      <c r="B40" s="288"/>
    </row>
    <row r="41" spans="1:26" x14ac:dyDescent="0.25">
      <c r="A41" s="285" t="s">
        <v>441</v>
      </c>
      <c r="B41" s="289">
        <v>0</v>
      </c>
    </row>
    <row r="42" spans="1:26" x14ac:dyDescent="0.25">
      <c r="A42" s="285"/>
      <c r="B42" s="289"/>
    </row>
    <row r="43" spans="1:26" x14ac:dyDescent="0.25">
      <c r="A43" s="285" t="s">
        <v>442</v>
      </c>
      <c r="B43" s="290">
        <v>0</v>
      </c>
    </row>
    <row r="44" spans="1:26" x14ac:dyDescent="0.25">
      <c r="A44" s="291" t="s">
        <v>264</v>
      </c>
      <c r="B44" s="292">
        <v>0</v>
      </c>
    </row>
    <row r="45" spans="1:26" x14ac:dyDescent="0.25">
      <c r="A45" s="291" t="s">
        <v>263</v>
      </c>
      <c r="B45" s="292">
        <v>0</v>
      </c>
      <c r="Z45" s="293"/>
    </row>
    <row r="46" spans="1:26" x14ac:dyDescent="0.25">
      <c r="A46" s="291" t="s">
        <v>262</v>
      </c>
      <c r="B46" s="292">
        <v>0.13500000000000001</v>
      </c>
      <c r="U46" s="294"/>
      <c r="V46" s="294"/>
      <c r="W46" s="294"/>
      <c r="X46" s="294"/>
      <c r="Y46" s="294"/>
      <c r="Z46" s="294"/>
    </row>
    <row r="47" spans="1:26" x14ac:dyDescent="0.25">
      <c r="A47" s="291" t="s">
        <v>261</v>
      </c>
      <c r="B47" s="292">
        <v>1</v>
      </c>
    </row>
    <row r="48" spans="1:26" ht="16.5" thickBot="1" x14ac:dyDescent="0.3">
      <c r="A48" s="295" t="s">
        <v>460</v>
      </c>
      <c r="B48" s="296">
        <v>0.13500000000000001</v>
      </c>
    </row>
    <row r="49" spans="1:59" x14ac:dyDescent="0.25">
      <c r="A49" s="297" t="s">
        <v>260</v>
      </c>
      <c r="B49" s="298">
        <v>2024</v>
      </c>
      <c r="C49" s="299">
        <v>2025</v>
      </c>
      <c r="D49" s="299">
        <v>2026</v>
      </c>
      <c r="E49" s="299">
        <v>2027</v>
      </c>
      <c r="F49" s="299">
        <v>2028</v>
      </c>
      <c r="G49" s="299">
        <v>2029</v>
      </c>
      <c r="H49" s="299">
        <v>2030</v>
      </c>
      <c r="I49" s="299">
        <v>2031</v>
      </c>
      <c r="J49" s="299">
        <v>2032</v>
      </c>
      <c r="K49" s="299">
        <v>2033</v>
      </c>
      <c r="L49" s="299">
        <v>2034</v>
      </c>
      <c r="M49" s="299">
        <v>2035</v>
      </c>
      <c r="N49" s="299">
        <v>2036</v>
      </c>
      <c r="O49" s="299">
        <v>2037</v>
      </c>
      <c r="P49" s="299">
        <v>2038</v>
      </c>
      <c r="Q49" s="299">
        <v>2039</v>
      </c>
      <c r="R49" s="299">
        <v>2040</v>
      </c>
      <c r="S49" s="299">
        <v>2041</v>
      </c>
      <c r="T49" s="299">
        <v>2042</v>
      </c>
      <c r="U49" s="299">
        <v>2043</v>
      </c>
      <c r="V49" s="299">
        <v>2044</v>
      </c>
      <c r="W49" s="299">
        <v>2045</v>
      </c>
      <c r="X49" s="299">
        <v>2046</v>
      </c>
      <c r="Y49" s="299">
        <v>2047</v>
      </c>
      <c r="Z49" s="299">
        <v>2048</v>
      </c>
      <c r="AA49" s="299">
        <v>2049</v>
      </c>
      <c r="AB49" s="299">
        <v>2050</v>
      </c>
      <c r="AC49" s="299">
        <v>2051</v>
      </c>
      <c r="AD49" s="299">
        <v>2052</v>
      </c>
      <c r="AE49" s="299">
        <v>2053</v>
      </c>
      <c r="AF49" s="299">
        <v>2054</v>
      </c>
      <c r="AG49" s="299">
        <v>2055</v>
      </c>
      <c r="AH49" s="299">
        <v>2056</v>
      </c>
      <c r="AI49" s="299">
        <v>2057</v>
      </c>
      <c r="AJ49" s="299">
        <v>2058</v>
      </c>
      <c r="AK49" s="299">
        <v>2059</v>
      </c>
      <c r="AL49" s="299">
        <v>2060</v>
      </c>
      <c r="AM49" s="299">
        <v>2061</v>
      </c>
      <c r="AN49" s="299">
        <v>2062</v>
      </c>
      <c r="AO49" s="299">
        <v>2063</v>
      </c>
      <c r="AP49" s="299">
        <v>2064</v>
      </c>
      <c r="AQ49" s="299">
        <v>2065</v>
      </c>
      <c r="AR49" s="299">
        <v>2066</v>
      </c>
      <c r="AS49" s="299">
        <v>2067</v>
      </c>
      <c r="AT49" s="299">
        <v>2068</v>
      </c>
      <c r="AU49" s="299">
        <v>2069</v>
      </c>
      <c r="AV49" s="299">
        <v>2070</v>
      </c>
      <c r="AW49" s="299">
        <v>2071</v>
      </c>
      <c r="AX49" s="299">
        <v>2072</v>
      </c>
      <c r="AY49" s="299">
        <v>2073</v>
      </c>
      <c r="AZ49" s="299">
        <v>2074</v>
      </c>
      <c r="BA49" s="299">
        <v>2075</v>
      </c>
      <c r="BB49" s="299">
        <v>2076</v>
      </c>
      <c r="BC49" s="299">
        <v>2077</v>
      </c>
      <c r="BD49" s="299">
        <v>2078</v>
      </c>
      <c r="BE49" s="299">
        <v>2079</v>
      </c>
      <c r="BF49" s="299">
        <v>2080</v>
      </c>
      <c r="BG49" s="299">
        <v>2081</v>
      </c>
    </row>
    <row r="50" spans="1:59" outlineLevel="1" x14ac:dyDescent="0.25">
      <c r="A50" s="300" t="s">
        <v>259</v>
      </c>
      <c r="B50" s="301">
        <v>4.7E-2</v>
      </c>
      <c r="C50" s="301">
        <v>0.04</v>
      </c>
      <c r="D50" s="301">
        <v>0.04</v>
      </c>
      <c r="E50" s="301">
        <v>0.04</v>
      </c>
      <c r="F50" s="301">
        <v>0.04</v>
      </c>
      <c r="G50" s="301">
        <v>0.04</v>
      </c>
      <c r="H50" s="301">
        <v>0.04</v>
      </c>
      <c r="I50" s="301">
        <v>0.04</v>
      </c>
      <c r="J50" s="301">
        <v>0.04</v>
      </c>
      <c r="K50" s="301">
        <v>0.04</v>
      </c>
      <c r="L50" s="301">
        <v>0.04</v>
      </c>
      <c r="M50" s="301">
        <v>0.04</v>
      </c>
      <c r="N50" s="301">
        <v>0.04</v>
      </c>
      <c r="O50" s="301">
        <v>0.04</v>
      </c>
      <c r="P50" s="301">
        <v>0.04</v>
      </c>
      <c r="Q50" s="301">
        <v>0.04</v>
      </c>
      <c r="R50" s="301">
        <v>0.04</v>
      </c>
      <c r="S50" s="301">
        <v>0.04</v>
      </c>
      <c r="T50" s="301">
        <v>0.04</v>
      </c>
      <c r="U50" s="301">
        <v>0.04</v>
      </c>
      <c r="V50" s="301">
        <v>0.04</v>
      </c>
      <c r="W50" s="301">
        <v>0.04</v>
      </c>
      <c r="X50" s="301">
        <v>0.04</v>
      </c>
      <c r="Y50" s="301">
        <v>0.04</v>
      </c>
      <c r="Z50" s="301">
        <v>0.04</v>
      </c>
      <c r="AA50" s="301">
        <v>0.04</v>
      </c>
      <c r="AB50" s="301">
        <v>0.04</v>
      </c>
      <c r="AC50" s="301">
        <v>0.04</v>
      </c>
      <c r="AD50" s="301">
        <v>0.04</v>
      </c>
      <c r="AE50" s="301">
        <v>0.04</v>
      </c>
      <c r="AF50" s="301">
        <v>0.04</v>
      </c>
      <c r="AG50" s="301">
        <v>0.04</v>
      </c>
      <c r="AH50" s="301">
        <v>0.04</v>
      </c>
      <c r="AI50" s="301">
        <v>0.04</v>
      </c>
      <c r="AJ50" s="301">
        <v>0.04</v>
      </c>
      <c r="AK50" s="301">
        <v>0.04</v>
      </c>
      <c r="AL50" s="301">
        <v>0.04</v>
      </c>
      <c r="AM50" s="301">
        <v>0.04</v>
      </c>
      <c r="AN50" s="301">
        <v>0.04</v>
      </c>
      <c r="AO50" s="301">
        <v>0.04</v>
      </c>
      <c r="AP50" s="301">
        <v>0.04</v>
      </c>
      <c r="AQ50" s="301">
        <v>0.04</v>
      </c>
      <c r="AR50" s="301">
        <v>0.04</v>
      </c>
      <c r="AS50" s="301">
        <v>0.04</v>
      </c>
      <c r="AT50" s="301">
        <v>0.04</v>
      </c>
      <c r="AU50" s="301">
        <v>0.04</v>
      </c>
      <c r="AV50" s="301">
        <v>0.04</v>
      </c>
      <c r="AW50" s="301">
        <v>0.04</v>
      </c>
      <c r="AX50" s="301">
        <v>0.04</v>
      </c>
      <c r="AY50" s="301">
        <v>0.04</v>
      </c>
      <c r="AZ50" s="301">
        <v>0.04</v>
      </c>
      <c r="BA50" s="301">
        <v>0.04</v>
      </c>
      <c r="BB50" s="301">
        <v>0.04</v>
      </c>
      <c r="BC50" s="301">
        <v>0.04</v>
      </c>
      <c r="BD50" s="301">
        <v>0.04</v>
      </c>
      <c r="BE50" s="301">
        <v>0.04</v>
      </c>
      <c r="BF50" s="301">
        <v>0.04</v>
      </c>
      <c r="BG50" s="301">
        <v>0.04</v>
      </c>
    </row>
    <row r="51" spans="1:59" outlineLevel="1" x14ac:dyDescent="0.25">
      <c r="A51" s="300" t="s">
        <v>258</v>
      </c>
      <c r="B51" s="301">
        <v>4.7E-2</v>
      </c>
      <c r="C51" s="301">
        <v>8.888000000000007E-2</v>
      </c>
      <c r="D51" s="301">
        <v>0.1324352000000002</v>
      </c>
      <c r="E51" s="301">
        <v>0.17773260800000035</v>
      </c>
      <c r="F51" s="301">
        <v>0.2248419123200005</v>
      </c>
      <c r="G51" s="301">
        <v>0.27383558881280057</v>
      </c>
      <c r="H51" s="301">
        <v>0.32478901236531255</v>
      </c>
      <c r="I51" s="301">
        <v>0.37778057285992506</v>
      </c>
      <c r="J51" s="301">
        <v>0.43289179577432213</v>
      </c>
      <c r="K51" s="301">
        <v>0.49020746760529499</v>
      </c>
      <c r="L51" s="301">
        <v>0.5498157663095069</v>
      </c>
      <c r="M51" s="301">
        <v>0.61180839696188727</v>
      </c>
      <c r="N51" s="301">
        <v>0.67628073284036283</v>
      </c>
      <c r="O51" s="301">
        <v>0.74333196215397734</v>
      </c>
      <c r="P51" s="301">
        <v>0.81306524064013641</v>
      </c>
      <c r="Q51" s="301">
        <v>0.88558785026574194</v>
      </c>
      <c r="R51" s="301">
        <v>0.96101136427637179</v>
      </c>
      <c r="S51" s="301">
        <v>1.0394518188474269</v>
      </c>
      <c r="T51" s="301">
        <v>1.1210298916013239</v>
      </c>
      <c r="U51" s="301">
        <v>1.2058710872653768</v>
      </c>
      <c r="V51" s="301">
        <v>1.2941059307559919</v>
      </c>
      <c r="W51" s="301">
        <v>1.3858701679862317</v>
      </c>
      <c r="X51" s="301">
        <v>1.4813049747056812</v>
      </c>
      <c r="Y51" s="301">
        <v>1.5805571736939084</v>
      </c>
      <c r="Z51" s="301">
        <v>1.6837794606416647</v>
      </c>
      <c r="AA51" s="301">
        <v>1.7911306390673314</v>
      </c>
      <c r="AB51" s="301">
        <v>1.9027758646300246</v>
      </c>
      <c r="AC51" s="301">
        <v>2.0188868992152256</v>
      </c>
      <c r="AD51" s="301">
        <v>2.1396423751838345</v>
      </c>
      <c r="AE51" s="301">
        <v>2.265228070191188</v>
      </c>
      <c r="AF51" s="301">
        <v>2.3958371929988358</v>
      </c>
      <c r="AG51" s="301">
        <v>2.5316706807187894</v>
      </c>
      <c r="AH51" s="301">
        <v>2.672937507947541</v>
      </c>
      <c r="AI51" s="301">
        <v>2.819855008265443</v>
      </c>
      <c r="AJ51" s="301">
        <v>2.972649208596061</v>
      </c>
      <c r="AK51" s="301">
        <v>3.1315551769399033</v>
      </c>
      <c r="AL51" s="301">
        <v>3.2968173840174995</v>
      </c>
      <c r="AM51" s="301">
        <v>3.4686900793781996</v>
      </c>
      <c r="AN51" s="301">
        <v>3.6474376825533277</v>
      </c>
      <c r="AO51" s="301">
        <v>3.8333351898554611</v>
      </c>
      <c r="AP51" s="301">
        <v>4.0266685974496799</v>
      </c>
      <c r="AQ51" s="301">
        <v>4.2277353413476675</v>
      </c>
      <c r="AR51" s="301">
        <v>4.4368447550015739</v>
      </c>
      <c r="AS51" s="301">
        <v>4.6543185452016367</v>
      </c>
      <c r="AT51" s="301">
        <v>4.8804912870097024</v>
      </c>
      <c r="AU51" s="301">
        <v>5.115710938490091</v>
      </c>
      <c r="AV51" s="301">
        <v>5.3603393760296951</v>
      </c>
      <c r="AW51" s="301">
        <v>5.6147529510708836</v>
      </c>
      <c r="AX51" s="301">
        <v>5.8793430691137187</v>
      </c>
      <c r="AY51" s="301">
        <v>6.1545167918782679</v>
      </c>
      <c r="AZ51" s="334">
        <v>6.4406974635533993</v>
      </c>
      <c r="BA51" s="334">
        <v>6.7383253620955355</v>
      </c>
      <c r="BB51" s="334">
        <v>7.0478583765793577</v>
      </c>
      <c r="BC51" s="334">
        <v>7.3697727116425327</v>
      </c>
      <c r="BD51" s="334">
        <v>7.7045636201082335</v>
      </c>
      <c r="BE51" s="334">
        <v>8.0527461649125627</v>
      </c>
      <c r="BF51" s="334">
        <v>8.414856011509066</v>
      </c>
      <c r="BG51" s="334">
        <v>8.7914502519694295</v>
      </c>
    </row>
    <row r="52" spans="1:59" s="260" customFormat="1" ht="16.5" thickBot="1" x14ac:dyDescent="0.3">
      <c r="A52" s="302" t="s">
        <v>461</v>
      </c>
      <c r="B52" s="303">
        <v>1607.5670500000001</v>
      </c>
      <c r="C52" s="303">
        <v>17092.197468613522</v>
      </c>
      <c r="D52" s="303">
        <v>17604.959070210574</v>
      </c>
      <c r="E52" s="303">
        <v>18133.107848216401</v>
      </c>
      <c r="F52" s="303">
        <v>18677.1010585068</v>
      </c>
      <c r="G52" s="303">
        <v>19237.414096149601</v>
      </c>
      <c r="H52" s="303">
        <v>19814.536541513997</v>
      </c>
      <c r="I52" s="303">
        <v>20408.972640435601</v>
      </c>
      <c r="J52" s="303">
        <v>21021.241839452399</v>
      </c>
      <c r="K52" s="303">
        <v>21651.879106946399</v>
      </c>
      <c r="L52" s="303">
        <v>22301.435468379597</v>
      </c>
      <c r="M52" s="303">
        <v>22970.478541529999</v>
      </c>
      <c r="N52" s="303">
        <v>23659.5929111568</v>
      </c>
      <c r="O52" s="303">
        <v>24369.380717759999</v>
      </c>
      <c r="P52" s="303">
        <v>25100.462139292802</v>
      </c>
      <c r="Q52" s="303">
        <v>25853.475979921201</v>
      </c>
      <c r="R52" s="303">
        <v>26629.080258783601</v>
      </c>
      <c r="S52" s="303">
        <v>27427.952691703202</v>
      </c>
      <c r="T52" s="303">
        <v>28250.791279947603</v>
      </c>
      <c r="U52" s="303">
        <v>29098.315006035602</v>
      </c>
      <c r="V52" s="303">
        <v>29971.264476020402</v>
      </c>
      <c r="W52" s="303">
        <v>30870.402401202002</v>
      </c>
      <c r="X52" s="303">
        <v>31796.514454504799</v>
      </c>
      <c r="Y52" s="303">
        <v>32750.409912760795</v>
      </c>
      <c r="Z52" s="303">
        <v>33732.922191945603</v>
      </c>
      <c r="AA52" s="303">
        <v>34744.909864126799</v>
      </c>
      <c r="AB52" s="303">
        <v>35787.2571391764</v>
      </c>
      <c r="AC52" s="303">
        <v>36860.8748281956</v>
      </c>
      <c r="AD52" s="303">
        <v>37966.7010928452</v>
      </c>
      <c r="AE52" s="303">
        <v>39105.702141152404</v>
      </c>
      <c r="AF52" s="303">
        <v>40278.873190935599</v>
      </c>
      <c r="AG52" s="303">
        <v>41487.239379705599</v>
      </c>
      <c r="AH52" s="303">
        <v>42731.856567519601</v>
      </c>
      <c r="AI52" s="303">
        <v>44013.812246882393</v>
      </c>
      <c r="AJ52" s="303">
        <v>45334.226613218401</v>
      </c>
      <c r="AK52" s="303">
        <v>46694.253421249203</v>
      </c>
      <c r="AL52" s="303">
        <v>48095.08100194201</v>
      </c>
      <c r="AM52" s="303">
        <v>49537.933440028799</v>
      </c>
      <c r="AN52" s="303">
        <v>51024.071430384</v>
      </c>
      <c r="AO52" s="303">
        <v>52554.793562590799</v>
      </c>
      <c r="AP52" s="303">
        <v>54131.437391413201</v>
      </c>
      <c r="AQ52" s="303">
        <v>55755.380507267997</v>
      </c>
      <c r="AR52" s="303">
        <v>57428.041927838392</v>
      </c>
      <c r="AS52" s="303">
        <v>59150.883168546003</v>
      </c>
      <c r="AT52" s="303">
        <v>60925.409687687992</v>
      </c>
      <c r="AU52" s="303">
        <v>62753.171956909202</v>
      </c>
      <c r="AV52" s="303">
        <v>64635.7671204336</v>
      </c>
      <c r="AW52" s="303">
        <v>66574.840119059998</v>
      </c>
      <c r="AX52" s="303">
        <v>68572.085349393601</v>
      </c>
      <c r="AY52" s="303">
        <v>70629.247894888787</v>
      </c>
      <c r="AZ52" s="303">
        <v>72748.125345651599</v>
      </c>
      <c r="BA52" s="303">
        <v>74930.569083006005</v>
      </c>
      <c r="BB52" s="303">
        <v>77178.486152819984</v>
      </c>
      <c r="BC52" s="303">
        <v>79493.840764166394</v>
      </c>
      <c r="BD52" s="303">
        <v>81878.656002077987</v>
      </c>
      <c r="BE52" s="303">
        <v>84335.015700873599</v>
      </c>
      <c r="BF52" s="303">
        <v>86865.066156913206</v>
      </c>
      <c r="BG52" s="303">
        <v>89471.018162494802</v>
      </c>
    </row>
    <row r="53" spans="1:59" x14ac:dyDescent="0.25">
      <c r="A53" s="304" t="s">
        <v>462</v>
      </c>
      <c r="B53" s="305">
        <v>1.6075670500000001</v>
      </c>
      <c r="C53" s="305">
        <v>17.09219746861352</v>
      </c>
      <c r="D53" s="305">
        <v>17.604959070210572</v>
      </c>
      <c r="E53" s="305">
        <v>18.133107848216401</v>
      </c>
      <c r="F53" s="305">
        <v>18.6771010585068</v>
      </c>
      <c r="G53" s="305">
        <v>19.2374140961496</v>
      </c>
      <c r="H53" s="305">
        <v>19.814536541513998</v>
      </c>
      <c r="I53" s="305">
        <v>20.4089726404356</v>
      </c>
      <c r="J53" s="305">
        <v>21.021241839452401</v>
      </c>
      <c r="K53" s="305">
        <v>21.651879106946399</v>
      </c>
      <c r="L53" s="305">
        <v>22.301435468379598</v>
      </c>
      <c r="M53" s="305">
        <v>22.970478541529999</v>
      </c>
      <c r="N53" s="305">
        <v>23.6595929111568</v>
      </c>
      <c r="O53" s="305">
        <v>24.369380717759999</v>
      </c>
      <c r="P53" s="305">
        <v>25.100462139292802</v>
      </c>
      <c r="Q53" s="305">
        <v>25.8534759799212</v>
      </c>
      <c r="R53" s="305">
        <v>26.629080258783599</v>
      </c>
      <c r="S53" s="305">
        <v>27.427952691703201</v>
      </c>
      <c r="T53" s="305">
        <v>28.250791279947602</v>
      </c>
      <c r="U53" s="305">
        <v>29.098315006035602</v>
      </c>
      <c r="V53" s="305">
        <v>29.971264476020401</v>
      </c>
      <c r="W53" s="305">
        <v>30.870402401202</v>
      </c>
      <c r="X53" s="305">
        <v>31.796514454504798</v>
      </c>
      <c r="Y53" s="305">
        <v>32.750409912760794</v>
      </c>
      <c r="Z53" s="305">
        <v>33.732922191945605</v>
      </c>
      <c r="AA53" s="305">
        <v>34.744909864126797</v>
      </c>
      <c r="AB53" s="305">
        <v>35.787257139176397</v>
      </c>
      <c r="AC53" s="305">
        <v>36.860874828195598</v>
      </c>
      <c r="AD53" s="305">
        <v>37.966701092845199</v>
      </c>
      <c r="AE53" s="305">
        <v>39.105702141152406</v>
      </c>
      <c r="AF53" s="305">
        <v>40.278873190935599</v>
      </c>
      <c r="AG53" s="305">
        <v>41.487239379705599</v>
      </c>
      <c r="AH53" s="305">
        <v>42.7318565675196</v>
      </c>
      <c r="AI53" s="305">
        <v>44.013812246882395</v>
      </c>
      <c r="AJ53" s="305">
        <v>45.334226613218398</v>
      </c>
      <c r="AK53" s="305">
        <v>46.694253421249201</v>
      </c>
      <c r="AL53" s="305">
        <v>48.095081001942006</v>
      </c>
      <c r="AM53" s="305">
        <v>49.537933440028802</v>
      </c>
      <c r="AN53" s="305">
        <v>51.024071430383998</v>
      </c>
      <c r="AO53" s="305">
        <v>52.554793562590802</v>
      </c>
      <c r="AP53" s="305">
        <v>54.131437391413201</v>
      </c>
      <c r="AQ53" s="305">
        <v>55.755380507267994</v>
      </c>
      <c r="AR53" s="305">
        <v>57.428041927838393</v>
      </c>
      <c r="AS53" s="305">
        <v>59.150883168546002</v>
      </c>
      <c r="AT53" s="305">
        <v>60.925409687687996</v>
      </c>
      <c r="AU53" s="305">
        <v>62.753171956909199</v>
      </c>
      <c r="AV53" s="305">
        <v>64.635767120433599</v>
      </c>
      <c r="AW53" s="305">
        <v>66.574840119059999</v>
      </c>
      <c r="AX53" s="305">
        <v>68.572085349393603</v>
      </c>
      <c r="AY53" s="305">
        <v>70.629247894888792</v>
      </c>
      <c r="AZ53" s="305">
        <v>72.748125345651601</v>
      </c>
      <c r="BA53" s="305">
        <v>74.930569083006006</v>
      </c>
      <c r="BB53" s="305">
        <v>77.178486152819985</v>
      </c>
      <c r="BC53" s="305">
        <v>79.493840764166393</v>
      </c>
      <c r="BD53" s="305">
        <v>81.878656002077989</v>
      </c>
      <c r="BE53" s="305">
        <v>84.335015700873598</v>
      </c>
      <c r="BF53" s="305">
        <v>86.865066156913201</v>
      </c>
      <c r="BG53" s="305">
        <v>89.471018162494801</v>
      </c>
    </row>
    <row r="54" spans="1:59" x14ac:dyDescent="0.25">
      <c r="A54" s="306" t="s">
        <v>463</v>
      </c>
      <c r="B54" s="307"/>
      <c r="C54" s="307">
        <v>0</v>
      </c>
      <c r="D54" s="307">
        <v>0</v>
      </c>
      <c r="E54" s="307">
        <v>0</v>
      </c>
      <c r="F54" s="30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07">
        <v>0</v>
      </c>
      <c r="AC54" s="307">
        <v>0</v>
      </c>
      <c r="AD54" s="307">
        <v>0</v>
      </c>
      <c r="AE54" s="307">
        <v>0</v>
      </c>
      <c r="AF54" s="307">
        <v>0</v>
      </c>
      <c r="AG54" s="307">
        <v>0</v>
      </c>
      <c r="AH54" s="307">
        <v>0</v>
      </c>
      <c r="AI54" s="307">
        <v>0</v>
      </c>
      <c r="AJ54" s="307">
        <v>0</v>
      </c>
      <c r="AK54" s="307">
        <v>0</v>
      </c>
      <c r="AL54" s="307">
        <v>0</v>
      </c>
      <c r="AM54" s="307">
        <v>0</v>
      </c>
      <c r="AN54" s="307">
        <v>0</v>
      </c>
      <c r="AO54" s="307">
        <v>0</v>
      </c>
      <c r="AP54" s="307">
        <v>0</v>
      </c>
      <c r="AQ54" s="307">
        <v>0</v>
      </c>
      <c r="AR54" s="307">
        <v>0</v>
      </c>
      <c r="AS54" s="307">
        <v>0</v>
      </c>
      <c r="AT54" s="307">
        <v>0</v>
      </c>
      <c r="AU54" s="307">
        <v>0</v>
      </c>
      <c r="AV54" s="307">
        <v>0</v>
      </c>
      <c r="AW54" s="307">
        <v>0</v>
      </c>
      <c r="AX54" s="307">
        <v>0</v>
      </c>
      <c r="AY54" s="307">
        <v>0</v>
      </c>
      <c r="AZ54" s="307">
        <v>0</v>
      </c>
      <c r="BA54" s="307">
        <v>0</v>
      </c>
      <c r="BB54" s="307">
        <v>0</v>
      </c>
      <c r="BC54" s="307">
        <v>0</v>
      </c>
      <c r="BD54" s="307">
        <v>0</v>
      </c>
      <c r="BE54" s="307">
        <v>0</v>
      </c>
      <c r="BF54" s="307">
        <v>0</v>
      </c>
      <c r="BG54" s="307">
        <v>0</v>
      </c>
    </row>
    <row r="55" spans="1:59" x14ac:dyDescent="0.25">
      <c r="A55" s="306" t="s">
        <v>464</v>
      </c>
      <c r="B55" s="308">
        <v>0</v>
      </c>
      <c r="C55" s="308">
        <v>0</v>
      </c>
      <c r="D55" s="308">
        <v>0</v>
      </c>
      <c r="E55" s="308">
        <v>0</v>
      </c>
      <c r="F55" s="308">
        <v>0</v>
      </c>
      <c r="G55" s="308">
        <v>0</v>
      </c>
      <c r="H55" s="308">
        <v>0</v>
      </c>
      <c r="I55" s="308">
        <v>0</v>
      </c>
      <c r="J55" s="308">
        <v>0</v>
      </c>
      <c r="K55" s="308">
        <v>0</v>
      </c>
      <c r="L55" s="308">
        <v>0</v>
      </c>
      <c r="M55" s="308">
        <v>0</v>
      </c>
      <c r="N55" s="308">
        <v>0</v>
      </c>
      <c r="O55" s="308">
        <v>0</v>
      </c>
      <c r="P55" s="308">
        <v>0</v>
      </c>
      <c r="Q55" s="308">
        <v>0</v>
      </c>
      <c r="R55" s="308">
        <v>0</v>
      </c>
      <c r="S55" s="308">
        <v>0</v>
      </c>
      <c r="T55" s="308">
        <v>0</v>
      </c>
      <c r="U55" s="308">
        <v>0</v>
      </c>
      <c r="V55" s="308">
        <v>0</v>
      </c>
      <c r="W55" s="308">
        <v>0</v>
      </c>
      <c r="X55" s="308">
        <v>0</v>
      </c>
      <c r="Y55" s="308">
        <v>0</v>
      </c>
      <c r="Z55" s="308">
        <v>0</v>
      </c>
      <c r="AA55" s="308">
        <v>0</v>
      </c>
      <c r="AB55" s="308">
        <v>0</v>
      </c>
      <c r="AC55" s="308">
        <v>0</v>
      </c>
      <c r="AD55" s="308">
        <v>0</v>
      </c>
      <c r="AE55" s="308">
        <v>0</v>
      </c>
      <c r="AF55" s="308">
        <v>0</v>
      </c>
      <c r="AG55" s="308">
        <v>0</v>
      </c>
      <c r="AH55" s="308">
        <v>0</v>
      </c>
      <c r="AI55" s="308">
        <v>0</v>
      </c>
      <c r="AJ55" s="308">
        <v>0</v>
      </c>
      <c r="AK55" s="308">
        <v>0</v>
      </c>
      <c r="AL55" s="308">
        <v>0</v>
      </c>
      <c r="AM55" s="308">
        <v>0</v>
      </c>
      <c r="AN55" s="308">
        <v>0</v>
      </c>
      <c r="AO55" s="308">
        <v>0</v>
      </c>
      <c r="AP55" s="308">
        <v>0</v>
      </c>
      <c r="AQ55" s="308">
        <v>0</v>
      </c>
      <c r="AR55" s="308">
        <v>0</v>
      </c>
      <c r="AS55" s="308">
        <v>0</v>
      </c>
      <c r="AT55" s="308">
        <v>0</v>
      </c>
      <c r="AU55" s="308">
        <v>0</v>
      </c>
      <c r="AV55" s="308">
        <v>0</v>
      </c>
      <c r="AW55" s="308">
        <v>0</v>
      </c>
      <c r="AX55" s="308">
        <v>0</v>
      </c>
      <c r="AY55" s="308">
        <v>0</v>
      </c>
      <c r="AZ55" s="308">
        <v>0</v>
      </c>
      <c r="BA55" s="308">
        <v>0</v>
      </c>
      <c r="BB55" s="308">
        <v>0</v>
      </c>
      <c r="BC55" s="308">
        <v>0</v>
      </c>
      <c r="BD55" s="308">
        <v>0</v>
      </c>
      <c r="BE55" s="308">
        <v>0</v>
      </c>
      <c r="BF55" s="308">
        <v>0</v>
      </c>
      <c r="BG55" s="308">
        <v>0</v>
      </c>
    </row>
    <row r="56" spans="1:59" hidden="1" x14ac:dyDescent="0.25">
      <c r="A56" s="306" t="s">
        <v>474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6"/>
      <c r="AL56" s="306"/>
      <c r="AM56" s="306"/>
      <c r="AN56" s="306"/>
      <c r="AO56" s="306"/>
      <c r="AP56" s="306"/>
      <c r="AQ56" s="306"/>
      <c r="AR56" s="306"/>
      <c r="AS56" s="306"/>
      <c r="AT56" s="306"/>
      <c r="AU56" s="306"/>
      <c r="AV56" s="306"/>
      <c r="AW56" s="306"/>
      <c r="AX56" s="306"/>
      <c r="AY56" s="306"/>
      <c r="AZ56" s="306"/>
      <c r="BA56" s="306"/>
      <c r="BB56" s="306"/>
      <c r="BC56" s="306"/>
      <c r="BD56" s="306"/>
      <c r="BE56" s="306"/>
      <c r="BF56" s="306"/>
      <c r="BG56" s="306"/>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09"/>
      <c r="B64" s="310"/>
      <c r="C64" s="310"/>
      <c r="D64" s="310"/>
      <c r="E64" s="310"/>
      <c r="F64" s="310"/>
      <c r="G64" s="310"/>
      <c r="H64" s="310"/>
      <c r="I64" s="310"/>
      <c r="J64" s="310"/>
      <c r="K64" s="310"/>
      <c r="L64" s="311"/>
      <c r="M64" s="311"/>
      <c r="N64" s="311"/>
      <c r="O64" s="311"/>
      <c r="P64" s="311"/>
      <c r="Q64" s="311"/>
      <c r="R64" s="311"/>
      <c r="S64" s="311"/>
      <c r="T64" s="311"/>
      <c r="U64" s="311"/>
      <c r="V64" s="311"/>
    </row>
    <row r="65" spans="1:59" s="264" customFormat="1" x14ac:dyDescent="0.25">
      <c r="A65" s="312" t="s">
        <v>465</v>
      </c>
      <c r="B65" s="298">
        <v>2024</v>
      </c>
      <c r="C65" s="298">
        <v>2025</v>
      </c>
      <c r="D65" s="298">
        <v>2026</v>
      </c>
      <c r="E65" s="298">
        <v>2027</v>
      </c>
      <c r="F65" s="298">
        <v>2028</v>
      </c>
      <c r="G65" s="298">
        <v>2029</v>
      </c>
      <c r="H65" s="298">
        <v>2030</v>
      </c>
      <c r="I65" s="298">
        <v>2031</v>
      </c>
      <c r="J65" s="298">
        <v>2032</v>
      </c>
      <c r="K65" s="298">
        <v>2033</v>
      </c>
      <c r="L65" s="298">
        <v>2034</v>
      </c>
      <c r="M65" s="298">
        <v>2035</v>
      </c>
      <c r="N65" s="298">
        <v>2036</v>
      </c>
      <c r="O65" s="298">
        <v>2037</v>
      </c>
      <c r="P65" s="298">
        <v>2038</v>
      </c>
      <c r="Q65" s="298">
        <v>2039</v>
      </c>
      <c r="R65" s="298">
        <v>2040</v>
      </c>
      <c r="S65" s="298">
        <v>2041</v>
      </c>
      <c r="T65" s="298">
        <v>2042</v>
      </c>
      <c r="U65" s="298">
        <v>2043</v>
      </c>
      <c r="V65" s="298">
        <v>2044</v>
      </c>
      <c r="W65" s="298">
        <v>2045</v>
      </c>
      <c r="X65" s="298">
        <v>2046</v>
      </c>
      <c r="Y65" s="298">
        <v>2047</v>
      </c>
      <c r="Z65" s="298">
        <v>2048</v>
      </c>
      <c r="AA65" s="298">
        <v>2049</v>
      </c>
      <c r="AB65" s="298">
        <v>2050</v>
      </c>
      <c r="AC65" s="298">
        <v>2051</v>
      </c>
      <c r="AD65" s="298">
        <v>2052</v>
      </c>
      <c r="AE65" s="298">
        <v>2053</v>
      </c>
      <c r="AF65" s="298">
        <v>2054</v>
      </c>
      <c r="AG65" s="298">
        <v>2055</v>
      </c>
      <c r="AH65" s="298">
        <v>2056</v>
      </c>
      <c r="AI65" s="298">
        <v>2057</v>
      </c>
      <c r="AJ65" s="298">
        <v>2058</v>
      </c>
      <c r="AK65" s="298">
        <v>2059</v>
      </c>
      <c r="AL65" s="298">
        <v>2060</v>
      </c>
      <c r="AM65" s="298">
        <v>2061</v>
      </c>
      <c r="AN65" s="298">
        <v>2062</v>
      </c>
      <c r="AO65" s="298">
        <v>2063</v>
      </c>
      <c r="AP65" s="298">
        <v>2064</v>
      </c>
      <c r="AQ65" s="298">
        <v>2065</v>
      </c>
      <c r="AR65" s="298">
        <v>2066</v>
      </c>
      <c r="AS65" s="298">
        <v>2067</v>
      </c>
      <c r="AT65" s="298">
        <v>2068</v>
      </c>
      <c r="AU65" s="298">
        <v>2069</v>
      </c>
      <c r="AV65" s="298">
        <v>2070</v>
      </c>
      <c r="AW65" s="298">
        <v>2071</v>
      </c>
      <c r="AX65" s="298">
        <v>2072</v>
      </c>
      <c r="AY65" s="298">
        <v>2073</v>
      </c>
      <c r="AZ65" s="298">
        <v>2074</v>
      </c>
      <c r="BA65" s="298">
        <v>2075</v>
      </c>
      <c r="BB65" s="298">
        <v>2076</v>
      </c>
      <c r="BC65" s="298">
        <v>2077</v>
      </c>
      <c r="BD65" s="298">
        <v>2078</v>
      </c>
      <c r="BE65" s="298">
        <v>2079</v>
      </c>
      <c r="BF65" s="298">
        <v>2080</v>
      </c>
      <c r="BG65" s="298">
        <v>2081</v>
      </c>
    </row>
    <row r="66" spans="1:59" s="260" customFormat="1" ht="14.25" x14ac:dyDescent="0.25">
      <c r="A66" s="313" t="s">
        <v>257</v>
      </c>
      <c r="B66" s="314">
        <v>1607.5670500000001</v>
      </c>
      <c r="C66" s="314">
        <v>17092.197468613522</v>
      </c>
      <c r="D66" s="314">
        <v>17604.959070210574</v>
      </c>
      <c r="E66" s="314">
        <v>18133.107848216401</v>
      </c>
      <c r="F66" s="314">
        <v>18677.1010585068</v>
      </c>
      <c r="G66" s="314">
        <v>19237.414096149601</v>
      </c>
      <c r="H66" s="314">
        <v>19814.536541513997</v>
      </c>
      <c r="I66" s="314">
        <v>20408.972640435601</v>
      </c>
      <c r="J66" s="314">
        <v>21021.241839452399</v>
      </c>
      <c r="K66" s="314">
        <v>21651.879106946399</v>
      </c>
      <c r="L66" s="314">
        <v>22301.435468379597</v>
      </c>
      <c r="M66" s="314">
        <v>22970.478541529999</v>
      </c>
      <c r="N66" s="314">
        <v>23659.5929111568</v>
      </c>
      <c r="O66" s="314">
        <v>24369.380717759999</v>
      </c>
      <c r="P66" s="314">
        <v>25100.462139292802</v>
      </c>
      <c r="Q66" s="314">
        <v>25853.475979921201</v>
      </c>
      <c r="R66" s="314">
        <v>26629.080258783601</v>
      </c>
      <c r="S66" s="314">
        <v>27427.952691703202</v>
      </c>
      <c r="T66" s="314">
        <v>28250.791279947603</v>
      </c>
      <c r="U66" s="314">
        <v>29098.315006035602</v>
      </c>
      <c r="V66" s="314">
        <v>29971.264476020402</v>
      </c>
      <c r="W66" s="314">
        <v>30870.402401202002</v>
      </c>
      <c r="X66" s="314">
        <v>31796.514454504799</v>
      </c>
      <c r="Y66" s="314">
        <v>32750.409912760795</v>
      </c>
      <c r="Z66" s="314">
        <v>33732.922191945603</v>
      </c>
      <c r="AA66" s="314">
        <v>34744.909864126799</v>
      </c>
      <c r="AB66" s="314">
        <v>35787.2571391764</v>
      </c>
      <c r="AC66" s="314">
        <v>36860.8748281956</v>
      </c>
      <c r="AD66" s="314">
        <v>37966.7010928452</v>
      </c>
      <c r="AE66" s="314">
        <v>39105.702141152404</v>
      </c>
      <c r="AF66" s="314">
        <v>40278.873190935599</v>
      </c>
      <c r="AG66" s="314">
        <v>41487.239379705599</v>
      </c>
      <c r="AH66" s="314">
        <v>42731.856567519601</v>
      </c>
      <c r="AI66" s="314">
        <v>44013.812246882393</v>
      </c>
      <c r="AJ66" s="314">
        <v>45334.226613218401</v>
      </c>
      <c r="AK66" s="314">
        <v>46694.253421249203</v>
      </c>
      <c r="AL66" s="314">
        <v>48095.08100194201</v>
      </c>
      <c r="AM66" s="314">
        <v>49537.933440028799</v>
      </c>
      <c r="AN66" s="314">
        <v>51024.071430384</v>
      </c>
      <c r="AO66" s="314">
        <v>52554.793562590799</v>
      </c>
      <c r="AP66" s="314">
        <v>54131.437391413201</v>
      </c>
      <c r="AQ66" s="314">
        <v>55755.380507267997</v>
      </c>
      <c r="AR66" s="314">
        <v>57428.041927838392</v>
      </c>
      <c r="AS66" s="314">
        <v>59150.883168546003</v>
      </c>
      <c r="AT66" s="314">
        <v>60925.409687687992</v>
      </c>
      <c r="AU66" s="314">
        <v>62753.171956909202</v>
      </c>
      <c r="AV66" s="314">
        <v>64635.7671204336</v>
      </c>
      <c r="AW66" s="314">
        <v>66574.840119059998</v>
      </c>
      <c r="AX66" s="314">
        <v>68572.085349393601</v>
      </c>
      <c r="AY66" s="314">
        <v>70629.247894888787</v>
      </c>
      <c r="AZ66" s="314">
        <v>72748.125345651599</v>
      </c>
      <c r="BA66" s="314">
        <v>74930.569083006005</v>
      </c>
      <c r="BB66" s="314">
        <v>77178.486152819984</v>
      </c>
      <c r="BC66" s="314">
        <v>79493.840764166394</v>
      </c>
      <c r="BD66" s="314">
        <v>81878.656002077987</v>
      </c>
      <c r="BE66" s="314">
        <v>84335.015700873599</v>
      </c>
      <c r="BF66" s="314">
        <v>86865.066156913206</v>
      </c>
      <c r="BG66" s="314">
        <v>89471.018162494802</v>
      </c>
    </row>
    <row r="67" spans="1:59" x14ac:dyDescent="0.25">
      <c r="A67" s="315" t="s">
        <v>256</v>
      </c>
      <c r="B67" s="316">
        <v>0</v>
      </c>
      <c r="C67" s="316">
        <v>-144745.92327608244</v>
      </c>
      <c r="D67" s="316">
        <v>-143508.77863269713</v>
      </c>
      <c r="E67" s="316">
        <v>-142271.63398931181</v>
      </c>
      <c r="F67" s="316">
        <v>-141034.48934592647</v>
      </c>
      <c r="G67" s="316">
        <v>-139797.34470254116</v>
      </c>
      <c r="H67" s="316">
        <v>-138560.20005915585</v>
      </c>
      <c r="I67" s="316">
        <v>-137323.05541577053</v>
      </c>
      <c r="J67" s="316">
        <v>-136085.91077238522</v>
      </c>
      <c r="K67" s="316">
        <v>-134848.76612899988</v>
      </c>
      <c r="L67" s="316">
        <v>-133611.62148561457</v>
      </c>
      <c r="M67" s="316">
        <v>-132374.47684222923</v>
      </c>
      <c r="N67" s="316">
        <v>-131137.33219884394</v>
      </c>
      <c r="O67" s="316">
        <v>-129900.1875554586</v>
      </c>
      <c r="P67" s="316">
        <v>-128663.0429120733</v>
      </c>
      <c r="Q67" s="316">
        <v>-127425.89826868796</v>
      </c>
      <c r="R67" s="316">
        <v>-126188.75362530266</v>
      </c>
      <c r="S67" s="316">
        <v>-124951.60898191732</v>
      </c>
      <c r="T67" s="316">
        <v>-123714.46433853202</v>
      </c>
      <c r="U67" s="316">
        <v>-122477.31969514668</v>
      </c>
      <c r="V67" s="316">
        <v>-121240.17505176138</v>
      </c>
      <c r="W67" s="316">
        <v>-120003.03040837604</v>
      </c>
      <c r="X67" s="316">
        <v>-118765.88576499074</v>
      </c>
      <c r="Y67" s="316">
        <v>-117528.7411216054</v>
      </c>
      <c r="Z67" s="316">
        <v>-116291.5964782201</v>
      </c>
      <c r="AA67" s="316">
        <v>-115054.45183483476</v>
      </c>
      <c r="AB67" s="316">
        <v>-113817.30719144946</v>
      </c>
      <c r="AC67" s="316">
        <v>-112580.16254806412</v>
      </c>
      <c r="AD67" s="316">
        <v>-111343.01790467883</v>
      </c>
      <c r="AE67" s="316">
        <v>-110105.87326129348</v>
      </c>
      <c r="AF67" s="316">
        <v>-108868.72861790819</v>
      </c>
      <c r="AG67" s="316">
        <v>-107631.58397452286</v>
      </c>
      <c r="AH67" s="316">
        <v>-106394.43933113756</v>
      </c>
      <c r="AI67" s="316">
        <v>-105157.29468775222</v>
      </c>
      <c r="AJ67" s="316">
        <v>-103920.15004436692</v>
      </c>
      <c r="AK67" s="316">
        <v>-102683.00540098158</v>
      </c>
      <c r="AL67" s="316">
        <v>-101445.86075759628</v>
      </c>
      <c r="AM67" s="316">
        <v>-100208.71611421094</v>
      </c>
      <c r="AN67" s="316">
        <v>-98971.571470825642</v>
      </c>
      <c r="AO67" s="316">
        <v>-97734.4268274403</v>
      </c>
      <c r="AP67" s="316">
        <v>-96497.282184055002</v>
      </c>
      <c r="AQ67" s="316">
        <v>-95260.137540669661</v>
      </c>
      <c r="AR67" s="316">
        <v>-94022.992897284363</v>
      </c>
      <c r="AS67" s="316">
        <v>-92785.848253899021</v>
      </c>
      <c r="AT67" s="316">
        <v>-91548.703610513723</v>
      </c>
      <c r="AU67" s="316">
        <v>-90311.558967128396</v>
      </c>
      <c r="AV67" s="316">
        <v>-89074.414323743084</v>
      </c>
      <c r="AW67" s="316">
        <v>-87837.269680357756</v>
      </c>
      <c r="AX67" s="316">
        <v>-86600.125036972444</v>
      </c>
      <c r="AY67" s="316">
        <v>-85362.980393587117</v>
      </c>
      <c r="AZ67" s="316">
        <v>-84125.835750201804</v>
      </c>
      <c r="BA67" s="316">
        <v>-82888.691106816477</v>
      </c>
      <c r="BB67" s="316">
        <v>-81651.546463431165</v>
      </c>
      <c r="BC67" s="316">
        <v>-80414.401820045852</v>
      </c>
      <c r="BD67" s="316">
        <v>-79177.257176660525</v>
      </c>
      <c r="BE67" s="316">
        <v>-77940.112533275213</v>
      </c>
      <c r="BF67" s="316">
        <v>-76702.967889889886</v>
      </c>
      <c r="BG67" s="316">
        <v>-75465.823246504573</v>
      </c>
    </row>
    <row r="68" spans="1:59" x14ac:dyDescent="0.25">
      <c r="A68" s="317" t="s">
        <v>443</v>
      </c>
      <c r="B68" s="316">
        <v>0</v>
      </c>
      <c r="C68" s="316">
        <v>0</v>
      </c>
      <c r="D68" s="316">
        <v>0</v>
      </c>
      <c r="E68" s="316">
        <v>0</v>
      </c>
      <c r="F68" s="316">
        <v>0</v>
      </c>
      <c r="G68" s="316">
        <v>0</v>
      </c>
      <c r="H68" s="316">
        <v>0</v>
      </c>
      <c r="I68" s="316">
        <v>0</v>
      </c>
      <c r="J68" s="316">
        <v>0</v>
      </c>
      <c r="K68" s="316">
        <v>0</v>
      </c>
      <c r="L68" s="316">
        <v>0</v>
      </c>
      <c r="M68" s="316">
        <v>0</v>
      </c>
      <c r="N68" s="316">
        <v>0</v>
      </c>
      <c r="O68" s="316">
        <v>0</v>
      </c>
      <c r="P68" s="316">
        <v>0</v>
      </c>
      <c r="Q68" s="316">
        <v>0</v>
      </c>
      <c r="R68" s="316">
        <v>0</v>
      </c>
      <c r="S68" s="316">
        <v>0</v>
      </c>
      <c r="T68" s="316">
        <v>0</v>
      </c>
      <c r="U68" s="316">
        <v>0</v>
      </c>
      <c r="V68" s="316">
        <v>0</v>
      </c>
      <c r="W68" s="316">
        <v>0</v>
      </c>
      <c r="X68" s="316">
        <v>0</v>
      </c>
      <c r="Y68" s="316">
        <v>0</v>
      </c>
      <c r="Z68" s="316">
        <v>0</v>
      </c>
      <c r="AA68" s="316">
        <v>0</v>
      </c>
      <c r="AB68" s="316">
        <v>0</v>
      </c>
      <c r="AC68" s="316">
        <v>0</v>
      </c>
      <c r="AD68" s="316">
        <v>0</v>
      </c>
      <c r="AE68" s="316">
        <v>0</v>
      </c>
      <c r="AF68" s="316">
        <v>0</v>
      </c>
      <c r="AG68" s="316">
        <v>0</v>
      </c>
      <c r="AH68" s="316">
        <v>0</v>
      </c>
      <c r="AI68" s="316">
        <v>0</v>
      </c>
      <c r="AJ68" s="316">
        <v>0</v>
      </c>
      <c r="AK68" s="316">
        <v>0</v>
      </c>
      <c r="AL68" s="316">
        <v>0</v>
      </c>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c r="BG68" s="316">
        <v>0</v>
      </c>
    </row>
    <row r="69" spans="1:59" x14ac:dyDescent="0.25">
      <c r="A69" s="317" t="s">
        <v>437</v>
      </c>
      <c r="B69" s="316">
        <v>0</v>
      </c>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row>
    <row r="70" spans="1:59" x14ac:dyDescent="0.25">
      <c r="A70" s="317" t="s">
        <v>459</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c r="BC70" s="316"/>
      <c r="BD70" s="316"/>
      <c r="BE70" s="316"/>
      <c r="BF70" s="316"/>
      <c r="BG70" s="316"/>
    </row>
    <row r="71" spans="1:59" x14ac:dyDescent="0.25">
      <c r="A71" s="317" t="s">
        <v>459</v>
      </c>
      <c r="B71" s="316">
        <v>0</v>
      </c>
      <c r="C71" s="316">
        <v>0</v>
      </c>
      <c r="D71" s="316">
        <v>0</v>
      </c>
      <c r="E71" s="316">
        <v>0</v>
      </c>
      <c r="F71" s="316">
        <v>0</v>
      </c>
      <c r="G71" s="316">
        <v>0</v>
      </c>
      <c r="H71" s="316">
        <v>0</v>
      </c>
      <c r="I71" s="316">
        <v>0</v>
      </c>
      <c r="J71" s="316">
        <v>0</v>
      </c>
      <c r="K71" s="316">
        <v>0</v>
      </c>
      <c r="L71" s="316">
        <v>0</v>
      </c>
      <c r="M71" s="316">
        <v>0</v>
      </c>
      <c r="N71" s="316">
        <v>0</v>
      </c>
      <c r="O71" s="316">
        <v>0</v>
      </c>
      <c r="P71" s="316">
        <v>0</v>
      </c>
      <c r="Q71" s="316">
        <v>0</v>
      </c>
      <c r="R71" s="316">
        <v>0</v>
      </c>
      <c r="S71" s="316">
        <v>0</v>
      </c>
      <c r="T71" s="316">
        <v>0</v>
      </c>
      <c r="U71" s="316">
        <v>0</v>
      </c>
      <c r="V71" s="316">
        <v>0</v>
      </c>
      <c r="W71" s="316">
        <v>0</v>
      </c>
      <c r="X71" s="316">
        <v>0</v>
      </c>
      <c r="Y71" s="316">
        <v>0</v>
      </c>
      <c r="Z71" s="316">
        <v>0</v>
      </c>
      <c r="AA71" s="316">
        <v>0</v>
      </c>
      <c r="AB71" s="316">
        <v>0</v>
      </c>
      <c r="AC71" s="316">
        <v>0</v>
      </c>
      <c r="AD71" s="316">
        <v>0</v>
      </c>
      <c r="AE71" s="316">
        <v>0</v>
      </c>
      <c r="AF71" s="316">
        <v>0</v>
      </c>
      <c r="AG71" s="316">
        <v>0</v>
      </c>
      <c r="AH71" s="316">
        <v>0</v>
      </c>
      <c r="AI71" s="316">
        <v>0</v>
      </c>
      <c r="AJ71" s="316">
        <v>0</v>
      </c>
      <c r="AK71" s="316">
        <v>0</v>
      </c>
      <c r="AL71" s="316">
        <v>0</v>
      </c>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v>0</v>
      </c>
    </row>
    <row r="72" spans="1:59" x14ac:dyDescent="0.25">
      <c r="A72" s="317" t="s">
        <v>459</v>
      </c>
      <c r="B72" s="316"/>
      <c r="C72" s="316">
        <v>0</v>
      </c>
      <c r="D72" s="316">
        <v>0</v>
      </c>
      <c r="E72" s="316">
        <v>0</v>
      </c>
      <c r="F72" s="316">
        <v>0</v>
      </c>
      <c r="G72" s="316">
        <v>0</v>
      </c>
      <c r="H72" s="316">
        <v>0</v>
      </c>
      <c r="I72" s="316">
        <v>0</v>
      </c>
      <c r="J72" s="316">
        <v>0</v>
      </c>
      <c r="K72" s="316">
        <v>0</v>
      </c>
      <c r="L72" s="316">
        <v>0</v>
      </c>
      <c r="M72" s="316">
        <v>0</v>
      </c>
      <c r="N72" s="316">
        <v>0</v>
      </c>
      <c r="O72" s="316">
        <v>0</v>
      </c>
      <c r="P72" s="316">
        <v>0</v>
      </c>
      <c r="Q72" s="316">
        <v>0</v>
      </c>
      <c r="R72" s="316">
        <v>0</v>
      </c>
      <c r="S72" s="316">
        <v>0</v>
      </c>
      <c r="T72" s="316">
        <v>0</v>
      </c>
      <c r="U72" s="316">
        <v>0</v>
      </c>
      <c r="V72" s="316">
        <v>0</v>
      </c>
      <c r="W72" s="316">
        <v>0</v>
      </c>
      <c r="X72" s="316">
        <v>0</v>
      </c>
      <c r="Y72" s="316">
        <v>0</v>
      </c>
      <c r="Z72" s="316">
        <v>0</v>
      </c>
      <c r="AA72" s="316">
        <v>0</v>
      </c>
      <c r="AB72" s="316">
        <v>0</v>
      </c>
      <c r="AC72" s="316">
        <v>0</v>
      </c>
      <c r="AD72" s="316">
        <v>0</v>
      </c>
      <c r="AE72" s="316">
        <v>0</v>
      </c>
      <c r="AF72" s="316">
        <v>0</v>
      </c>
      <c r="AG72" s="316">
        <v>0</v>
      </c>
      <c r="AH72" s="316">
        <v>0</v>
      </c>
      <c r="AI72" s="316">
        <v>0</v>
      </c>
      <c r="AJ72" s="316">
        <v>0</v>
      </c>
      <c r="AK72" s="316">
        <v>0</v>
      </c>
      <c r="AL72" s="316">
        <v>0</v>
      </c>
      <c r="AM72" s="316">
        <v>0</v>
      </c>
      <c r="AN72" s="316">
        <v>0</v>
      </c>
      <c r="AO72" s="316">
        <v>0</v>
      </c>
      <c r="AP72" s="316">
        <v>0</v>
      </c>
      <c r="AQ72" s="316">
        <v>0</v>
      </c>
      <c r="AR72" s="316">
        <v>0</v>
      </c>
      <c r="AS72" s="316">
        <v>0</v>
      </c>
      <c r="AT72" s="316">
        <v>0</v>
      </c>
      <c r="AU72" s="316">
        <v>0</v>
      </c>
      <c r="AV72" s="316">
        <v>0</v>
      </c>
      <c r="AW72" s="316">
        <v>0</v>
      </c>
      <c r="AX72" s="316">
        <v>0</v>
      </c>
      <c r="AY72" s="316">
        <v>0</v>
      </c>
      <c r="AZ72" s="316">
        <v>0</v>
      </c>
      <c r="BA72" s="316">
        <v>0</v>
      </c>
      <c r="BB72" s="316">
        <v>0</v>
      </c>
      <c r="BC72" s="316">
        <v>0</v>
      </c>
      <c r="BD72" s="316">
        <v>0</v>
      </c>
      <c r="BE72" s="316">
        <v>0</v>
      </c>
      <c r="BF72" s="316">
        <v>0</v>
      </c>
      <c r="BG72" s="316">
        <v>0</v>
      </c>
    </row>
    <row r="73" spans="1:59" x14ac:dyDescent="0.25">
      <c r="A73" s="317" t="s">
        <v>255</v>
      </c>
      <c r="B73" s="316"/>
      <c r="C73" s="316">
        <v>-144745.92327608244</v>
      </c>
      <c r="D73" s="316">
        <v>-143508.77863269713</v>
      </c>
      <c r="E73" s="316">
        <v>-142271.63398931181</v>
      </c>
      <c r="F73" s="316">
        <v>-141034.48934592647</v>
      </c>
      <c r="G73" s="316">
        <v>-139797.34470254116</v>
      </c>
      <c r="H73" s="316">
        <v>-138560.20005915585</v>
      </c>
      <c r="I73" s="316">
        <v>-137323.05541577053</v>
      </c>
      <c r="J73" s="316">
        <v>-136085.91077238522</v>
      </c>
      <c r="K73" s="316">
        <v>-134848.76612899988</v>
      </c>
      <c r="L73" s="316">
        <v>-133611.62148561457</v>
      </c>
      <c r="M73" s="316">
        <v>-132374.47684222923</v>
      </c>
      <c r="N73" s="316">
        <v>-131137.33219884394</v>
      </c>
      <c r="O73" s="316">
        <v>-129900.1875554586</v>
      </c>
      <c r="P73" s="316">
        <v>-128663.0429120733</v>
      </c>
      <c r="Q73" s="316">
        <v>-127425.89826868796</v>
      </c>
      <c r="R73" s="316">
        <v>-126188.75362530266</v>
      </c>
      <c r="S73" s="316">
        <v>-124951.60898191732</v>
      </c>
      <c r="T73" s="316">
        <v>-123714.46433853202</v>
      </c>
      <c r="U73" s="316">
        <v>-122477.31969514668</v>
      </c>
      <c r="V73" s="316">
        <v>-121240.17505176138</v>
      </c>
      <c r="W73" s="316">
        <v>-120003.03040837604</v>
      </c>
      <c r="X73" s="316">
        <v>-118765.88576499074</v>
      </c>
      <c r="Y73" s="316">
        <v>-117528.7411216054</v>
      </c>
      <c r="Z73" s="316">
        <v>-116291.5964782201</v>
      </c>
      <c r="AA73" s="316">
        <v>-115054.45183483476</v>
      </c>
      <c r="AB73" s="316">
        <v>-113817.30719144946</v>
      </c>
      <c r="AC73" s="316">
        <v>-112580.16254806412</v>
      </c>
      <c r="AD73" s="316">
        <v>-111343.01790467883</v>
      </c>
      <c r="AE73" s="316">
        <v>-110105.87326129348</v>
      </c>
      <c r="AF73" s="316">
        <v>-108868.72861790819</v>
      </c>
      <c r="AG73" s="316">
        <v>-107631.58397452286</v>
      </c>
      <c r="AH73" s="316">
        <v>-106394.43933113756</v>
      </c>
      <c r="AI73" s="316">
        <v>-105157.29468775222</v>
      </c>
      <c r="AJ73" s="316">
        <v>-103920.15004436692</v>
      </c>
      <c r="AK73" s="316">
        <v>-102683.00540098158</v>
      </c>
      <c r="AL73" s="316">
        <v>-101445.86075759628</v>
      </c>
      <c r="AM73" s="316">
        <v>-100208.71611421094</v>
      </c>
      <c r="AN73" s="316">
        <v>-98971.571470825642</v>
      </c>
      <c r="AO73" s="316">
        <v>-97734.4268274403</v>
      </c>
      <c r="AP73" s="316">
        <v>-96497.282184055002</v>
      </c>
      <c r="AQ73" s="316">
        <v>-95260.137540669661</v>
      </c>
      <c r="AR73" s="316">
        <v>-94022.992897284363</v>
      </c>
      <c r="AS73" s="316">
        <v>-92785.848253899021</v>
      </c>
      <c r="AT73" s="316">
        <v>-91548.703610513723</v>
      </c>
      <c r="AU73" s="316">
        <v>-90311.558967128396</v>
      </c>
      <c r="AV73" s="316">
        <v>-89074.414323743084</v>
      </c>
      <c r="AW73" s="316">
        <v>-87837.269680357756</v>
      </c>
      <c r="AX73" s="316">
        <v>-86600.125036972444</v>
      </c>
      <c r="AY73" s="316">
        <v>-85362.980393587117</v>
      </c>
      <c r="AZ73" s="316">
        <v>-84125.835750201804</v>
      </c>
      <c r="BA73" s="316">
        <v>-82888.691106816477</v>
      </c>
      <c r="BB73" s="316">
        <v>-81651.546463431165</v>
      </c>
      <c r="BC73" s="316">
        <v>-80414.401820045852</v>
      </c>
      <c r="BD73" s="316">
        <v>-79177.257176660525</v>
      </c>
      <c r="BE73" s="316">
        <v>-77940.112533275213</v>
      </c>
      <c r="BF73" s="316">
        <v>-76702.967889889886</v>
      </c>
      <c r="BG73" s="316">
        <v>-75465.823246504573</v>
      </c>
    </row>
    <row r="74" spans="1:59" s="260" customFormat="1" ht="14.25" x14ac:dyDescent="0.25">
      <c r="A74" s="318" t="s">
        <v>466</v>
      </c>
      <c r="B74" s="314">
        <v>1607.5670500000001</v>
      </c>
      <c r="C74" s="314">
        <v>-127653.72580746892</v>
      </c>
      <c r="D74" s="314">
        <v>-125903.81956248655</v>
      </c>
      <c r="E74" s="314">
        <v>-124138.52614109541</v>
      </c>
      <c r="F74" s="314">
        <v>-122357.38828741967</v>
      </c>
      <c r="G74" s="314">
        <v>-120559.93060639156</v>
      </c>
      <c r="H74" s="314">
        <v>-118745.66351764185</v>
      </c>
      <c r="I74" s="314">
        <v>-116914.08277533493</v>
      </c>
      <c r="J74" s="314">
        <v>-115064.66893293282</v>
      </c>
      <c r="K74" s="314">
        <v>-113196.88702205347</v>
      </c>
      <c r="L74" s="314">
        <v>-111310.18601723497</v>
      </c>
      <c r="M74" s="314">
        <v>-109403.99830069923</v>
      </c>
      <c r="N74" s="314">
        <v>-107477.73928768715</v>
      </c>
      <c r="O74" s="314">
        <v>-105530.8068376986</v>
      </c>
      <c r="P74" s="314">
        <v>-103562.58077278049</v>
      </c>
      <c r="Q74" s="314">
        <v>-101572.42228876676</v>
      </c>
      <c r="R74" s="314">
        <v>-99559.67336651907</v>
      </c>
      <c r="S74" s="314">
        <v>-97523.656290214116</v>
      </c>
      <c r="T74" s="314">
        <v>-95463.67305858442</v>
      </c>
      <c r="U74" s="314">
        <v>-93379.004689111083</v>
      </c>
      <c r="V74" s="314">
        <v>-91268.910575740985</v>
      </c>
      <c r="W74" s="314">
        <v>-89132.628007174033</v>
      </c>
      <c r="X74" s="314">
        <v>-86969.371310485949</v>
      </c>
      <c r="Y74" s="314">
        <v>-84778.331208844611</v>
      </c>
      <c r="Z74" s="314">
        <v>-82558.674286274501</v>
      </c>
      <c r="AA74" s="314">
        <v>-80309.541970707971</v>
      </c>
      <c r="AB74" s="314">
        <v>-78030.050052273058</v>
      </c>
      <c r="AC74" s="314">
        <v>-75719.287719868531</v>
      </c>
      <c r="AD74" s="314">
        <v>-73376.316811833618</v>
      </c>
      <c r="AE74" s="314">
        <v>-71000.17112014108</v>
      </c>
      <c r="AF74" s="314">
        <v>-68589.855426972586</v>
      </c>
      <c r="AG74" s="314">
        <v>-66144.344594817259</v>
      </c>
      <c r="AH74" s="314">
        <v>-63662.58276361796</v>
      </c>
      <c r="AI74" s="314">
        <v>-61143.482440869826</v>
      </c>
      <c r="AJ74" s="314">
        <v>-58585.92343114852</v>
      </c>
      <c r="AK74" s="314">
        <v>-55988.751979732377</v>
      </c>
      <c r="AL74" s="314">
        <v>-53350.779755654272</v>
      </c>
      <c r="AM74" s="314">
        <v>-50670.782674182141</v>
      </c>
      <c r="AN74" s="314">
        <v>-47947.500040441642</v>
      </c>
      <c r="AO74" s="314">
        <v>-45179.633264849501</v>
      </c>
      <c r="AP74" s="314">
        <v>-42365.844792641801</v>
      </c>
      <c r="AQ74" s="314">
        <v>-39504.757033401664</v>
      </c>
      <c r="AR74" s="314">
        <v>-36594.95096944597</v>
      </c>
      <c r="AS74" s="314">
        <v>-33634.965085353018</v>
      </c>
      <c r="AT74" s="314">
        <v>-30623.293922825731</v>
      </c>
      <c r="AU74" s="314">
        <v>-27558.387010219194</v>
      </c>
      <c r="AV74" s="314">
        <v>-24438.647203309483</v>
      </c>
      <c r="AW74" s="314">
        <v>-21262.429561297758</v>
      </c>
      <c r="AX74" s="314">
        <v>-18028.039687578843</v>
      </c>
      <c r="AY74" s="314">
        <v>-14733.732498698329</v>
      </c>
      <c r="AZ74" s="314">
        <v>-11377.710404550206</v>
      </c>
      <c r="BA74" s="314">
        <v>-7958.1220238104725</v>
      </c>
      <c r="BB74" s="314">
        <v>-4473.0603106111812</v>
      </c>
      <c r="BC74" s="314">
        <v>-920.56105587945785</v>
      </c>
      <c r="BD74" s="314">
        <v>2701.3988254174619</v>
      </c>
      <c r="BE74" s="314">
        <v>6394.9031675983861</v>
      </c>
      <c r="BF74" s="314">
        <v>10162.098267023321</v>
      </c>
      <c r="BG74" s="314">
        <v>14005.194915990229</v>
      </c>
    </row>
    <row r="75" spans="1:59" x14ac:dyDescent="0.25">
      <c r="A75" s="317" t="s">
        <v>251</v>
      </c>
      <c r="B75" s="316">
        <v>0</v>
      </c>
      <c r="C75" s="316">
        <v>-112467.69485321092</v>
      </c>
      <c r="D75" s="316">
        <v>-112467.69485321092</v>
      </c>
      <c r="E75" s="316">
        <v>-112467.69485321092</v>
      </c>
      <c r="F75" s="316">
        <v>-112467.69485321092</v>
      </c>
      <c r="G75" s="316">
        <v>-112467.69485321092</v>
      </c>
      <c r="H75" s="316">
        <v>-112467.69485321092</v>
      </c>
      <c r="I75" s="316">
        <v>-112467.69485321092</v>
      </c>
      <c r="J75" s="316">
        <v>-112467.69485321092</v>
      </c>
      <c r="K75" s="316">
        <v>-112467.69485321092</v>
      </c>
      <c r="L75" s="316">
        <v>-112467.69485321092</v>
      </c>
      <c r="M75" s="316">
        <v>-112467.69485321092</v>
      </c>
      <c r="N75" s="316">
        <v>-112467.69485321092</v>
      </c>
      <c r="O75" s="316">
        <v>-112467.69485321092</v>
      </c>
      <c r="P75" s="316">
        <v>-112467.69485321092</v>
      </c>
      <c r="Q75" s="316">
        <v>-112467.69485321092</v>
      </c>
      <c r="R75" s="316">
        <v>-112467.69485321092</v>
      </c>
      <c r="S75" s="316">
        <v>-112467.69485321092</v>
      </c>
      <c r="T75" s="316">
        <v>-112467.69485321092</v>
      </c>
      <c r="U75" s="316">
        <v>-112467.69485321092</v>
      </c>
      <c r="V75" s="316">
        <v>-112467.69485321092</v>
      </c>
      <c r="W75" s="316">
        <v>-112467.69485321092</v>
      </c>
      <c r="X75" s="316">
        <v>-112467.69485321092</v>
      </c>
      <c r="Y75" s="316">
        <v>-112467.69485321092</v>
      </c>
      <c r="Z75" s="316">
        <v>-112467.69485321092</v>
      </c>
      <c r="AA75" s="316">
        <v>-112467.69485321092</v>
      </c>
      <c r="AB75" s="316">
        <v>-112467.69485321092</v>
      </c>
      <c r="AC75" s="316">
        <v>-112467.69485321092</v>
      </c>
      <c r="AD75" s="316">
        <v>-112467.69485321092</v>
      </c>
      <c r="AE75" s="316">
        <v>-112467.69485321092</v>
      </c>
      <c r="AF75" s="316">
        <v>-112467.69485321092</v>
      </c>
      <c r="AG75" s="316">
        <v>-112467.69485321092</v>
      </c>
      <c r="AH75" s="316">
        <v>-112467.69485321092</v>
      </c>
      <c r="AI75" s="316">
        <v>-112467.69485321092</v>
      </c>
      <c r="AJ75" s="316">
        <v>-112467.69485321092</v>
      </c>
      <c r="AK75" s="316">
        <v>-112467.69485321092</v>
      </c>
      <c r="AL75" s="316">
        <v>-112467.69485321092</v>
      </c>
      <c r="AM75" s="316">
        <v>-112467.69485321092</v>
      </c>
      <c r="AN75" s="316">
        <v>-112467.69485321092</v>
      </c>
      <c r="AO75" s="316">
        <v>-112467.69485321092</v>
      </c>
      <c r="AP75" s="316">
        <v>-112467.69485321092</v>
      </c>
      <c r="AQ75" s="316">
        <v>-112467.69485321092</v>
      </c>
      <c r="AR75" s="316">
        <v>-112467.69485321092</v>
      </c>
      <c r="AS75" s="316">
        <v>-112467.69485321092</v>
      </c>
      <c r="AT75" s="316">
        <v>-112467.69485321092</v>
      </c>
      <c r="AU75" s="316">
        <v>-112467.69485321092</v>
      </c>
      <c r="AV75" s="316">
        <v>-112467.69485321092</v>
      </c>
      <c r="AW75" s="316">
        <v>-112467.69485321092</v>
      </c>
      <c r="AX75" s="316">
        <v>-112467.69485321092</v>
      </c>
      <c r="AY75" s="316">
        <v>-112467.69485321092</v>
      </c>
      <c r="AZ75" s="316">
        <v>-112467.69485321092</v>
      </c>
      <c r="BA75" s="316">
        <v>-112467.69485321092</v>
      </c>
      <c r="BB75" s="316">
        <v>-112467.69485321092</v>
      </c>
      <c r="BC75" s="316">
        <v>-112467.69485321092</v>
      </c>
      <c r="BD75" s="316">
        <v>-112467.69485321092</v>
      </c>
      <c r="BE75" s="316">
        <v>-112467.69485321092</v>
      </c>
      <c r="BF75" s="316">
        <v>-112467.69485321092</v>
      </c>
      <c r="BG75" s="316">
        <v>-112467.69485321092</v>
      </c>
    </row>
    <row r="76" spans="1:59" s="260" customFormat="1" ht="14.25" x14ac:dyDescent="0.25">
      <c r="A76" s="318" t="s">
        <v>467</v>
      </c>
      <c r="B76" s="314">
        <v>1607.5670500000001</v>
      </c>
      <c r="C76" s="314">
        <v>-240121.42066067984</v>
      </c>
      <c r="D76" s="314">
        <v>-238371.51441569749</v>
      </c>
      <c r="E76" s="314">
        <v>-236606.22099430632</v>
      </c>
      <c r="F76" s="314">
        <v>-234825.0831406306</v>
      </c>
      <c r="G76" s="314">
        <v>-233027.62545960248</v>
      </c>
      <c r="H76" s="314">
        <v>-231213.35837085277</v>
      </c>
      <c r="I76" s="314">
        <v>-229381.77762854585</v>
      </c>
      <c r="J76" s="314">
        <v>-227532.36378614375</v>
      </c>
      <c r="K76" s="314">
        <v>-225664.58187526441</v>
      </c>
      <c r="L76" s="314">
        <v>-223777.88087044589</v>
      </c>
      <c r="M76" s="314">
        <v>-221871.69315391016</v>
      </c>
      <c r="N76" s="314">
        <v>-219945.43414089805</v>
      </c>
      <c r="O76" s="314">
        <v>-217998.50169090953</v>
      </c>
      <c r="P76" s="314">
        <v>-216030.2756259914</v>
      </c>
      <c r="Q76" s="314">
        <v>-214040.11714197768</v>
      </c>
      <c r="R76" s="314">
        <v>-212027.36821972998</v>
      </c>
      <c r="S76" s="314">
        <v>-209991.35114342504</v>
      </c>
      <c r="T76" s="314">
        <v>-207931.36791179533</v>
      </c>
      <c r="U76" s="314">
        <v>-205846.69954232202</v>
      </c>
      <c r="V76" s="314">
        <v>-203736.60542895191</v>
      </c>
      <c r="W76" s="314">
        <v>-201600.32286038494</v>
      </c>
      <c r="X76" s="314">
        <v>-199437.06616369687</v>
      </c>
      <c r="Y76" s="314">
        <v>-197246.02606205555</v>
      </c>
      <c r="Z76" s="314">
        <v>-195026.36913948541</v>
      </c>
      <c r="AA76" s="314">
        <v>-192777.23682391888</v>
      </c>
      <c r="AB76" s="314">
        <v>-190497.74490548397</v>
      </c>
      <c r="AC76" s="314">
        <v>-188186.98257307947</v>
      </c>
      <c r="AD76" s="314">
        <v>-185844.01166504453</v>
      </c>
      <c r="AE76" s="314">
        <v>-183467.86597335199</v>
      </c>
      <c r="AF76" s="314">
        <v>-181057.5502801835</v>
      </c>
      <c r="AG76" s="314">
        <v>-178612.0394480282</v>
      </c>
      <c r="AH76" s="314">
        <v>-176130.27761682888</v>
      </c>
      <c r="AI76" s="314">
        <v>-173611.17729408076</v>
      </c>
      <c r="AJ76" s="314">
        <v>-171053.61828435946</v>
      </c>
      <c r="AK76" s="314">
        <v>-168456.4468329433</v>
      </c>
      <c r="AL76" s="314">
        <v>-165818.47460886519</v>
      </c>
      <c r="AM76" s="314">
        <v>-163138.47752739306</v>
      </c>
      <c r="AN76" s="314">
        <v>-160415.19489365257</v>
      </c>
      <c r="AO76" s="314">
        <v>-157647.32811806042</v>
      </c>
      <c r="AP76" s="314">
        <v>-154833.53964585272</v>
      </c>
      <c r="AQ76" s="314">
        <v>-151972.45188661257</v>
      </c>
      <c r="AR76" s="314">
        <v>-149062.64582265689</v>
      </c>
      <c r="AS76" s="314">
        <v>-146102.65993856394</v>
      </c>
      <c r="AT76" s="314">
        <v>-143090.98877603665</v>
      </c>
      <c r="AU76" s="314">
        <v>-140026.08186343012</v>
      </c>
      <c r="AV76" s="314">
        <v>-136906.3420565204</v>
      </c>
      <c r="AW76" s="314">
        <v>-133730.1244145087</v>
      </c>
      <c r="AX76" s="314">
        <v>-130495.73454078977</v>
      </c>
      <c r="AY76" s="314">
        <v>-127201.42735190925</v>
      </c>
      <c r="AZ76" s="314">
        <v>-123845.40525776113</v>
      </c>
      <c r="BA76" s="314">
        <v>-120425.8168770214</v>
      </c>
      <c r="BB76" s="314">
        <v>-116940.7551638221</v>
      </c>
      <c r="BC76" s="314">
        <v>-113388.25590909038</v>
      </c>
      <c r="BD76" s="314">
        <v>-109766.29602779346</v>
      </c>
      <c r="BE76" s="314">
        <v>-106072.79168561254</v>
      </c>
      <c r="BF76" s="314">
        <v>-102305.5965861876</v>
      </c>
      <c r="BG76" s="314">
        <v>-98462.499937220695</v>
      </c>
    </row>
    <row r="77" spans="1:59" x14ac:dyDescent="0.25">
      <c r="A77" s="317" t="s">
        <v>444</v>
      </c>
      <c r="B77" s="316">
        <v>0</v>
      </c>
      <c r="C77" s="316">
        <v>0</v>
      </c>
      <c r="D77" s="316">
        <v>0</v>
      </c>
      <c r="E77" s="316">
        <v>0</v>
      </c>
      <c r="F77" s="316">
        <v>0</v>
      </c>
      <c r="G77" s="316">
        <v>0</v>
      </c>
      <c r="H77" s="316">
        <v>0</v>
      </c>
      <c r="I77" s="316">
        <v>0</v>
      </c>
      <c r="J77" s="316">
        <v>0</v>
      </c>
      <c r="K77" s="316">
        <v>0</v>
      </c>
      <c r="L77" s="316">
        <v>0</v>
      </c>
      <c r="M77" s="316">
        <v>0</v>
      </c>
      <c r="N77" s="316">
        <v>0</v>
      </c>
      <c r="O77" s="316">
        <v>0</v>
      </c>
      <c r="P77" s="316">
        <v>0</v>
      </c>
      <c r="Q77" s="316">
        <v>0</v>
      </c>
      <c r="R77" s="316">
        <v>0</v>
      </c>
      <c r="S77" s="316">
        <v>0</v>
      </c>
      <c r="T77" s="316">
        <v>0</v>
      </c>
      <c r="U77" s="316">
        <v>0</v>
      </c>
      <c r="V77" s="316">
        <v>0</v>
      </c>
      <c r="W77" s="316">
        <v>0</v>
      </c>
      <c r="X77" s="316">
        <v>0</v>
      </c>
      <c r="Y77" s="316">
        <v>0</v>
      </c>
      <c r="Z77" s="316">
        <v>0</v>
      </c>
      <c r="AA77" s="316">
        <v>0</v>
      </c>
      <c r="AB77" s="316">
        <v>0</v>
      </c>
      <c r="AC77" s="316">
        <v>0</v>
      </c>
      <c r="AD77" s="316">
        <v>0</v>
      </c>
      <c r="AE77" s="316">
        <v>0</v>
      </c>
      <c r="AF77" s="316">
        <v>0</v>
      </c>
      <c r="AG77" s="316">
        <v>0</v>
      </c>
      <c r="AH77" s="316">
        <v>0</v>
      </c>
      <c r="AI77" s="316">
        <v>0</v>
      </c>
      <c r="AJ77" s="316">
        <v>0</v>
      </c>
      <c r="AK77" s="316">
        <v>0</v>
      </c>
      <c r="AL77" s="316">
        <v>0</v>
      </c>
      <c r="AM77" s="316">
        <v>0</v>
      </c>
      <c r="AN77" s="316">
        <v>0</v>
      </c>
      <c r="AO77" s="316">
        <v>0</v>
      </c>
      <c r="AP77" s="316">
        <v>0</v>
      </c>
      <c r="AQ77" s="316">
        <v>0</v>
      </c>
      <c r="AR77" s="316">
        <v>0</v>
      </c>
      <c r="AS77" s="316">
        <v>0</v>
      </c>
      <c r="AT77" s="316">
        <v>0</v>
      </c>
      <c r="AU77" s="316">
        <v>0</v>
      </c>
      <c r="AV77" s="316">
        <v>0</v>
      </c>
      <c r="AW77" s="316">
        <v>0</v>
      </c>
      <c r="AX77" s="316">
        <v>0</v>
      </c>
      <c r="AY77" s="316">
        <v>0</v>
      </c>
      <c r="AZ77" s="316">
        <v>0</v>
      </c>
      <c r="BA77" s="316">
        <v>0</v>
      </c>
      <c r="BB77" s="316">
        <v>0</v>
      </c>
      <c r="BC77" s="316">
        <v>0</v>
      </c>
      <c r="BD77" s="316">
        <v>0</v>
      </c>
      <c r="BE77" s="316">
        <v>0</v>
      </c>
      <c r="BF77" s="316">
        <v>0</v>
      </c>
      <c r="BG77" s="316">
        <v>0</v>
      </c>
    </row>
    <row r="78" spans="1:59" s="260" customFormat="1" ht="14.25" x14ac:dyDescent="0.25">
      <c r="A78" s="318" t="s">
        <v>254</v>
      </c>
      <c r="B78" s="314">
        <v>1607.5670500000001</v>
      </c>
      <c r="C78" s="314">
        <v>-240121.42066067984</v>
      </c>
      <c r="D78" s="314">
        <v>-238371.51441569749</v>
      </c>
      <c r="E78" s="314">
        <v>-236606.22099430632</v>
      </c>
      <c r="F78" s="314">
        <v>-234825.0831406306</v>
      </c>
      <c r="G78" s="314">
        <v>-233027.62545960248</v>
      </c>
      <c r="H78" s="314">
        <v>-231213.35837085277</v>
      </c>
      <c r="I78" s="314">
        <v>-229381.77762854585</v>
      </c>
      <c r="J78" s="314">
        <v>-227532.36378614375</v>
      </c>
      <c r="K78" s="314">
        <v>-225664.58187526441</v>
      </c>
      <c r="L78" s="314">
        <v>-223777.88087044589</v>
      </c>
      <c r="M78" s="314">
        <v>-221871.69315391016</v>
      </c>
      <c r="N78" s="314">
        <v>-219945.43414089805</v>
      </c>
      <c r="O78" s="314">
        <v>-217998.50169090953</v>
      </c>
      <c r="P78" s="314">
        <v>-216030.2756259914</v>
      </c>
      <c r="Q78" s="314">
        <v>-214040.11714197768</v>
      </c>
      <c r="R78" s="314">
        <v>-212027.36821972998</v>
      </c>
      <c r="S78" s="314">
        <v>-209991.35114342504</v>
      </c>
      <c r="T78" s="314">
        <v>-207931.36791179533</v>
      </c>
      <c r="U78" s="314">
        <v>-205846.69954232202</v>
      </c>
      <c r="V78" s="314">
        <v>-203736.60542895191</v>
      </c>
      <c r="W78" s="314">
        <v>-201600.32286038494</v>
      </c>
      <c r="X78" s="314">
        <v>-199437.06616369687</v>
      </c>
      <c r="Y78" s="314">
        <v>-197246.02606205555</v>
      </c>
      <c r="Z78" s="314">
        <v>-195026.36913948541</v>
      </c>
      <c r="AA78" s="314">
        <v>-192777.23682391888</v>
      </c>
      <c r="AB78" s="314">
        <v>-190497.74490548397</v>
      </c>
      <c r="AC78" s="314">
        <v>-188186.98257307947</v>
      </c>
      <c r="AD78" s="314">
        <v>-185844.01166504453</v>
      </c>
      <c r="AE78" s="314">
        <v>-183467.86597335199</v>
      </c>
      <c r="AF78" s="314">
        <v>-181057.5502801835</v>
      </c>
      <c r="AG78" s="314">
        <v>-178612.0394480282</v>
      </c>
      <c r="AH78" s="314">
        <v>-176130.27761682888</v>
      </c>
      <c r="AI78" s="314">
        <v>-173611.17729408076</v>
      </c>
      <c r="AJ78" s="314">
        <v>-171053.61828435946</v>
      </c>
      <c r="AK78" s="314">
        <v>-168456.4468329433</v>
      </c>
      <c r="AL78" s="314">
        <v>-165818.47460886519</v>
      </c>
      <c r="AM78" s="314">
        <v>-163138.47752739306</v>
      </c>
      <c r="AN78" s="314">
        <v>-160415.19489365257</v>
      </c>
      <c r="AO78" s="314">
        <v>-157647.32811806042</v>
      </c>
      <c r="AP78" s="314">
        <v>-154833.53964585272</v>
      </c>
      <c r="AQ78" s="314">
        <v>-151972.45188661257</v>
      </c>
      <c r="AR78" s="314">
        <v>-149062.64582265689</v>
      </c>
      <c r="AS78" s="314">
        <v>-146102.65993856394</v>
      </c>
      <c r="AT78" s="314">
        <v>-143090.98877603665</v>
      </c>
      <c r="AU78" s="314">
        <v>-140026.08186343012</v>
      </c>
      <c r="AV78" s="314">
        <v>-136906.3420565204</v>
      </c>
      <c r="AW78" s="314">
        <v>-133730.1244145087</v>
      </c>
      <c r="AX78" s="314">
        <v>-130495.73454078977</v>
      </c>
      <c r="AY78" s="314">
        <v>-127201.42735190925</v>
      </c>
      <c r="AZ78" s="314">
        <v>-123845.40525776113</v>
      </c>
      <c r="BA78" s="314">
        <v>-120425.8168770214</v>
      </c>
      <c r="BB78" s="314">
        <v>-116940.7551638221</v>
      </c>
      <c r="BC78" s="314">
        <v>-113388.25590909038</v>
      </c>
      <c r="BD78" s="314">
        <v>-109766.29602779346</v>
      </c>
      <c r="BE78" s="314">
        <v>-106072.79168561254</v>
      </c>
      <c r="BF78" s="314">
        <v>-102305.5965861876</v>
      </c>
      <c r="BG78" s="314">
        <v>-98462.499937220695</v>
      </c>
    </row>
    <row r="79" spans="1:59" x14ac:dyDescent="0.25">
      <c r="A79" s="317" t="s">
        <v>250</v>
      </c>
      <c r="B79" s="316"/>
      <c r="C79" s="316">
        <v>48024.284132135974</v>
      </c>
      <c r="D79" s="316">
        <v>47674.302883139499</v>
      </c>
      <c r="E79" s="316">
        <v>47321.24419886127</v>
      </c>
      <c r="F79" s="316">
        <v>46965.016628126119</v>
      </c>
      <c r="G79" s="316">
        <v>46605.525091920499</v>
      </c>
      <c r="H79" s="316">
        <v>46242.67167417056</v>
      </c>
      <c r="I79" s="316">
        <v>45876.355525709172</v>
      </c>
      <c r="J79" s="316">
        <v>45506.472757228752</v>
      </c>
      <c r="K79" s="316">
        <v>45132.916375052882</v>
      </c>
      <c r="L79" s="316">
        <v>44755.576174089183</v>
      </c>
      <c r="M79" s="316">
        <v>44374.338630782033</v>
      </c>
      <c r="N79" s="316">
        <v>43989.086828179614</v>
      </c>
      <c r="O79" s="316">
        <v>43599.700338181909</v>
      </c>
      <c r="P79" s="316">
        <v>43206.055125198283</v>
      </c>
      <c r="Q79" s="316">
        <v>42808.023428395536</v>
      </c>
      <c r="R79" s="316">
        <v>42405.473643945996</v>
      </c>
      <c r="S79" s="316">
        <v>41998.270228685011</v>
      </c>
      <c r="T79" s="316">
        <v>41586.27358235907</v>
      </c>
      <c r="U79" s="316">
        <v>41169.339908464404</v>
      </c>
      <c r="V79" s="316">
        <v>40747.321085790383</v>
      </c>
      <c r="W79" s="316">
        <v>40320.06457207699</v>
      </c>
      <c r="X79" s="316">
        <v>39887.413232739375</v>
      </c>
      <c r="Y79" s="316">
        <v>39449.205212411114</v>
      </c>
      <c r="Z79" s="316">
        <v>39005.273827897086</v>
      </c>
      <c r="AA79" s="316">
        <v>38555.44736478378</v>
      </c>
      <c r="AB79" s="316">
        <v>38099.548981096792</v>
      </c>
      <c r="AC79" s="316">
        <v>37637.396514615895</v>
      </c>
      <c r="AD79" s="316">
        <v>37168.802333008905</v>
      </c>
      <c r="AE79" s="316">
        <v>36693.573194670396</v>
      </c>
      <c r="AF79" s="316">
        <v>36211.510056036699</v>
      </c>
      <c r="AG79" s="316">
        <v>35722.407889605638</v>
      </c>
      <c r="AH79" s="316">
        <v>35226.05552336578</v>
      </c>
      <c r="AI79" s="316">
        <v>34722.235458816154</v>
      </c>
      <c r="AJ79" s="316">
        <v>34210.723656871894</v>
      </c>
      <c r="AK79" s="316">
        <v>33691.289366588659</v>
      </c>
      <c r="AL79" s="316">
        <v>33163.694921773036</v>
      </c>
      <c r="AM79" s="316">
        <v>32627.695505478612</v>
      </c>
      <c r="AN79" s="316">
        <v>32083.038978730518</v>
      </c>
      <c r="AO79" s="316">
        <v>31529.465623612086</v>
      </c>
      <c r="AP79" s="316">
        <v>30966.707929170545</v>
      </c>
      <c r="AQ79" s="316">
        <v>30394.490377322516</v>
      </c>
      <c r="AR79" s="316">
        <v>29812.529164531381</v>
      </c>
      <c r="AS79" s="316">
        <v>29220.531987712791</v>
      </c>
      <c r="AT79" s="316">
        <v>28618.197755207333</v>
      </c>
      <c r="AU79" s="316">
        <v>28005.216372686027</v>
      </c>
      <c r="AV79" s="316">
        <v>27381.268411304081</v>
      </c>
      <c r="AW79" s="316">
        <v>26746.02488290174</v>
      </c>
      <c r="AX79" s="316">
        <v>26099.146908157956</v>
      </c>
      <c r="AY79" s="316">
        <v>25440.285470381852</v>
      </c>
      <c r="AZ79" s="316">
        <v>24769.081051552228</v>
      </c>
      <c r="BA79" s="316">
        <v>24085.163375404281</v>
      </c>
      <c r="BB79" s="316">
        <v>23388.151032764421</v>
      </c>
      <c r="BC79" s="316">
        <v>22677.651181818077</v>
      </c>
      <c r="BD79" s="316">
        <v>21953.259205558694</v>
      </c>
      <c r="BE79" s="316">
        <v>21214.558337122508</v>
      </c>
      <c r="BF79" s="316">
        <v>20461.119317237521</v>
      </c>
      <c r="BG79" s="316">
        <v>19692.499987444142</v>
      </c>
    </row>
    <row r="80" spans="1:59" ht="16.5" thickBot="1" x14ac:dyDescent="0.3">
      <c r="A80" s="319" t="s">
        <v>253</v>
      </c>
      <c r="B80" s="320">
        <v>1607.5670500000001</v>
      </c>
      <c r="C80" s="320">
        <v>-192097.13652854387</v>
      </c>
      <c r="D80" s="320">
        <v>-190697.21153255799</v>
      </c>
      <c r="E80" s="320">
        <v>-189284.97679544505</v>
      </c>
      <c r="F80" s="320">
        <v>-187860.06651250448</v>
      </c>
      <c r="G80" s="320">
        <v>-186422.100367682</v>
      </c>
      <c r="H80" s="320">
        <v>-184970.68669668221</v>
      </c>
      <c r="I80" s="320">
        <v>-183505.42210283669</v>
      </c>
      <c r="J80" s="320">
        <v>-182025.89102891501</v>
      </c>
      <c r="K80" s="320">
        <v>-180531.66550021153</v>
      </c>
      <c r="L80" s="320">
        <v>-179022.3046963567</v>
      </c>
      <c r="M80" s="320">
        <v>-177497.35452312813</v>
      </c>
      <c r="N80" s="320">
        <v>-175956.34731271846</v>
      </c>
      <c r="O80" s="320">
        <v>-174398.80135272763</v>
      </c>
      <c r="P80" s="320">
        <v>-172824.22050079313</v>
      </c>
      <c r="Q80" s="320">
        <v>-171232.09371358214</v>
      </c>
      <c r="R80" s="320">
        <v>-169621.89457578398</v>
      </c>
      <c r="S80" s="320">
        <v>-167993.08091474004</v>
      </c>
      <c r="T80" s="320">
        <v>-166345.09432943625</v>
      </c>
      <c r="U80" s="320">
        <v>-164677.35963385762</v>
      </c>
      <c r="V80" s="320">
        <v>-162989.28434316153</v>
      </c>
      <c r="W80" s="320">
        <v>-161280.25828830796</v>
      </c>
      <c r="X80" s="320">
        <v>-159549.6529309575</v>
      </c>
      <c r="Y80" s="320">
        <v>-157796.82084964443</v>
      </c>
      <c r="Z80" s="320">
        <v>-156021.09531158832</v>
      </c>
      <c r="AA80" s="320">
        <v>-154221.78945913509</v>
      </c>
      <c r="AB80" s="320">
        <v>-152398.19592438717</v>
      </c>
      <c r="AC80" s="320">
        <v>-150549.58605846358</v>
      </c>
      <c r="AD80" s="320">
        <v>-148675.20933203562</v>
      </c>
      <c r="AE80" s="320">
        <v>-146774.29277868159</v>
      </c>
      <c r="AF80" s="320">
        <v>-144846.0402241468</v>
      </c>
      <c r="AG80" s="320">
        <v>-142889.63155842255</v>
      </c>
      <c r="AH80" s="320">
        <v>-140904.22209346312</v>
      </c>
      <c r="AI80" s="320">
        <v>-138888.94183526462</v>
      </c>
      <c r="AJ80" s="320">
        <v>-136842.89462748758</v>
      </c>
      <c r="AK80" s="320">
        <v>-134765.15746635463</v>
      </c>
      <c r="AL80" s="320">
        <v>-132654.77968709214</v>
      </c>
      <c r="AM80" s="320">
        <v>-130510.78202191445</v>
      </c>
      <c r="AN80" s="320">
        <v>-128332.15591492206</v>
      </c>
      <c r="AO80" s="320">
        <v>-126117.86249444835</v>
      </c>
      <c r="AP80" s="320">
        <v>-123866.83171668218</v>
      </c>
      <c r="AQ80" s="320">
        <v>-121577.96150929006</v>
      </c>
      <c r="AR80" s="320">
        <v>-119250.11665812551</v>
      </c>
      <c r="AS80" s="320">
        <v>-116882.12795085115</v>
      </c>
      <c r="AT80" s="320">
        <v>-114472.79102082932</v>
      </c>
      <c r="AU80" s="320">
        <v>-112020.86549074409</v>
      </c>
      <c r="AV80" s="320">
        <v>-109525.07364521633</v>
      </c>
      <c r="AW80" s="320">
        <v>-106984.09953160696</v>
      </c>
      <c r="AX80" s="320">
        <v>-104396.58763263181</v>
      </c>
      <c r="AY80" s="320">
        <v>-101761.14188152741</v>
      </c>
      <c r="AZ80" s="320">
        <v>-99076.324206208898</v>
      </c>
      <c r="BA80" s="320">
        <v>-96340.653501617111</v>
      </c>
      <c r="BB80" s="320">
        <v>-93552.604131057684</v>
      </c>
      <c r="BC80" s="320">
        <v>-90710.604727272308</v>
      </c>
      <c r="BD80" s="320">
        <v>-87813.036822234775</v>
      </c>
      <c r="BE80" s="320">
        <v>-84858.23334849003</v>
      </c>
      <c r="BF80" s="320">
        <v>-81844.477268950082</v>
      </c>
      <c r="BG80" s="320">
        <v>-78769.999949776553</v>
      </c>
    </row>
    <row r="81" spans="1:59" s="265" customFormat="1" ht="16.5" thickBot="1" x14ac:dyDescent="0.3">
      <c r="A81" s="321"/>
      <c r="B81" s="322">
        <v>0</v>
      </c>
      <c r="C81" s="322">
        <v>1</v>
      </c>
      <c r="D81" s="322">
        <v>2</v>
      </c>
      <c r="E81" s="322">
        <v>3</v>
      </c>
      <c r="F81" s="322">
        <v>4</v>
      </c>
      <c r="G81" s="322">
        <v>5</v>
      </c>
      <c r="H81" s="322">
        <v>6</v>
      </c>
      <c r="I81" s="322">
        <v>7</v>
      </c>
      <c r="J81" s="322">
        <v>8</v>
      </c>
      <c r="K81" s="322">
        <v>9</v>
      </c>
      <c r="L81" s="322">
        <v>10</v>
      </c>
      <c r="M81" s="322">
        <v>11</v>
      </c>
      <c r="N81" s="322">
        <v>12</v>
      </c>
      <c r="O81" s="322">
        <v>13</v>
      </c>
      <c r="P81" s="322">
        <v>14</v>
      </c>
      <c r="Q81" s="322">
        <v>15</v>
      </c>
      <c r="R81" s="322">
        <v>16</v>
      </c>
      <c r="S81" s="322">
        <v>17</v>
      </c>
      <c r="T81" s="322">
        <v>18</v>
      </c>
      <c r="U81" s="322">
        <v>19</v>
      </c>
      <c r="V81" s="322">
        <v>20</v>
      </c>
      <c r="W81" s="322">
        <v>21</v>
      </c>
      <c r="X81" s="322">
        <v>22</v>
      </c>
      <c r="Y81" s="322">
        <v>23</v>
      </c>
      <c r="Z81" s="322">
        <v>24</v>
      </c>
      <c r="AA81" s="322">
        <v>25</v>
      </c>
      <c r="AB81" s="322">
        <v>26</v>
      </c>
      <c r="AC81" s="322">
        <v>27</v>
      </c>
      <c r="AD81" s="322">
        <v>28</v>
      </c>
      <c r="AE81" s="322">
        <v>29</v>
      </c>
      <c r="AF81" s="322">
        <v>30</v>
      </c>
      <c r="AG81" s="322">
        <v>31</v>
      </c>
      <c r="AH81" s="322">
        <v>32</v>
      </c>
      <c r="AI81" s="322">
        <v>33</v>
      </c>
      <c r="AJ81" s="322">
        <v>34</v>
      </c>
      <c r="AK81" s="322">
        <v>35</v>
      </c>
      <c r="AL81" s="322">
        <v>36</v>
      </c>
      <c r="AM81" s="322">
        <v>37</v>
      </c>
      <c r="AN81" s="322">
        <v>38</v>
      </c>
      <c r="AO81" s="322">
        <v>39</v>
      </c>
      <c r="AP81" s="322">
        <v>40</v>
      </c>
      <c r="AQ81" s="322">
        <v>41</v>
      </c>
      <c r="AR81" s="322">
        <v>42</v>
      </c>
      <c r="AS81" s="322">
        <v>43</v>
      </c>
      <c r="AT81" s="322">
        <v>44</v>
      </c>
      <c r="AU81" s="322">
        <v>45</v>
      </c>
      <c r="AV81" s="322">
        <v>46</v>
      </c>
      <c r="AW81" s="322">
        <v>47</v>
      </c>
      <c r="AX81" s="322">
        <v>48</v>
      </c>
      <c r="AY81" s="322">
        <v>49</v>
      </c>
      <c r="AZ81" s="322">
        <v>50</v>
      </c>
      <c r="BA81" s="322">
        <v>51</v>
      </c>
      <c r="BB81" s="322">
        <v>52</v>
      </c>
      <c r="BC81" s="322">
        <v>53</v>
      </c>
      <c r="BD81" s="322">
        <v>54</v>
      </c>
      <c r="BE81" s="322">
        <v>55</v>
      </c>
      <c r="BF81" s="322">
        <v>56</v>
      </c>
      <c r="BG81" s="322">
        <v>57</v>
      </c>
    </row>
    <row r="82" spans="1:59" x14ac:dyDescent="0.25">
      <c r="A82" s="312" t="s">
        <v>252</v>
      </c>
      <c r="B82" s="298">
        <v>2024</v>
      </c>
      <c r="C82" s="298">
        <v>2025</v>
      </c>
      <c r="D82" s="298">
        <v>2026</v>
      </c>
      <c r="E82" s="298">
        <v>2027</v>
      </c>
      <c r="F82" s="298">
        <v>2028</v>
      </c>
      <c r="G82" s="298">
        <v>2029</v>
      </c>
      <c r="H82" s="298">
        <v>2030</v>
      </c>
      <c r="I82" s="298">
        <v>2031</v>
      </c>
      <c r="J82" s="298">
        <v>2032</v>
      </c>
      <c r="K82" s="298">
        <v>2033</v>
      </c>
      <c r="L82" s="298">
        <v>2034</v>
      </c>
      <c r="M82" s="298">
        <v>2035</v>
      </c>
      <c r="N82" s="298">
        <v>2036</v>
      </c>
      <c r="O82" s="298">
        <v>2037</v>
      </c>
      <c r="P82" s="298">
        <v>2038</v>
      </c>
      <c r="Q82" s="298">
        <v>2039</v>
      </c>
      <c r="R82" s="298">
        <v>2040</v>
      </c>
      <c r="S82" s="298">
        <v>2041</v>
      </c>
      <c r="T82" s="298">
        <v>2042</v>
      </c>
      <c r="U82" s="298">
        <v>2043</v>
      </c>
      <c r="V82" s="298">
        <v>2044</v>
      </c>
      <c r="W82" s="298">
        <v>2045</v>
      </c>
      <c r="X82" s="298">
        <v>2046</v>
      </c>
      <c r="Y82" s="298">
        <v>2047</v>
      </c>
      <c r="Z82" s="298">
        <v>2048</v>
      </c>
      <c r="AA82" s="298">
        <v>2049</v>
      </c>
      <c r="AB82" s="298">
        <v>2050</v>
      </c>
      <c r="AC82" s="298">
        <v>2051</v>
      </c>
      <c r="AD82" s="298">
        <v>2052</v>
      </c>
      <c r="AE82" s="298">
        <v>2053</v>
      </c>
      <c r="AF82" s="298">
        <v>2054</v>
      </c>
      <c r="AG82" s="298">
        <v>2055</v>
      </c>
      <c r="AH82" s="298">
        <v>2056</v>
      </c>
      <c r="AI82" s="298">
        <v>2057</v>
      </c>
      <c r="AJ82" s="298">
        <v>2058</v>
      </c>
      <c r="AK82" s="298">
        <v>2059</v>
      </c>
      <c r="AL82" s="298">
        <v>2060</v>
      </c>
      <c r="AM82" s="298">
        <v>2061</v>
      </c>
      <c r="AN82" s="298">
        <v>2062</v>
      </c>
      <c r="AO82" s="298">
        <v>2063</v>
      </c>
      <c r="AP82" s="298">
        <v>2064</v>
      </c>
      <c r="AQ82" s="298">
        <v>2065</v>
      </c>
      <c r="AR82" s="298">
        <v>2066</v>
      </c>
      <c r="AS82" s="298">
        <v>2067</v>
      </c>
      <c r="AT82" s="298">
        <v>2068</v>
      </c>
      <c r="AU82" s="298">
        <v>2069</v>
      </c>
      <c r="AV82" s="298">
        <v>2070</v>
      </c>
      <c r="AW82" s="298">
        <v>2071</v>
      </c>
      <c r="AX82" s="298">
        <v>2072</v>
      </c>
      <c r="AY82" s="298">
        <v>2073</v>
      </c>
      <c r="AZ82" s="298">
        <v>2074</v>
      </c>
      <c r="BA82" s="298">
        <v>2075</v>
      </c>
      <c r="BB82" s="298">
        <v>2076</v>
      </c>
      <c r="BC82" s="298">
        <v>2077</v>
      </c>
      <c r="BD82" s="298">
        <v>2078</v>
      </c>
      <c r="BE82" s="298">
        <v>2079</v>
      </c>
      <c r="BF82" s="298">
        <v>2080</v>
      </c>
      <c r="BG82" s="298">
        <v>2081</v>
      </c>
    </row>
    <row r="83" spans="1:59" s="260" customFormat="1" ht="14.25" x14ac:dyDescent="0.25">
      <c r="A83" s="313" t="s">
        <v>467</v>
      </c>
      <c r="B83" s="314">
        <v>1607.5670500000001</v>
      </c>
      <c r="C83" s="314">
        <v>-240121.42066067984</v>
      </c>
      <c r="D83" s="314">
        <v>-238371.51441569749</v>
      </c>
      <c r="E83" s="314">
        <v>-236606.22099430632</v>
      </c>
      <c r="F83" s="314">
        <v>-234825.0831406306</v>
      </c>
      <c r="G83" s="314">
        <v>-233027.62545960248</v>
      </c>
      <c r="H83" s="314">
        <v>-231213.35837085277</v>
      </c>
      <c r="I83" s="314">
        <v>-229381.77762854585</v>
      </c>
      <c r="J83" s="314">
        <v>-227532.36378614375</v>
      </c>
      <c r="K83" s="314">
        <v>-225664.58187526441</v>
      </c>
      <c r="L83" s="314">
        <v>-223777.88087044589</v>
      </c>
      <c r="M83" s="314">
        <v>-221871.69315391016</v>
      </c>
      <c r="N83" s="314">
        <v>-219945.43414089805</v>
      </c>
      <c r="O83" s="314">
        <v>-217998.50169090953</v>
      </c>
      <c r="P83" s="314">
        <v>-216030.2756259914</v>
      </c>
      <c r="Q83" s="314">
        <v>-214040.11714197768</v>
      </c>
      <c r="R83" s="314">
        <v>-212027.36821972998</v>
      </c>
      <c r="S83" s="314">
        <v>-209991.35114342504</v>
      </c>
      <c r="T83" s="314">
        <v>-207931.36791179533</v>
      </c>
      <c r="U83" s="314">
        <v>-205846.69954232202</v>
      </c>
      <c r="V83" s="314">
        <v>-203736.60542895191</v>
      </c>
      <c r="W83" s="314">
        <v>-201600.32286038494</v>
      </c>
      <c r="X83" s="314">
        <v>-199437.06616369687</v>
      </c>
      <c r="Y83" s="314">
        <v>-197246.02606205555</v>
      </c>
      <c r="Z83" s="314">
        <v>-195026.36913948541</v>
      </c>
      <c r="AA83" s="314">
        <v>-192777.23682391888</v>
      </c>
      <c r="AB83" s="314">
        <v>-190497.74490548397</v>
      </c>
      <c r="AC83" s="314">
        <v>-188186.98257307947</v>
      </c>
      <c r="AD83" s="314">
        <v>-185844.01166504453</v>
      </c>
      <c r="AE83" s="314">
        <v>-183467.86597335199</v>
      </c>
      <c r="AF83" s="314">
        <v>-181057.5502801835</v>
      </c>
      <c r="AG83" s="314">
        <v>-178612.0394480282</v>
      </c>
      <c r="AH83" s="314">
        <v>-176130.27761682888</v>
      </c>
      <c r="AI83" s="314">
        <v>-173611.17729408076</v>
      </c>
      <c r="AJ83" s="314">
        <v>-171053.61828435946</v>
      </c>
      <c r="AK83" s="314">
        <v>-168456.4468329433</v>
      </c>
      <c r="AL83" s="314">
        <v>-165818.47460886519</v>
      </c>
      <c r="AM83" s="314">
        <v>-163138.47752739306</v>
      </c>
      <c r="AN83" s="314">
        <v>-160415.19489365257</v>
      </c>
      <c r="AO83" s="314">
        <v>-157647.32811806042</v>
      </c>
      <c r="AP83" s="314">
        <v>-154833.53964585272</v>
      </c>
      <c r="AQ83" s="314">
        <v>-151972.45188661257</v>
      </c>
      <c r="AR83" s="314">
        <v>-149062.64582265689</v>
      </c>
      <c r="AS83" s="314">
        <v>-146102.65993856394</v>
      </c>
      <c r="AT83" s="314">
        <v>-143090.98877603665</v>
      </c>
      <c r="AU83" s="314">
        <v>-140026.08186343012</v>
      </c>
      <c r="AV83" s="314">
        <v>-136906.3420565204</v>
      </c>
      <c r="AW83" s="314">
        <v>-133730.1244145087</v>
      </c>
      <c r="AX83" s="314">
        <v>-130495.73454078977</v>
      </c>
      <c r="AY83" s="314">
        <v>-127201.42735190925</v>
      </c>
      <c r="AZ83" s="314">
        <v>-123845.40525776113</v>
      </c>
      <c r="BA83" s="314">
        <v>-120425.8168770214</v>
      </c>
      <c r="BB83" s="314">
        <v>-116940.7551638221</v>
      </c>
      <c r="BC83" s="314">
        <v>-113388.25590909038</v>
      </c>
      <c r="BD83" s="314">
        <v>-109766.29602779346</v>
      </c>
      <c r="BE83" s="314">
        <v>-106072.79168561254</v>
      </c>
      <c r="BF83" s="314">
        <v>-102305.5965861876</v>
      </c>
      <c r="BG83" s="314">
        <v>-98462.499937220695</v>
      </c>
    </row>
    <row r="84" spans="1:59" x14ac:dyDescent="0.25">
      <c r="A84" s="317" t="s">
        <v>251</v>
      </c>
      <c r="B84" s="316">
        <v>0</v>
      </c>
      <c r="C84" s="316">
        <v>112467.69485321092</v>
      </c>
      <c r="D84" s="316">
        <v>112467.69485321092</v>
      </c>
      <c r="E84" s="316">
        <v>112467.69485321092</v>
      </c>
      <c r="F84" s="316">
        <v>112467.69485321092</v>
      </c>
      <c r="G84" s="316">
        <v>112467.69485321092</v>
      </c>
      <c r="H84" s="316">
        <v>112467.69485321092</v>
      </c>
      <c r="I84" s="316">
        <v>112467.69485321092</v>
      </c>
      <c r="J84" s="316">
        <v>112467.69485321092</v>
      </c>
      <c r="K84" s="316">
        <v>112467.69485321092</v>
      </c>
      <c r="L84" s="316">
        <v>112467.69485321092</v>
      </c>
      <c r="M84" s="316">
        <v>112467.69485321092</v>
      </c>
      <c r="N84" s="316">
        <v>112467.69485321092</v>
      </c>
      <c r="O84" s="316">
        <v>112467.69485321092</v>
      </c>
      <c r="P84" s="316">
        <v>112467.69485321092</v>
      </c>
      <c r="Q84" s="316">
        <v>112467.69485321092</v>
      </c>
      <c r="R84" s="316">
        <v>112467.69485321092</v>
      </c>
      <c r="S84" s="316">
        <v>112467.69485321092</v>
      </c>
      <c r="T84" s="316">
        <v>112467.69485321092</v>
      </c>
      <c r="U84" s="316">
        <v>112467.69485321092</v>
      </c>
      <c r="V84" s="316">
        <v>112467.69485321092</v>
      </c>
      <c r="W84" s="316">
        <v>112467.69485321092</v>
      </c>
      <c r="X84" s="316">
        <v>112467.69485321092</v>
      </c>
      <c r="Y84" s="316">
        <v>112467.69485321092</v>
      </c>
      <c r="Z84" s="316">
        <v>112467.69485321092</v>
      </c>
      <c r="AA84" s="316">
        <v>112467.69485321092</v>
      </c>
      <c r="AB84" s="316">
        <v>112467.69485321092</v>
      </c>
      <c r="AC84" s="316">
        <v>112467.69485321092</v>
      </c>
      <c r="AD84" s="316">
        <v>112467.69485321092</v>
      </c>
      <c r="AE84" s="316">
        <v>112467.69485321092</v>
      </c>
      <c r="AF84" s="316">
        <v>112467.69485321092</v>
      </c>
      <c r="AG84" s="316">
        <v>112467.69485321092</v>
      </c>
      <c r="AH84" s="316">
        <v>112467.69485321092</v>
      </c>
      <c r="AI84" s="316">
        <v>112467.69485321092</v>
      </c>
      <c r="AJ84" s="316">
        <v>112467.69485321092</v>
      </c>
      <c r="AK84" s="316">
        <v>112467.69485321092</v>
      </c>
      <c r="AL84" s="316">
        <v>112467.69485321092</v>
      </c>
      <c r="AM84" s="316">
        <v>112467.69485321092</v>
      </c>
      <c r="AN84" s="316">
        <v>112467.69485321092</v>
      </c>
      <c r="AO84" s="316">
        <v>112467.69485321092</v>
      </c>
      <c r="AP84" s="316">
        <v>112467.69485321092</v>
      </c>
      <c r="AQ84" s="316">
        <v>112467.69485321092</v>
      </c>
      <c r="AR84" s="316">
        <v>112467.69485321092</v>
      </c>
      <c r="AS84" s="316">
        <v>112467.69485321092</v>
      </c>
      <c r="AT84" s="316">
        <v>112467.69485321092</v>
      </c>
      <c r="AU84" s="316">
        <v>112467.69485321092</v>
      </c>
      <c r="AV84" s="316">
        <v>112467.69485321092</v>
      </c>
      <c r="AW84" s="316">
        <v>112467.69485321092</v>
      </c>
      <c r="AX84" s="316">
        <v>112467.69485321092</v>
      </c>
      <c r="AY84" s="316">
        <v>112467.69485321092</v>
      </c>
      <c r="AZ84" s="316">
        <v>112467.69485321092</v>
      </c>
      <c r="BA84" s="316">
        <v>112467.69485321092</v>
      </c>
      <c r="BB84" s="316">
        <v>112467.69485321092</v>
      </c>
      <c r="BC84" s="316">
        <v>112467.69485321092</v>
      </c>
      <c r="BD84" s="316">
        <v>112467.69485321092</v>
      </c>
      <c r="BE84" s="316">
        <v>112467.69485321092</v>
      </c>
      <c r="BF84" s="316">
        <v>112467.69485321092</v>
      </c>
      <c r="BG84" s="316">
        <v>112467.69485321092</v>
      </c>
    </row>
    <row r="85" spans="1:59" x14ac:dyDescent="0.25">
      <c r="A85" s="317" t="s">
        <v>444</v>
      </c>
      <c r="B85" s="316">
        <v>0</v>
      </c>
      <c r="C85" s="316">
        <v>0</v>
      </c>
      <c r="D85" s="316">
        <v>0</v>
      </c>
      <c r="E85" s="316">
        <v>0</v>
      </c>
      <c r="F85" s="316">
        <v>0</v>
      </c>
      <c r="G85" s="316">
        <v>0</v>
      </c>
      <c r="H85" s="316">
        <v>0</v>
      </c>
      <c r="I85" s="316">
        <v>0</v>
      </c>
      <c r="J85" s="316">
        <v>0</v>
      </c>
      <c r="K85" s="316">
        <v>0</v>
      </c>
      <c r="L85" s="316">
        <v>0</v>
      </c>
      <c r="M85" s="316">
        <v>0</v>
      </c>
      <c r="N85" s="316">
        <v>0</v>
      </c>
      <c r="O85" s="316">
        <v>0</v>
      </c>
      <c r="P85" s="316">
        <v>0</v>
      </c>
      <c r="Q85" s="316">
        <v>0</v>
      </c>
      <c r="R85" s="316">
        <v>0</v>
      </c>
      <c r="S85" s="316">
        <v>0</v>
      </c>
      <c r="T85" s="316">
        <v>0</v>
      </c>
      <c r="U85" s="316">
        <v>0</v>
      </c>
      <c r="V85" s="316">
        <v>0</v>
      </c>
      <c r="W85" s="316">
        <v>0</v>
      </c>
      <c r="X85" s="316">
        <v>0</v>
      </c>
      <c r="Y85" s="316">
        <v>0</v>
      </c>
      <c r="Z85" s="316">
        <v>0</v>
      </c>
      <c r="AA85" s="316">
        <v>0</v>
      </c>
      <c r="AB85" s="316">
        <v>0</v>
      </c>
      <c r="AC85" s="316">
        <v>0</v>
      </c>
      <c r="AD85" s="316">
        <v>0</v>
      </c>
      <c r="AE85" s="316">
        <v>0</v>
      </c>
      <c r="AF85" s="316">
        <v>0</v>
      </c>
      <c r="AG85" s="316">
        <v>0</v>
      </c>
      <c r="AH85" s="316">
        <v>0</v>
      </c>
      <c r="AI85" s="316">
        <v>0</v>
      </c>
      <c r="AJ85" s="316">
        <v>0</v>
      </c>
      <c r="AK85" s="316">
        <v>0</v>
      </c>
      <c r="AL85" s="316">
        <v>0</v>
      </c>
      <c r="AM85" s="316">
        <v>0</v>
      </c>
      <c r="AN85" s="316">
        <v>0</v>
      </c>
      <c r="AO85" s="316">
        <v>0</v>
      </c>
      <c r="AP85" s="316">
        <v>0</v>
      </c>
      <c r="AQ85" s="316">
        <v>0</v>
      </c>
      <c r="AR85" s="316">
        <v>0</v>
      </c>
      <c r="AS85" s="316">
        <v>0</v>
      </c>
      <c r="AT85" s="316">
        <v>0</v>
      </c>
      <c r="AU85" s="316">
        <v>0</v>
      </c>
      <c r="AV85" s="316">
        <v>0</v>
      </c>
      <c r="AW85" s="316">
        <v>0</v>
      </c>
      <c r="AX85" s="316">
        <v>0</v>
      </c>
      <c r="AY85" s="316">
        <v>0</v>
      </c>
      <c r="AZ85" s="316">
        <v>0</v>
      </c>
      <c r="BA85" s="316">
        <v>0</v>
      </c>
      <c r="BB85" s="316">
        <v>0</v>
      </c>
      <c r="BC85" s="316">
        <v>0</v>
      </c>
      <c r="BD85" s="316">
        <v>0</v>
      </c>
      <c r="BE85" s="316">
        <v>0</v>
      </c>
      <c r="BF85" s="316">
        <v>0</v>
      </c>
      <c r="BG85" s="316">
        <v>0</v>
      </c>
    </row>
    <row r="86" spans="1:59" x14ac:dyDescent="0.25">
      <c r="A86" s="317" t="s">
        <v>250</v>
      </c>
      <c r="B86" s="316">
        <v>0</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0</v>
      </c>
      <c r="X86" s="316">
        <v>0</v>
      </c>
      <c r="Y86" s="316">
        <v>0</v>
      </c>
      <c r="Z86" s="316">
        <v>0</v>
      </c>
      <c r="AA86" s="316">
        <v>0</v>
      </c>
      <c r="AB86" s="316">
        <v>0</v>
      </c>
      <c r="AC86" s="316">
        <v>0</v>
      </c>
      <c r="AD86" s="316">
        <v>0</v>
      </c>
      <c r="AE86" s="316">
        <v>0</v>
      </c>
      <c r="AF86" s="316">
        <v>0</v>
      </c>
      <c r="AG86" s="316">
        <v>0</v>
      </c>
      <c r="AH86" s="316">
        <v>0</v>
      </c>
      <c r="AI86" s="316">
        <v>0</v>
      </c>
      <c r="AJ86" s="316">
        <v>0</v>
      </c>
      <c r="AK86" s="316">
        <v>0</v>
      </c>
      <c r="AL86" s="316">
        <v>0</v>
      </c>
      <c r="AM86" s="316">
        <v>0</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c r="BG86" s="316">
        <v>0</v>
      </c>
    </row>
    <row r="87" spans="1:59" x14ac:dyDescent="0.25">
      <c r="A87" s="317" t="s">
        <v>445</v>
      </c>
      <c r="B87" s="323">
        <v>-1326797.2858578889</v>
      </c>
      <c r="C87" s="323">
        <v>3418.439493722748</v>
      </c>
      <c r="D87" s="323">
        <v>3520.9918140419759</v>
      </c>
      <c r="E87" s="323">
        <v>3626.6215696432628</v>
      </c>
      <c r="F87" s="323">
        <v>3735.4202117014211</v>
      </c>
      <c r="G87" s="323">
        <v>3847.4828192300629</v>
      </c>
      <c r="H87" s="323">
        <v>3962.9073083028197</v>
      </c>
      <c r="I87" s="323">
        <v>4081.7945280869026</v>
      </c>
      <c r="J87" s="323">
        <v>4204.2483678904828</v>
      </c>
      <c r="K87" s="323">
        <v>4330.3758213892579</v>
      </c>
      <c r="L87" s="323">
        <v>4460.2870936759282</v>
      </c>
      <c r="M87" s="323">
        <v>4594.0957083059475</v>
      </c>
      <c r="N87" s="323">
        <v>4731.9185822315048</v>
      </c>
      <c r="O87" s="323">
        <v>4873.8761435521301</v>
      </c>
      <c r="P87" s="323">
        <v>5020.0924278583843</v>
      </c>
      <c r="Q87" s="323">
        <v>5170.6951959840953</v>
      </c>
      <c r="R87" s="323">
        <v>5325.8160517569631</v>
      </c>
      <c r="S87" s="323">
        <v>5485.5905383406207</v>
      </c>
      <c r="T87" s="323">
        <v>5650.1582559896633</v>
      </c>
      <c r="U87" s="323">
        <v>5819.6630012069363</v>
      </c>
      <c r="V87" s="323">
        <v>5994.2528952041175</v>
      </c>
      <c r="W87" s="323">
        <v>6174.0804802405182</v>
      </c>
      <c r="X87" s="323">
        <v>6359.3028909007553</v>
      </c>
      <c r="Y87" s="323">
        <v>6550.0819825523067</v>
      </c>
      <c r="Z87" s="323">
        <v>6746.5844383891672</v>
      </c>
      <c r="AA87" s="323">
        <v>6948.9819728252478</v>
      </c>
      <c r="AB87" s="323">
        <v>7157.4514278352726</v>
      </c>
      <c r="AC87" s="323">
        <v>7372.174965639133</v>
      </c>
      <c r="AD87" s="323">
        <v>7593.3402185691521</v>
      </c>
      <c r="AE87" s="323">
        <v>7821.1404282303993</v>
      </c>
      <c r="AF87" s="323">
        <v>8055.7746381871402</v>
      </c>
      <c r="AG87" s="323">
        <v>8297.4478759411722</v>
      </c>
      <c r="AH87" s="323">
        <v>8546.3713135039434</v>
      </c>
      <c r="AI87" s="323">
        <v>8802.7624493762851</v>
      </c>
      <c r="AJ87" s="323">
        <v>9066.8453226436395</v>
      </c>
      <c r="AK87" s="323">
        <v>9338.8506842500065</v>
      </c>
      <c r="AL87" s="323">
        <v>9619.0162003883161</v>
      </c>
      <c r="AM87" s="323">
        <v>9907.5866880058311</v>
      </c>
      <c r="AN87" s="323">
        <v>10204.814286076697</v>
      </c>
      <c r="AO87" s="323">
        <v>10510.958712518215</v>
      </c>
      <c r="AP87" s="323">
        <v>10826.287478282582</v>
      </c>
      <c r="AQ87" s="323">
        <v>11151.076101453742</v>
      </c>
      <c r="AR87" s="323">
        <v>11485.60838556767</v>
      </c>
      <c r="AS87" s="323">
        <v>11830.17663370911</v>
      </c>
      <c r="AT87" s="323">
        <v>12185.081937537529</v>
      </c>
      <c r="AU87" s="323">
        <v>12550.634391381987</v>
      </c>
      <c r="AV87" s="323">
        <v>12927.153424086515</v>
      </c>
      <c r="AW87" s="323">
        <v>13314.968023812049</v>
      </c>
      <c r="AX87" s="323">
        <v>13714.417069878662</v>
      </c>
      <c r="AY87" s="323">
        <v>14125.849578977679</v>
      </c>
      <c r="AZ87" s="323">
        <v>14549.625069130445</v>
      </c>
      <c r="BA87" s="323">
        <v>14986.113816601224</v>
      </c>
      <c r="BB87" s="323">
        <v>15435.697230564081</v>
      </c>
      <c r="BC87" s="323">
        <v>15898.768152833334</v>
      </c>
      <c r="BD87" s="323">
        <v>16375.731200415641</v>
      </c>
      <c r="BE87" s="323">
        <v>16867.003140174551</v>
      </c>
      <c r="BF87" s="323">
        <v>17373.013231382589</v>
      </c>
      <c r="BG87" s="323">
        <v>17894.203632499091</v>
      </c>
    </row>
    <row r="88" spans="1:59" x14ac:dyDescent="0.25">
      <c r="A88" s="317" t="s">
        <v>446</v>
      </c>
      <c r="B88" s="316">
        <v>0</v>
      </c>
      <c r="C88" s="316">
        <v>0</v>
      </c>
      <c r="D88" s="316">
        <v>0</v>
      </c>
      <c r="E88" s="316">
        <v>0</v>
      </c>
      <c r="F88" s="316">
        <v>0</v>
      </c>
      <c r="G88" s="316">
        <v>0</v>
      </c>
      <c r="H88" s="316">
        <v>0</v>
      </c>
      <c r="I88" s="316">
        <v>0</v>
      </c>
      <c r="J88" s="316">
        <v>0</v>
      </c>
      <c r="K88" s="316">
        <v>0</v>
      </c>
      <c r="L88" s="316">
        <v>0</v>
      </c>
      <c r="M88" s="316">
        <v>0</v>
      </c>
      <c r="N88" s="316">
        <v>0</v>
      </c>
      <c r="O88" s="316">
        <v>0</v>
      </c>
      <c r="P88" s="316">
        <v>0</v>
      </c>
      <c r="Q88" s="316">
        <v>0</v>
      </c>
      <c r="R88" s="316">
        <v>0</v>
      </c>
      <c r="S88" s="316">
        <v>0</v>
      </c>
      <c r="T88" s="316">
        <v>0</v>
      </c>
      <c r="U88" s="316">
        <v>0</v>
      </c>
      <c r="V88" s="316">
        <v>0</v>
      </c>
      <c r="W88" s="316">
        <v>0</v>
      </c>
      <c r="X88" s="316">
        <v>0</v>
      </c>
      <c r="Y88" s="316">
        <v>0</v>
      </c>
      <c r="Z88" s="316">
        <v>0</v>
      </c>
      <c r="AA88" s="316">
        <v>0</v>
      </c>
      <c r="AB88" s="316">
        <v>0</v>
      </c>
      <c r="AC88" s="316">
        <v>0</v>
      </c>
      <c r="AD88" s="316">
        <v>0</v>
      </c>
      <c r="AE88" s="316">
        <v>0</v>
      </c>
      <c r="AF88" s="316">
        <v>0</v>
      </c>
      <c r="AG88" s="316">
        <v>0</v>
      </c>
      <c r="AH88" s="316">
        <v>0</v>
      </c>
      <c r="AI88" s="316">
        <v>0</v>
      </c>
      <c r="AJ88" s="316">
        <v>0</v>
      </c>
      <c r="AK88" s="316">
        <v>0</v>
      </c>
      <c r="AL88" s="316">
        <v>0</v>
      </c>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0</v>
      </c>
    </row>
    <row r="89" spans="1:59" x14ac:dyDescent="0.25">
      <c r="A89" s="317" t="s">
        <v>249</v>
      </c>
      <c r="B89" s="316">
        <v>-6635593.9963394441</v>
      </c>
      <c r="C89" s="316">
        <v>0</v>
      </c>
      <c r="D89" s="316">
        <v>0</v>
      </c>
      <c r="E89" s="316">
        <v>0</v>
      </c>
      <c r="F89" s="316">
        <v>0</v>
      </c>
      <c r="G89" s="316">
        <v>0</v>
      </c>
      <c r="H89" s="316">
        <v>0</v>
      </c>
      <c r="I89" s="316">
        <v>0</v>
      </c>
      <c r="J89" s="316">
        <v>0</v>
      </c>
      <c r="K89" s="316">
        <v>0</v>
      </c>
      <c r="L89" s="316">
        <v>0</v>
      </c>
      <c r="M89" s="316">
        <v>0</v>
      </c>
      <c r="N89" s="316">
        <v>0</v>
      </c>
      <c r="O89" s="316">
        <v>0</v>
      </c>
      <c r="P89" s="316">
        <v>0</v>
      </c>
      <c r="Q89" s="316">
        <v>0</v>
      </c>
      <c r="R89" s="316">
        <v>0</v>
      </c>
      <c r="S89" s="316">
        <v>0</v>
      </c>
      <c r="T89" s="316">
        <v>0</v>
      </c>
      <c r="U89" s="316">
        <v>0</v>
      </c>
      <c r="V89" s="316">
        <v>0</v>
      </c>
      <c r="W89" s="316">
        <v>0</v>
      </c>
      <c r="X89" s="316">
        <v>0</v>
      </c>
      <c r="Y89" s="316">
        <v>0</v>
      </c>
      <c r="Z89" s="316">
        <v>0</v>
      </c>
      <c r="AA89" s="316">
        <v>0</v>
      </c>
      <c r="AB89" s="316">
        <v>0</v>
      </c>
      <c r="AC89" s="316">
        <v>0</v>
      </c>
      <c r="AD89" s="316">
        <v>0</v>
      </c>
      <c r="AE89" s="316">
        <v>0</v>
      </c>
      <c r="AF89" s="316">
        <v>0</v>
      </c>
      <c r="AG89" s="316">
        <v>0</v>
      </c>
      <c r="AH89" s="316">
        <v>0</v>
      </c>
      <c r="AI89" s="316">
        <v>0</v>
      </c>
      <c r="AJ89" s="316">
        <v>0</v>
      </c>
      <c r="AK89" s="316">
        <v>0</v>
      </c>
      <c r="AL89" s="316">
        <v>0</v>
      </c>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row>
    <row r="90" spans="1:59" x14ac:dyDescent="0.25">
      <c r="A90" s="317" t="s">
        <v>447</v>
      </c>
      <c r="B90" s="316">
        <v>0</v>
      </c>
      <c r="C90" s="316">
        <v>0</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row r="91" spans="1:59" s="260" customFormat="1" ht="14.25" x14ac:dyDescent="0.25">
      <c r="A91" s="324" t="s">
        <v>248</v>
      </c>
      <c r="B91" s="314">
        <v>-7960783.7151473332</v>
      </c>
      <c r="C91" s="314">
        <v>-124235.28631374617</v>
      </c>
      <c r="D91" s="314">
        <v>-122382.82774844459</v>
      </c>
      <c r="E91" s="314">
        <v>-120511.90457145213</v>
      </c>
      <c r="F91" s="314">
        <v>-118621.96807571825</v>
      </c>
      <c r="G91" s="314">
        <v>-116712.44778716149</v>
      </c>
      <c r="H91" s="314">
        <v>-114782.75620933903</v>
      </c>
      <c r="I91" s="314">
        <v>-112832.28824724803</v>
      </c>
      <c r="J91" s="314">
        <v>-110860.42056504234</v>
      </c>
      <c r="K91" s="314">
        <v>-108866.51120066423</v>
      </c>
      <c r="L91" s="314">
        <v>-106849.89892355904</v>
      </c>
      <c r="M91" s="314">
        <v>-104809.90259239329</v>
      </c>
      <c r="N91" s="314">
        <v>-102745.82070545563</v>
      </c>
      <c r="O91" s="314">
        <v>-100656.93069414647</v>
      </c>
      <c r="P91" s="314">
        <v>-98542.488344922094</v>
      </c>
      <c r="Q91" s="314">
        <v>-96401.727092782661</v>
      </c>
      <c r="R91" s="314">
        <v>-94233.857314762092</v>
      </c>
      <c r="S91" s="314">
        <v>-92038.065751873495</v>
      </c>
      <c r="T91" s="314">
        <v>-89813.514802594742</v>
      </c>
      <c r="U91" s="314">
        <v>-87559.341687904162</v>
      </c>
      <c r="V91" s="314">
        <v>-85274.657680536868</v>
      </c>
      <c r="W91" s="314">
        <v>-82958.5475269335</v>
      </c>
      <c r="X91" s="314">
        <v>-80610.068419585194</v>
      </c>
      <c r="Y91" s="314">
        <v>-78228.249226292319</v>
      </c>
      <c r="Z91" s="314">
        <v>-75812.08984788532</v>
      </c>
      <c r="AA91" s="314">
        <v>-73360.559997882709</v>
      </c>
      <c r="AB91" s="314">
        <v>-70872.598624437771</v>
      </c>
      <c r="AC91" s="314">
        <v>-68347.112754229413</v>
      </c>
      <c r="AD91" s="314">
        <v>-65782.976593264451</v>
      </c>
      <c r="AE91" s="314">
        <v>-63179.030691910666</v>
      </c>
      <c r="AF91" s="314">
        <v>-60534.080788785432</v>
      </c>
      <c r="AG91" s="314">
        <v>-57846.896718876102</v>
      </c>
      <c r="AH91" s="314">
        <v>-55116.211450114017</v>
      </c>
      <c r="AI91" s="314">
        <v>-52340.719991493548</v>
      </c>
      <c r="AJ91" s="314">
        <v>-49519.078108504895</v>
      </c>
      <c r="AK91" s="314">
        <v>-46649.90129548237</v>
      </c>
      <c r="AL91" s="314">
        <v>-43731.763555265949</v>
      </c>
      <c r="AM91" s="314">
        <v>-40763.195986176303</v>
      </c>
      <c r="AN91" s="314">
        <v>-37742.685754364953</v>
      </c>
      <c r="AO91" s="314">
        <v>-34668.674552331286</v>
      </c>
      <c r="AP91" s="314">
        <v>-31539.557314359219</v>
      </c>
      <c r="AQ91" s="314">
        <v>-28353.680931947907</v>
      </c>
      <c r="AR91" s="314">
        <v>-25109.342583878301</v>
      </c>
      <c r="AS91" s="314">
        <v>-21804.788451643908</v>
      </c>
      <c r="AT91" s="314">
        <v>-18438.211985288202</v>
      </c>
      <c r="AU91" s="314">
        <v>-15007.752618837214</v>
      </c>
      <c r="AV91" s="314">
        <v>-11511.493779222961</v>
      </c>
      <c r="AW91" s="314">
        <v>-7947.461537485724</v>
      </c>
      <c r="AX91" s="314">
        <v>-4313.6226177001809</v>
      </c>
      <c r="AY91" s="314">
        <v>-607.88291972065053</v>
      </c>
      <c r="AZ91" s="314">
        <v>3171.9146645802393</v>
      </c>
      <c r="BA91" s="314">
        <v>7027.9917927907518</v>
      </c>
      <c r="BB91" s="314">
        <v>10962.6369199529</v>
      </c>
      <c r="BC91" s="314">
        <v>14978.207096953876</v>
      </c>
      <c r="BD91" s="314">
        <v>19077.130025833103</v>
      </c>
      <c r="BE91" s="314">
        <v>23261.906307772937</v>
      </c>
      <c r="BF91" s="314">
        <v>27535.11149840591</v>
      </c>
      <c r="BG91" s="314">
        <v>31899.39854848932</v>
      </c>
    </row>
    <row r="92" spans="1:59" s="260" customFormat="1" ht="14.25" x14ac:dyDescent="0.25">
      <c r="A92" s="324" t="s">
        <v>468</v>
      </c>
      <c r="B92" s="314">
        <v>-7960783.7151473332</v>
      </c>
      <c r="C92" s="314">
        <v>-8085019.0014610793</v>
      </c>
      <c r="D92" s="314">
        <v>-8207401.8292095242</v>
      </c>
      <c r="E92" s="314">
        <v>-8327913.7337809764</v>
      </c>
      <c r="F92" s="314">
        <v>-8446535.7018566951</v>
      </c>
      <c r="G92" s="314">
        <v>-8563248.149643857</v>
      </c>
      <c r="H92" s="314">
        <v>-8678030.905853197</v>
      </c>
      <c r="I92" s="314">
        <v>-8790863.1941004451</v>
      </c>
      <c r="J92" s="314">
        <v>-8901723.6146654878</v>
      </c>
      <c r="K92" s="314">
        <v>-9010590.1258661523</v>
      </c>
      <c r="L92" s="314">
        <v>-9117440.0247897115</v>
      </c>
      <c r="M92" s="314">
        <v>-9222249.9273821041</v>
      </c>
      <c r="N92" s="314">
        <v>-9324995.7480875589</v>
      </c>
      <c r="O92" s="314">
        <v>-9425652.678781705</v>
      </c>
      <c r="P92" s="314">
        <v>-9524195.1671266276</v>
      </c>
      <c r="Q92" s="314">
        <v>-9620596.8942194097</v>
      </c>
      <c r="R92" s="314">
        <v>-9714830.7515341714</v>
      </c>
      <c r="S92" s="314">
        <v>-9806868.8172860444</v>
      </c>
      <c r="T92" s="314">
        <v>-9896682.33208864</v>
      </c>
      <c r="U92" s="314">
        <v>-9984241.6737765446</v>
      </c>
      <c r="V92" s="314">
        <v>-10069516.331457082</v>
      </c>
      <c r="W92" s="314">
        <v>-10152474.878984015</v>
      </c>
      <c r="X92" s="314">
        <v>-10233084.9474036</v>
      </c>
      <c r="Y92" s="314">
        <v>-10311313.196629893</v>
      </c>
      <c r="Z92" s="314">
        <v>-10387125.286477778</v>
      </c>
      <c r="AA92" s="314">
        <v>-10460485.846475661</v>
      </c>
      <c r="AB92" s="314">
        <v>-10531358.445100099</v>
      </c>
      <c r="AC92" s="314">
        <v>-10599705.557854328</v>
      </c>
      <c r="AD92" s="314">
        <v>-10665488.534447594</v>
      </c>
      <c r="AE92" s="314">
        <v>-10728667.565139504</v>
      </c>
      <c r="AF92" s="314">
        <v>-10789201.64592829</v>
      </c>
      <c r="AG92" s="314">
        <v>-10847048.542647166</v>
      </c>
      <c r="AH92" s="314">
        <v>-10902164.754097281</v>
      </c>
      <c r="AI92" s="314">
        <v>-10954505.474088775</v>
      </c>
      <c r="AJ92" s="314">
        <v>-11004024.552197279</v>
      </c>
      <c r="AK92" s="314">
        <v>-11050674.453492763</v>
      </c>
      <c r="AL92" s="314">
        <v>-11094406.217048028</v>
      </c>
      <c r="AM92" s="314">
        <v>-11135169.413034204</v>
      </c>
      <c r="AN92" s="314">
        <v>-11172912.098788569</v>
      </c>
      <c r="AO92" s="314">
        <v>-11207580.773340899</v>
      </c>
      <c r="AP92" s="314">
        <v>-11239120.330655258</v>
      </c>
      <c r="AQ92" s="314">
        <v>-11267474.011587206</v>
      </c>
      <c r="AR92" s="314">
        <v>-11292583.354171084</v>
      </c>
      <c r="AS92" s="314">
        <v>-11314388.142622728</v>
      </c>
      <c r="AT92" s="314">
        <v>-11332826.354608016</v>
      </c>
      <c r="AU92" s="314">
        <v>-11347834.107226854</v>
      </c>
      <c r="AV92" s="314">
        <v>-11359345.601006078</v>
      </c>
      <c r="AW92" s="314">
        <v>-11367293.062543564</v>
      </c>
      <c r="AX92" s="314">
        <v>-11371606.685161265</v>
      </c>
      <c r="AY92" s="314">
        <v>-11372214.568080986</v>
      </c>
      <c r="AZ92" s="314">
        <v>-11369042.653416406</v>
      </c>
      <c r="BA92" s="314">
        <v>-11362014.661623616</v>
      </c>
      <c r="BB92" s="314">
        <v>-11351052.024703663</v>
      </c>
      <c r="BC92" s="314">
        <v>-11336073.81760671</v>
      </c>
      <c r="BD92" s="314">
        <v>-11316996.687580876</v>
      </c>
      <c r="BE92" s="314">
        <v>-11293734.781273102</v>
      </c>
      <c r="BF92" s="314">
        <v>-11266199.669774696</v>
      </c>
      <c r="BG92" s="314">
        <v>-11234300.271226207</v>
      </c>
    </row>
    <row r="93" spans="1:59" x14ac:dyDescent="0.25">
      <c r="A93" s="325" t="s">
        <v>247</v>
      </c>
      <c r="B93" s="326">
        <v>1</v>
      </c>
      <c r="C93" s="326">
        <v>0.88105726872246692</v>
      </c>
      <c r="D93" s="326">
        <v>0.77626191076869333</v>
      </c>
      <c r="E93" s="326">
        <v>0.68393119891514842</v>
      </c>
      <c r="F93" s="326">
        <v>0.60258255411026285</v>
      </c>
      <c r="G93" s="326">
        <v>0.53090973930419638</v>
      </c>
      <c r="H93" s="326">
        <v>0.4677618848495122</v>
      </c>
      <c r="I93" s="326">
        <v>0.41212500867798435</v>
      </c>
      <c r="J93" s="326">
        <v>0.3631057345180479</v>
      </c>
      <c r="K93" s="326">
        <v>0.31991694671193649</v>
      </c>
      <c r="L93" s="326">
        <v>0.28186515128804979</v>
      </c>
      <c r="M93" s="326">
        <v>0.24833934034189409</v>
      </c>
      <c r="N93" s="326">
        <v>0.21880118091796832</v>
      </c>
      <c r="O93" s="326">
        <v>0.19277637085283555</v>
      </c>
      <c r="P93" s="326">
        <v>0.16984702277782865</v>
      </c>
      <c r="Q93" s="326">
        <v>0.14964495398927638</v>
      </c>
      <c r="R93" s="326">
        <v>0.13184577443989109</v>
      </c>
      <c r="S93" s="326">
        <v>0.11616367792060887</v>
      </c>
      <c r="T93" s="326">
        <v>0.102346852793488</v>
      </c>
      <c r="U93" s="326">
        <v>9.0173438584570942E-2</v>
      </c>
      <c r="V93" s="326">
        <v>7.9447963510635183E-2</v>
      </c>
      <c r="W93" s="326">
        <v>6.999820573624245E-2</v>
      </c>
      <c r="X93" s="326">
        <v>6.1672427961447097E-2</v>
      </c>
      <c r="Y93" s="326">
        <v>5.4336940935195678E-2</v>
      </c>
      <c r="Z93" s="326">
        <v>4.7873956771097514E-2</v>
      </c>
      <c r="AA93" s="326">
        <v>4.2179697595680632E-2</v>
      </c>
      <c r="AB93" s="326">
        <v>3.7162729159189986E-2</v>
      </c>
      <c r="AC93" s="326">
        <v>3.2742492651268711E-2</v>
      </c>
      <c r="AD93" s="326">
        <v>2.8848011146492256E-2</v>
      </c>
      <c r="AE93" s="326">
        <v>2.5416749908803746E-2</v>
      </c>
      <c r="AF93" s="326">
        <v>2.239361225445264E-2</v>
      </c>
      <c r="AG93" s="326">
        <v>1.9730054849738013E-2</v>
      </c>
      <c r="AH93" s="326">
        <v>1.7383308237654636E-2</v>
      </c>
      <c r="AI93" s="326">
        <v>1.5315690077228756E-2</v>
      </c>
      <c r="AJ93" s="326">
        <v>1.3494000068042956E-2</v>
      </c>
      <c r="AK93" s="326">
        <v>1.1888986844090711E-2</v>
      </c>
      <c r="AL93" s="326">
        <v>1.0474878276731903E-2</v>
      </c>
      <c r="AM93" s="326">
        <v>9.228967644697713E-3</v>
      </c>
      <c r="AN93" s="326">
        <v>8.1312490261653842E-3</v>
      </c>
      <c r="AO93" s="326">
        <v>7.1640960582954934E-3</v>
      </c>
      <c r="AP93" s="326">
        <v>6.3119789059872195E-3</v>
      </c>
      <c r="AQ93" s="326">
        <v>5.5612148951429243E-3</v>
      </c>
      <c r="AR93" s="326">
        <v>4.8997488062933253E-3</v>
      </c>
      <c r="AS93" s="326">
        <v>4.3169593006989653E-3</v>
      </c>
      <c r="AT93" s="326">
        <v>3.8034883706598811E-3</v>
      </c>
      <c r="AU93" s="326">
        <v>3.3510910754712612E-3</v>
      </c>
      <c r="AV93" s="326">
        <v>2.9525031501949437E-3</v>
      </c>
      <c r="AW93" s="326">
        <v>2.6013243614052368E-3</v>
      </c>
      <c r="AX93" s="326">
        <v>2.2919157369209139E-3</v>
      </c>
      <c r="AY93" s="326">
        <v>2.0193090193135802E-3</v>
      </c>
      <c r="AZ93" s="326">
        <v>1.7791268892630662E-3</v>
      </c>
      <c r="BA93" s="326">
        <v>1.5675126777648163E-3</v>
      </c>
      <c r="BB93" s="326">
        <v>1.3810684385593096E-3</v>
      </c>
      <c r="BC93" s="326">
        <v>1.2168003863958674E-3</v>
      </c>
      <c r="BD93" s="326">
        <v>1.0720708250183855E-3</v>
      </c>
      <c r="BE93" s="326">
        <v>9.4455579296774032E-4</v>
      </c>
      <c r="BF93" s="326">
        <v>8.3220774710814137E-4</v>
      </c>
      <c r="BG93" s="326">
        <v>7.332226846767766E-4</v>
      </c>
    </row>
    <row r="94" spans="1:59" s="260" customFormat="1" ht="14.25" x14ac:dyDescent="0.25">
      <c r="A94" s="327" t="s">
        <v>469</v>
      </c>
      <c r="B94" s="328">
        <v>-7960783.7151473332</v>
      </c>
      <c r="C94" s="328">
        <v>-109458.40203854287</v>
      </c>
      <c r="D94" s="328">
        <v>-95001.127713283451</v>
      </c>
      <c r="E94" s="328">
        <v>-82421.851377101208</v>
      </c>
      <c r="F94" s="328">
        <v>-71479.528496652361</v>
      </c>
      <c r="G94" s="328">
        <v>-61963.77522823654</v>
      </c>
      <c r="H94" s="328">
        <v>-53690.998392702473</v>
      </c>
      <c r="I94" s="328">
        <v>-46501.007773053927</v>
      </c>
      <c r="J94" s="328">
        <v>-40254.054438249404</v>
      </c>
      <c r="K94" s="328">
        <v>-34828.241862497336</v>
      </c>
      <c r="L94" s="328">
        <v>-30117.262925201798</v>
      </c>
      <c r="M94" s="328">
        <v>-26028.422071093126</v>
      </c>
      <c r="N94" s="328">
        <v>-22480.906904739531</v>
      </c>
      <c r="O94" s="328">
        <v>-19404.277800402946</v>
      </c>
      <c r="P94" s="328">
        <v>-16737.148262503899</v>
      </c>
      <c r="Q94" s="328">
        <v>-14426.03201528624</v>
      </c>
      <c r="R94" s="328">
        <v>-12424.335896123004</v>
      </c>
      <c r="S94" s="328">
        <v>-10691.480226436455</v>
      </c>
      <c r="T94" s="328">
        <v>-9192.1305783669195</v>
      </c>
      <c r="U94" s="328">
        <v>-7895.526920199688</v>
      </c>
      <c r="V94" s="328">
        <v>-6774.8978917851991</v>
      </c>
      <c r="W94" s="328">
        <v>-5806.9494773701381</v>
      </c>
      <c r="X94" s="328">
        <v>-4971.4186375741892</v>
      </c>
      <c r="Y94" s="328">
        <v>-4250.683757672813</v>
      </c>
      <c r="Z94" s="328">
        <v>-3629.4247121042226</v>
      </c>
      <c r="AA94" s="328">
        <v>-3094.3262361604779</v>
      </c>
      <c r="AB94" s="328">
        <v>-2633.8191874879617</v>
      </c>
      <c r="AC94" s="328">
        <v>-2237.8548370907906</v>
      </c>
      <c r="AD94" s="328">
        <v>-1897.7080420119321</v>
      </c>
      <c r="AE94" s="328">
        <v>-1605.8056225769294</v>
      </c>
      <c r="AF94" s="328">
        <v>-1355.5767333637716</v>
      </c>
      <c r="AG94" s="328">
        <v>-1141.3224451505553</v>
      </c>
      <c r="AH94" s="328">
        <v>-958.10209252908169</v>
      </c>
      <c r="AI94" s="328">
        <v>-801.63424580872652</v>
      </c>
      <c r="AJ94" s="328">
        <v>-668.21044336558953</v>
      </c>
      <c r="AK94" s="328">
        <v>-554.62006278012018</v>
      </c>
      <c r="AL94" s="328">
        <v>-458.08490006823121</v>
      </c>
      <c r="AM94" s="328">
        <v>-376.2022168508928</v>
      </c>
      <c r="AN94" s="328">
        <v>-306.89517678504615</v>
      </c>
      <c r="AO94" s="328">
        <v>-248.36971470668584</v>
      </c>
      <c r="AP94" s="328">
        <v>-199.07702047241031</v>
      </c>
      <c r="AQ94" s="328">
        <v>-157.68091273087862</v>
      </c>
      <c r="AR94" s="328">
        <v>-123.02947135216786</v>
      </c>
      <c r="AS94" s="328">
        <v>-94.130384306097554</v>
      </c>
      <c r="AT94" s="328">
        <v>-70.129524861805322</v>
      </c>
      <c r="AU94" s="328">
        <v>-50.292345863865833</v>
      </c>
      <c r="AV94" s="328">
        <v>-33.987721646605287</v>
      </c>
      <c r="AW94" s="328">
        <v>-20.673925308792732</v>
      </c>
      <c r="AX94" s="328">
        <v>-9.8864595606450312</v>
      </c>
      <c r="AY94" s="328">
        <v>-1.2275034624785826</v>
      </c>
      <c r="AZ94" s="328">
        <v>5.6432386702025434</v>
      </c>
      <c r="BA94" s="328">
        <v>11.016466234426584</v>
      </c>
      <c r="BB94" s="328">
        <v>15.140151853531991</v>
      </c>
      <c r="BC94" s="328">
        <v>18.2254881830908</v>
      </c>
      <c r="BD94" s="328">
        <v>20.452034525777908</v>
      </c>
      <c r="BE94" s="328">
        <v>21.972168358479745</v>
      </c>
      <c r="BF94" s="328">
        <v>22.914933106459859</v>
      </c>
      <c r="BG94" s="328">
        <v>23.389362643297812</v>
      </c>
    </row>
    <row r="95" spans="1:59" s="260" customFormat="1" ht="14.25" x14ac:dyDescent="0.25">
      <c r="A95" s="327" t="s">
        <v>470</v>
      </c>
      <c r="B95" s="328">
        <v>-7960783.7151473332</v>
      </c>
      <c r="C95" s="328">
        <v>-8070242.1171858758</v>
      </c>
      <c r="D95" s="328">
        <v>-8165243.2448991593</v>
      </c>
      <c r="E95" s="328">
        <v>-8247665.0962762609</v>
      </c>
      <c r="F95" s="328">
        <v>-8319144.6247729128</v>
      </c>
      <c r="G95" s="328">
        <v>-8381108.4000011496</v>
      </c>
      <c r="H95" s="328">
        <v>-8434799.3983938526</v>
      </c>
      <c r="I95" s="328">
        <v>-8481300.4061669074</v>
      </c>
      <c r="J95" s="328">
        <v>-8521554.4606051575</v>
      </c>
      <c r="K95" s="328">
        <v>-8556382.7024676558</v>
      </c>
      <c r="L95" s="328">
        <v>-8586499.9653928578</v>
      </c>
      <c r="M95" s="328">
        <v>-8612528.3874639515</v>
      </c>
      <c r="N95" s="328">
        <v>-8635009.2943686917</v>
      </c>
      <c r="O95" s="328">
        <v>-8654413.5721690953</v>
      </c>
      <c r="P95" s="328">
        <v>-8671150.7204315998</v>
      </c>
      <c r="Q95" s="328">
        <v>-8685576.7524468862</v>
      </c>
      <c r="R95" s="328">
        <v>-8698001.0883430094</v>
      </c>
      <c r="S95" s="328">
        <v>-8708692.568569446</v>
      </c>
      <c r="T95" s="328">
        <v>-8717884.699147813</v>
      </c>
      <c r="U95" s="328">
        <v>-8725780.2260680124</v>
      </c>
      <c r="V95" s="328">
        <v>-8732555.1239597984</v>
      </c>
      <c r="W95" s="328">
        <v>-8738362.0734371692</v>
      </c>
      <c r="X95" s="328">
        <v>-8743333.4920747429</v>
      </c>
      <c r="Y95" s="328">
        <v>-8747584.175832415</v>
      </c>
      <c r="Z95" s="328">
        <v>-8751213.6005445197</v>
      </c>
      <c r="AA95" s="328">
        <v>-8754307.9267806802</v>
      </c>
      <c r="AB95" s="328">
        <v>-8756941.7459681686</v>
      </c>
      <c r="AC95" s="328">
        <v>-8759179.6008052602</v>
      </c>
      <c r="AD95" s="328">
        <v>-8761077.3088472728</v>
      </c>
      <c r="AE95" s="328">
        <v>-8762683.1144698504</v>
      </c>
      <c r="AF95" s="328">
        <v>-8764038.6912032142</v>
      </c>
      <c r="AG95" s="328">
        <v>-8765180.0136483647</v>
      </c>
      <c r="AH95" s="328">
        <v>-8766138.1157408934</v>
      </c>
      <c r="AI95" s="328">
        <v>-8766939.7499867026</v>
      </c>
      <c r="AJ95" s="328">
        <v>-8767607.9604300689</v>
      </c>
      <c r="AK95" s="328">
        <v>-8768162.5804928485</v>
      </c>
      <c r="AL95" s="328">
        <v>-8768620.6653929166</v>
      </c>
      <c r="AM95" s="328">
        <v>-8768996.8676097672</v>
      </c>
      <c r="AN95" s="328">
        <v>-8769303.7627865523</v>
      </c>
      <c r="AO95" s="328">
        <v>-8769552.1325012594</v>
      </c>
      <c r="AP95" s="328">
        <v>-8769751.2095217314</v>
      </c>
      <c r="AQ95" s="328">
        <v>-8769908.8904344626</v>
      </c>
      <c r="AR95" s="328">
        <v>-8770031.9199058153</v>
      </c>
      <c r="AS95" s="328">
        <v>-8770126.0502901208</v>
      </c>
      <c r="AT95" s="328">
        <v>-8770196.1798149832</v>
      </c>
      <c r="AU95" s="328">
        <v>-8770246.4721608479</v>
      </c>
      <c r="AV95" s="328">
        <v>-8770280.4598824941</v>
      </c>
      <c r="AW95" s="328">
        <v>-8770301.1338078026</v>
      </c>
      <c r="AX95" s="328">
        <v>-8770311.0202673636</v>
      </c>
      <c r="AY95" s="328">
        <v>-8770312.2477708254</v>
      </c>
      <c r="AZ95" s="328">
        <v>-8770306.6045321543</v>
      </c>
      <c r="BA95" s="328">
        <v>-8770295.5880659204</v>
      </c>
      <c r="BB95" s="328">
        <v>-8770280.4479140677</v>
      </c>
      <c r="BC95" s="328">
        <v>-8770262.2224258836</v>
      </c>
      <c r="BD95" s="328">
        <v>-8770241.7703913581</v>
      </c>
      <c r="BE95" s="328">
        <v>-8770219.798223</v>
      </c>
      <c r="BF95" s="328">
        <v>-8770196.8832898941</v>
      </c>
      <c r="BG95" s="328">
        <v>-8770173.4939272515</v>
      </c>
    </row>
    <row r="96" spans="1:59" s="260" customFormat="1" ht="14.25" x14ac:dyDescent="0.25">
      <c r="A96" s="327" t="s">
        <v>471</v>
      </c>
      <c r="B96" s="329">
        <v>0</v>
      </c>
      <c r="C96" s="329">
        <v>0</v>
      </c>
      <c r="D96" s="329">
        <v>0</v>
      </c>
      <c r="E96" s="329">
        <v>0</v>
      </c>
      <c r="F96" s="329">
        <v>0</v>
      </c>
      <c r="G96" s="329">
        <v>0</v>
      </c>
      <c r="H96" s="329">
        <v>0</v>
      </c>
      <c r="I96" s="329">
        <v>0</v>
      </c>
      <c r="J96" s="329">
        <v>0</v>
      </c>
      <c r="K96" s="329">
        <v>0</v>
      </c>
      <c r="L96" s="329">
        <v>0</v>
      </c>
      <c r="M96" s="329">
        <v>0</v>
      </c>
      <c r="N96" s="329">
        <v>0</v>
      </c>
      <c r="O96" s="329">
        <v>0</v>
      </c>
      <c r="P96" s="329">
        <v>0</v>
      </c>
      <c r="Q96" s="329">
        <v>0</v>
      </c>
      <c r="R96" s="329">
        <v>0</v>
      </c>
      <c r="S96" s="329">
        <v>0</v>
      </c>
      <c r="T96" s="329">
        <v>0</v>
      </c>
      <c r="U96" s="329">
        <v>0</v>
      </c>
      <c r="V96" s="329">
        <v>0</v>
      </c>
      <c r="W96" s="329">
        <v>0</v>
      </c>
      <c r="X96" s="329">
        <v>0</v>
      </c>
      <c r="Y96" s="329">
        <v>0</v>
      </c>
      <c r="Z96" s="329">
        <v>0</v>
      </c>
      <c r="AA96" s="329">
        <v>0</v>
      </c>
      <c r="AB96" s="329">
        <v>0</v>
      </c>
      <c r="AC96" s="329">
        <v>0</v>
      </c>
      <c r="AD96" s="329">
        <v>0</v>
      </c>
      <c r="AE96" s="329">
        <v>0</v>
      </c>
      <c r="AF96" s="329">
        <v>0</v>
      </c>
      <c r="AG96" s="329">
        <v>0</v>
      </c>
      <c r="AH96" s="329">
        <v>0</v>
      </c>
      <c r="AI96" s="329">
        <v>0</v>
      </c>
      <c r="AJ96" s="329">
        <v>0</v>
      </c>
      <c r="AK96" s="329">
        <v>0</v>
      </c>
      <c r="AL96" s="329">
        <v>0</v>
      </c>
      <c r="AM96" s="329">
        <v>0</v>
      </c>
      <c r="AN96" s="329">
        <v>0</v>
      </c>
      <c r="AO96" s="329">
        <v>0</v>
      </c>
      <c r="AP96" s="329">
        <v>0</v>
      </c>
      <c r="AQ96" s="329">
        <v>0</v>
      </c>
      <c r="AR96" s="329">
        <v>0</v>
      </c>
      <c r="AS96" s="329">
        <v>0</v>
      </c>
      <c r="AT96" s="329">
        <v>0</v>
      </c>
      <c r="AU96" s="329">
        <v>0</v>
      </c>
      <c r="AV96" s="329">
        <v>0</v>
      </c>
      <c r="AW96" s="329">
        <v>0</v>
      </c>
      <c r="AX96" s="329">
        <v>0</v>
      </c>
      <c r="AY96" s="329">
        <v>0</v>
      </c>
      <c r="AZ96" s="329">
        <v>0</v>
      </c>
      <c r="BA96" s="329">
        <v>0</v>
      </c>
      <c r="BB96" s="329">
        <v>0</v>
      </c>
      <c r="BC96" s="329">
        <v>0</v>
      </c>
      <c r="BD96" s="329">
        <v>0</v>
      </c>
      <c r="BE96" s="329">
        <v>0</v>
      </c>
      <c r="BF96" s="329">
        <v>0</v>
      </c>
      <c r="BG96" s="329">
        <v>0</v>
      </c>
    </row>
    <row r="97" spans="1:59" s="260" customFormat="1" ht="14.25" x14ac:dyDescent="0.25">
      <c r="A97" s="327" t="s">
        <v>472</v>
      </c>
      <c r="B97" s="330">
        <v>0</v>
      </c>
      <c r="C97" s="330">
        <v>0</v>
      </c>
      <c r="D97" s="330">
        <v>0</v>
      </c>
      <c r="E97" s="330">
        <v>0</v>
      </c>
      <c r="F97" s="330">
        <v>0</v>
      </c>
      <c r="G97" s="330">
        <v>0</v>
      </c>
      <c r="H97" s="330">
        <v>0</v>
      </c>
      <c r="I97" s="330">
        <v>0</v>
      </c>
      <c r="J97" s="330">
        <v>0</v>
      </c>
      <c r="K97" s="330">
        <v>0</v>
      </c>
      <c r="L97" s="330">
        <v>0</v>
      </c>
      <c r="M97" s="330">
        <v>0</v>
      </c>
      <c r="N97" s="330">
        <v>0</v>
      </c>
      <c r="O97" s="330">
        <v>0</v>
      </c>
      <c r="P97" s="330">
        <v>0</v>
      </c>
      <c r="Q97" s="330">
        <v>0</v>
      </c>
      <c r="R97" s="330">
        <v>0</v>
      </c>
      <c r="S97" s="330">
        <v>0</v>
      </c>
      <c r="T97" s="330">
        <v>0</v>
      </c>
      <c r="U97" s="330">
        <v>0</v>
      </c>
      <c r="V97" s="330">
        <v>0</v>
      </c>
      <c r="W97" s="330">
        <v>0</v>
      </c>
      <c r="X97" s="330">
        <v>0</v>
      </c>
      <c r="Y97" s="330">
        <v>0</v>
      </c>
      <c r="Z97" s="330">
        <v>0</v>
      </c>
      <c r="AA97" s="330">
        <v>0</v>
      </c>
      <c r="AB97" s="330">
        <v>0</v>
      </c>
      <c r="AC97" s="330">
        <v>0</v>
      </c>
      <c r="AD97" s="330">
        <v>0</v>
      </c>
      <c r="AE97" s="330">
        <v>0</v>
      </c>
      <c r="AF97" s="330">
        <v>0</v>
      </c>
      <c r="AG97" s="330">
        <v>0</v>
      </c>
      <c r="AH97" s="330">
        <v>0</v>
      </c>
      <c r="AI97" s="330">
        <v>0</v>
      </c>
      <c r="AJ97" s="330">
        <v>0</v>
      </c>
      <c r="AK97" s="330">
        <v>0</v>
      </c>
      <c r="AL97" s="330">
        <v>0</v>
      </c>
      <c r="AM97" s="330">
        <v>0</v>
      </c>
      <c r="AN97" s="330">
        <v>0</v>
      </c>
      <c r="AO97" s="330">
        <v>0</v>
      </c>
      <c r="AP97" s="330">
        <v>0</v>
      </c>
      <c r="AQ97" s="330">
        <v>0</v>
      </c>
      <c r="AR97" s="330">
        <v>0</v>
      </c>
      <c r="AS97" s="330">
        <v>0</v>
      </c>
      <c r="AT97" s="330">
        <v>0</v>
      </c>
      <c r="AU97" s="330">
        <v>0</v>
      </c>
      <c r="AV97" s="330">
        <v>0</v>
      </c>
      <c r="AW97" s="330">
        <v>0</v>
      </c>
      <c r="AX97" s="330">
        <v>0</v>
      </c>
      <c r="AY97" s="330">
        <v>0</v>
      </c>
      <c r="AZ97" s="330">
        <v>0</v>
      </c>
      <c r="BA97" s="330">
        <v>0</v>
      </c>
      <c r="BB97" s="330">
        <v>0</v>
      </c>
      <c r="BC97" s="330">
        <v>0</v>
      </c>
      <c r="BD97" s="330">
        <v>0</v>
      </c>
      <c r="BE97" s="330">
        <v>0</v>
      </c>
      <c r="BF97" s="330">
        <v>0</v>
      </c>
      <c r="BG97" s="330">
        <v>0</v>
      </c>
    </row>
    <row r="98" spans="1:59" s="260" customFormat="1" ht="15" thickBot="1" x14ac:dyDescent="0.3">
      <c r="A98" s="331" t="s">
        <v>473</v>
      </c>
      <c r="B98" s="332">
        <v>0</v>
      </c>
      <c r="C98" s="332">
        <v>0</v>
      </c>
      <c r="D98" s="332">
        <v>0</v>
      </c>
      <c r="E98" s="332">
        <v>0</v>
      </c>
      <c r="F98" s="332">
        <v>0</v>
      </c>
      <c r="G98" s="332">
        <v>0</v>
      </c>
      <c r="H98" s="332">
        <v>0</v>
      </c>
      <c r="I98" s="332">
        <v>0</v>
      </c>
      <c r="J98" s="332">
        <v>0</v>
      </c>
      <c r="K98" s="332">
        <v>0</v>
      </c>
      <c r="L98" s="332">
        <v>0</v>
      </c>
      <c r="M98" s="332">
        <v>0</v>
      </c>
      <c r="N98" s="332">
        <v>0</v>
      </c>
      <c r="O98" s="332">
        <v>0</v>
      </c>
      <c r="P98" s="332">
        <v>0</v>
      </c>
      <c r="Q98" s="332">
        <v>0</v>
      </c>
      <c r="R98" s="332">
        <v>0</v>
      </c>
      <c r="S98" s="332">
        <v>0</v>
      </c>
      <c r="T98" s="332">
        <v>0</v>
      </c>
      <c r="U98" s="332">
        <v>0</v>
      </c>
      <c r="V98" s="332">
        <v>0</v>
      </c>
      <c r="W98" s="332">
        <v>0</v>
      </c>
      <c r="X98" s="332">
        <v>0</v>
      </c>
      <c r="Y98" s="332">
        <v>0</v>
      </c>
      <c r="Z98" s="332">
        <v>0</v>
      </c>
      <c r="AA98" s="332">
        <v>0</v>
      </c>
      <c r="AB98" s="332">
        <v>0</v>
      </c>
      <c r="AC98" s="332">
        <v>0</v>
      </c>
      <c r="AD98" s="332">
        <v>0</v>
      </c>
      <c r="AE98" s="332">
        <v>0</v>
      </c>
      <c r="AF98" s="332">
        <v>0</v>
      </c>
      <c r="AG98" s="332">
        <v>0</v>
      </c>
      <c r="AH98" s="332">
        <v>0</v>
      </c>
      <c r="AI98" s="332">
        <v>0</v>
      </c>
      <c r="AJ98" s="332">
        <v>0</v>
      </c>
      <c r="AK98" s="332">
        <v>0</v>
      </c>
      <c r="AL98" s="332">
        <v>0</v>
      </c>
      <c r="AM98" s="332">
        <v>0</v>
      </c>
      <c r="AN98" s="332">
        <v>0</v>
      </c>
      <c r="AO98" s="332">
        <v>0</v>
      </c>
      <c r="AP98" s="332">
        <v>0</v>
      </c>
      <c r="AQ98" s="332">
        <v>0</v>
      </c>
      <c r="AR98" s="332">
        <v>0</v>
      </c>
      <c r="AS98" s="332">
        <v>0</v>
      </c>
      <c r="AT98" s="332">
        <v>0</v>
      </c>
      <c r="AU98" s="332">
        <v>0</v>
      </c>
      <c r="AV98" s="332">
        <v>0</v>
      </c>
      <c r="AW98" s="332">
        <v>0</v>
      </c>
      <c r="AX98" s="332">
        <v>0</v>
      </c>
      <c r="AY98" s="332">
        <v>0</v>
      </c>
      <c r="AZ98" s="332">
        <v>0</v>
      </c>
      <c r="BA98" s="332">
        <v>0</v>
      </c>
      <c r="BB98" s="332">
        <v>0</v>
      </c>
      <c r="BC98" s="332">
        <v>0</v>
      </c>
      <c r="BD98" s="332">
        <v>0</v>
      </c>
      <c r="BE98" s="332">
        <v>0</v>
      </c>
      <c r="BF98" s="332">
        <v>0</v>
      </c>
      <c r="BG98" s="332">
        <v>0</v>
      </c>
    </row>
    <row r="99" spans="1:59" x14ac:dyDescent="0.25">
      <c r="C99" s="266"/>
      <c r="D99" s="266"/>
      <c r="E99" s="266"/>
      <c r="F99" s="266"/>
      <c r="G99" s="266"/>
      <c r="H99" s="266"/>
      <c r="I99" s="266"/>
      <c r="J99" s="266"/>
    </row>
    <row r="100" spans="1:59" x14ac:dyDescent="0.25">
      <c r="A100" s="430"/>
      <c r="B100" s="430"/>
      <c r="C100" s="430"/>
      <c r="D100" s="430"/>
      <c r="E100" s="430"/>
      <c r="F100" s="430"/>
      <c r="G100" s="430"/>
      <c r="H100" s="430"/>
      <c r="I100" s="430"/>
      <c r="J100" s="430"/>
      <c r="K100" s="430"/>
    </row>
    <row r="102" spans="1:59" x14ac:dyDescent="0.25">
      <c r="C102" s="266"/>
    </row>
    <row r="104" spans="1:59" x14ac:dyDescent="0.25">
      <c r="C104" s="258" t="s">
        <v>459</v>
      </c>
      <c r="AZ104" s="267"/>
      <c r="BA104" s="267"/>
      <c r="BB104" s="267"/>
      <c r="BC104" s="267"/>
      <c r="BD104" s="267"/>
      <c r="BE104" s="267"/>
      <c r="BF104" s="267"/>
      <c r="BG104" s="267"/>
    </row>
    <row r="105" spans="1:59" ht="27.75" x14ac:dyDescent="0.25">
      <c r="B105" s="259"/>
    </row>
    <row r="106" spans="1:59" ht="27.75" x14ac:dyDescent="0.25">
      <c r="B106" s="259"/>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C25" sqref="C25:D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7" t="str">
        <f>'1. паспорт местоположение'!A5:C5</f>
        <v>Год раскрытия информации: 2026 год</v>
      </c>
      <c r="B5" s="377"/>
      <c r="C5" s="377"/>
      <c r="D5" s="377"/>
      <c r="E5" s="377"/>
      <c r="F5" s="377"/>
      <c r="G5" s="377"/>
      <c r="H5" s="377"/>
      <c r="I5" s="377"/>
      <c r="J5" s="377"/>
      <c r="K5" s="377"/>
      <c r="L5" s="37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O_NS3300.VL.0101</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5"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35"/>
      <c r="C15" s="435"/>
      <c r="D15" s="435"/>
      <c r="E15" s="435"/>
      <c r="F15" s="435"/>
      <c r="G15" s="435"/>
      <c r="H15" s="435"/>
      <c r="I15" s="435"/>
      <c r="J15" s="435"/>
      <c r="K15" s="435"/>
      <c r="L15" s="435"/>
    </row>
    <row r="16" spans="1:44" x14ac:dyDescent="0.25">
      <c r="A16" s="383" t="s">
        <v>5</v>
      </c>
      <c r="B16" s="383"/>
      <c r="C16" s="383"/>
      <c r="D16" s="383"/>
      <c r="E16" s="383"/>
      <c r="F16" s="383"/>
      <c r="G16" s="383"/>
      <c r="H16" s="383"/>
      <c r="I16" s="383"/>
      <c r="J16" s="383"/>
      <c r="K16" s="383"/>
      <c r="L16" s="383"/>
    </row>
    <row r="17" spans="1:12" ht="15.75" customHeight="1" x14ac:dyDescent="0.25">
      <c r="L17" s="185"/>
    </row>
    <row r="18" spans="1:12" x14ac:dyDescent="0.25">
      <c r="K18" s="186"/>
    </row>
    <row r="19" spans="1:12" ht="15.75" customHeight="1" x14ac:dyDescent="0.25">
      <c r="A19" s="434" t="s">
        <v>393</v>
      </c>
      <c r="B19" s="434"/>
      <c r="C19" s="434"/>
      <c r="D19" s="434"/>
      <c r="E19" s="434"/>
      <c r="F19" s="434"/>
      <c r="G19" s="434"/>
      <c r="H19" s="434"/>
      <c r="I19" s="434"/>
      <c r="J19" s="434"/>
      <c r="K19" s="434"/>
      <c r="L19" s="434"/>
    </row>
    <row r="20" spans="1:12" x14ac:dyDescent="0.25">
      <c r="A20" s="187"/>
      <c r="B20" s="187"/>
      <c r="C20" s="188"/>
      <c r="D20" s="188"/>
      <c r="E20" s="188"/>
      <c r="F20" s="188"/>
      <c r="G20" s="188"/>
      <c r="H20" s="188"/>
      <c r="I20" s="188"/>
      <c r="J20" s="188"/>
      <c r="K20" s="188"/>
      <c r="L20" s="188"/>
    </row>
    <row r="21" spans="1:12" ht="28.5" customHeight="1" x14ac:dyDescent="0.25">
      <c r="A21" s="436" t="s">
        <v>217</v>
      </c>
      <c r="B21" s="436" t="s">
        <v>216</v>
      </c>
      <c r="C21" s="442" t="s">
        <v>327</v>
      </c>
      <c r="D21" s="442"/>
      <c r="E21" s="442"/>
      <c r="F21" s="442"/>
      <c r="G21" s="442"/>
      <c r="H21" s="442"/>
      <c r="I21" s="437" t="s">
        <v>215</v>
      </c>
      <c r="J21" s="439" t="s">
        <v>329</v>
      </c>
      <c r="K21" s="436" t="s">
        <v>214</v>
      </c>
      <c r="L21" s="438" t="s">
        <v>328</v>
      </c>
    </row>
    <row r="22" spans="1:12" ht="58.5" customHeight="1" x14ac:dyDescent="0.25">
      <c r="A22" s="436"/>
      <c r="B22" s="436"/>
      <c r="C22" s="443" t="s">
        <v>1</v>
      </c>
      <c r="D22" s="443"/>
      <c r="E22" s="189"/>
      <c r="F22" s="190"/>
      <c r="G22" s="444" t="s">
        <v>0</v>
      </c>
      <c r="H22" s="445"/>
      <c r="I22" s="437"/>
      <c r="J22" s="440"/>
      <c r="K22" s="436"/>
      <c r="L22" s="438"/>
    </row>
    <row r="23" spans="1:12" ht="47.25" x14ac:dyDescent="0.25">
      <c r="A23" s="436"/>
      <c r="B23" s="436"/>
      <c r="C23" s="191" t="s">
        <v>213</v>
      </c>
      <c r="D23" s="191" t="s">
        <v>212</v>
      </c>
      <c r="E23" s="191" t="s">
        <v>213</v>
      </c>
      <c r="F23" s="191" t="s">
        <v>212</v>
      </c>
      <c r="G23" s="191" t="s">
        <v>213</v>
      </c>
      <c r="H23" s="191" t="s">
        <v>212</v>
      </c>
      <c r="I23" s="437"/>
      <c r="J23" s="441"/>
      <c r="K23" s="436"/>
      <c r="L23" s="438"/>
    </row>
    <row r="24" spans="1:12" x14ac:dyDescent="0.25">
      <c r="A24" s="192">
        <v>1</v>
      </c>
      <c r="B24" s="192">
        <v>2</v>
      </c>
      <c r="C24" s="191">
        <v>3</v>
      </c>
      <c r="D24" s="223">
        <v>4</v>
      </c>
      <c r="E24" s="223">
        <v>5</v>
      </c>
      <c r="F24" s="223">
        <v>6</v>
      </c>
      <c r="G24" s="223">
        <v>7</v>
      </c>
      <c r="H24" s="223">
        <v>8</v>
      </c>
      <c r="I24" s="223">
        <v>9</v>
      </c>
      <c r="J24" s="191">
        <v>10</v>
      </c>
      <c r="K24" s="191">
        <v>11</v>
      </c>
      <c r="L24" s="191">
        <v>12</v>
      </c>
    </row>
    <row r="25" spans="1:12" x14ac:dyDescent="0.25">
      <c r="A25" s="254">
        <v>1</v>
      </c>
      <c r="B25" s="193" t="s">
        <v>211</v>
      </c>
      <c r="C25" s="224"/>
      <c r="D25" s="224"/>
      <c r="E25" s="224"/>
      <c r="F25" s="224"/>
      <c r="G25" s="224"/>
      <c r="H25" s="224"/>
      <c r="I25" s="224"/>
      <c r="J25" s="194"/>
      <c r="K25" s="111"/>
      <c r="L25" s="177"/>
    </row>
    <row r="26" spans="1:12" ht="21.75" customHeight="1" x14ac:dyDescent="0.25">
      <c r="A26" s="254" t="s">
        <v>210</v>
      </c>
      <c r="B26" s="195" t="s">
        <v>334</v>
      </c>
      <c r="C26" s="245">
        <f>D26-365</f>
        <v>44643</v>
      </c>
      <c r="D26" s="245">
        <v>45008</v>
      </c>
      <c r="E26" s="234"/>
      <c r="F26" s="234"/>
      <c r="G26" s="245">
        <f>H26-365</f>
        <v>44643</v>
      </c>
      <c r="H26" s="245">
        <v>45008</v>
      </c>
      <c r="I26" s="246">
        <v>1</v>
      </c>
      <c r="J26" s="247">
        <v>1</v>
      </c>
      <c r="K26" s="111"/>
      <c r="L26" s="111"/>
    </row>
    <row r="27" spans="1:12" s="196" customFormat="1" ht="39" customHeight="1" x14ac:dyDescent="0.25">
      <c r="A27" s="254" t="s">
        <v>209</v>
      </c>
      <c r="B27" s="195" t="s">
        <v>336</v>
      </c>
      <c r="C27" s="245" t="s">
        <v>427</v>
      </c>
      <c r="D27" s="245" t="s">
        <v>427</v>
      </c>
      <c r="E27" s="245" t="s">
        <v>427</v>
      </c>
      <c r="F27" s="245" t="s">
        <v>427</v>
      </c>
      <c r="G27" s="245" t="s">
        <v>427</v>
      </c>
      <c r="H27" s="245" t="s">
        <v>427</v>
      </c>
      <c r="I27" s="235"/>
      <c r="J27" s="236"/>
      <c r="K27" s="111"/>
      <c r="L27" s="111"/>
    </row>
    <row r="28" spans="1:12" s="196" customFormat="1" ht="70.5" customHeight="1" x14ac:dyDescent="0.25">
      <c r="A28" s="254" t="s">
        <v>335</v>
      </c>
      <c r="B28" s="195" t="s">
        <v>340</v>
      </c>
      <c r="C28" s="245" t="s">
        <v>427</v>
      </c>
      <c r="D28" s="245" t="s">
        <v>427</v>
      </c>
      <c r="E28" s="234"/>
      <c r="F28" s="234"/>
      <c r="G28" s="245" t="s">
        <v>427</v>
      </c>
      <c r="H28" s="245" t="s">
        <v>427</v>
      </c>
      <c r="I28" s="235"/>
      <c r="J28" s="236"/>
      <c r="K28" s="111"/>
      <c r="L28" s="111"/>
    </row>
    <row r="29" spans="1:12" s="196" customFormat="1" ht="54" customHeight="1" x14ac:dyDescent="0.25">
      <c r="A29" s="254" t="s">
        <v>208</v>
      </c>
      <c r="B29" s="195" t="s">
        <v>339</v>
      </c>
      <c r="C29" s="245" t="s">
        <v>427</v>
      </c>
      <c r="D29" s="245" t="s">
        <v>427</v>
      </c>
      <c r="E29" s="233"/>
      <c r="F29" s="234"/>
      <c r="G29" s="245" t="s">
        <v>427</v>
      </c>
      <c r="H29" s="245" t="s">
        <v>427</v>
      </c>
      <c r="I29" s="235"/>
      <c r="J29" s="236"/>
      <c r="K29" s="111"/>
      <c r="L29" s="111"/>
    </row>
    <row r="30" spans="1:12" s="196" customFormat="1" ht="57" customHeight="1" x14ac:dyDescent="0.25">
      <c r="A30" s="254" t="s">
        <v>207</v>
      </c>
      <c r="B30" s="195" t="s">
        <v>341</v>
      </c>
      <c r="C30" s="83">
        <v>45778</v>
      </c>
      <c r="D30" s="245">
        <v>45838</v>
      </c>
      <c r="E30" s="234"/>
      <c r="F30" s="234"/>
      <c r="G30" s="83">
        <v>45778</v>
      </c>
      <c r="H30" s="245">
        <v>45838</v>
      </c>
      <c r="I30" s="246">
        <v>1</v>
      </c>
      <c r="J30" s="247">
        <v>1</v>
      </c>
      <c r="K30" s="111"/>
      <c r="L30" s="111"/>
    </row>
    <row r="31" spans="1:12" s="196" customFormat="1" ht="37.5" customHeight="1" x14ac:dyDescent="0.25">
      <c r="A31" s="254" t="s">
        <v>206</v>
      </c>
      <c r="B31" s="197" t="s">
        <v>337</v>
      </c>
      <c r="C31" s="346">
        <v>45444</v>
      </c>
      <c r="D31" s="346">
        <v>45469</v>
      </c>
      <c r="E31" s="234"/>
      <c r="F31" s="234"/>
      <c r="G31" s="346">
        <v>45444</v>
      </c>
      <c r="H31" s="346">
        <v>45469</v>
      </c>
      <c r="I31" s="246">
        <v>1</v>
      </c>
      <c r="J31" s="247">
        <v>1</v>
      </c>
      <c r="K31" s="111"/>
      <c r="L31" s="111"/>
    </row>
    <row r="32" spans="1:12" s="196" customFormat="1" ht="31.5" x14ac:dyDescent="0.25">
      <c r="A32" s="254" t="s">
        <v>204</v>
      </c>
      <c r="B32" s="197" t="s">
        <v>342</v>
      </c>
      <c r="C32" s="346">
        <v>45809</v>
      </c>
      <c r="D32" s="346">
        <v>45823</v>
      </c>
      <c r="E32" s="234"/>
      <c r="F32" s="234"/>
      <c r="G32" s="346">
        <v>45809</v>
      </c>
      <c r="H32" s="346">
        <v>45823</v>
      </c>
      <c r="I32" s="246">
        <v>1</v>
      </c>
      <c r="J32" s="247">
        <v>1</v>
      </c>
      <c r="K32" s="111"/>
      <c r="L32" s="111"/>
    </row>
    <row r="33" spans="1:12" s="196" customFormat="1" ht="37.5" customHeight="1" x14ac:dyDescent="0.25">
      <c r="A33" s="254" t="s">
        <v>353</v>
      </c>
      <c r="B33" s="197" t="s">
        <v>280</v>
      </c>
      <c r="C33" s="245" t="s">
        <v>427</v>
      </c>
      <c r="D33" s="245" t="s">
        <v>427</v>
      </c>
      <c r="E33" s="234"/>
      <c r="F33" s="234"/>
      <c r="G33" s="245" t="s">
        <v>427</v>
      </c>
      <c r="H33" s="245" t="s">
        <v>427</v>
      </c>
      <c r="I33" s="370"/>
      <c r="J33" s="236"/>
      <c r="K33" s="111"/>
      <c r="L33" s="111"/>
    </row>
    <row r="34" spans="1:12" s="196" customFormat="1" ht="47.25" customHeight="1" x14ac:dyDescent="0.25">
      <c r="A34" s="254" t="s">
        <v>354</v>
      </c>
      <c r="B34" s="197" t="s">
        <v>346</v>
      </c>
      <c r="C34" s="245" t="s">
        <v>427</v>
      </c>
      <c r="D34" s="245" t="s">
        <v>427</v>
      </c>
      <c r="E34" s="237"/>
      <c r="F34" s="237"/>
      <c r="G34" s="245" t="s">
        <v>427</v>
      </c>
      <c r="H34" s="245" t="s">
        <v>427</v>
      </c>
      <c r="I34" s="235"/>
      <c r="J34" s="236"/>
      <c r="K34" s="198"/>
      <c r="L34" s="111"/>
    </row>
    <row r="35" spans="1:12" s="196" customFormat="1" ht="49.5" customHeight="1" x14ac:dyDescent="0.25">
      <c r="A35" s="254" t="s">
        <v>355</v>
      </c>
      <c r="B35" s="197" t="s">
        <v>205</v>
      </c>
      <c r="C35" s="346">
        <v>45823</v>
      </c>
      <c r="D35" s="83">
        <v>45833</v>
      </c>
      <c r="E35" s="235"/>
      <c r="F35" s="235"/>
      <c r="G35" s="346">
        <v>45823</v>
      </c>
      <c r="H35" s="83">
        <v>45833</v>
      </c>
      <c r="I35" s="246">
        <v>1</v>
      </c>
      <c r="J35" s="247">
        <v>1</v>
      </c>
      <c r="K35" s="198"/>
      <c r="L35" s="111"/>
    </row>
    <row r="36" spans="1:12" ht="37.5" customHeight="1" x14ac:dyDescent="0.25">
      <c r="A36" s="254" t="s">
        <v>356</v>
      </c>
      <c r="B36" s="197" t="s">
        <v>338</v>
      </c>
      <c r="C36" s="245" t="s">
        <v>427</v>
      </c>
      <c r="D36" s="245" t="s">
        <v>427</v>
      </c>
      <c r="E36" s="238"/>
      <c r="F36" s="239"/>
      <c r="G36" s="245" t="s">
        <v>427</v>
      </c>
      <c r="H36" s="245" t="s">
        <v>427</v>
      </c>
      <c r="I36" s="240"/>
      <c r="J36" s="241"/>
      <c r="K36" s="111"/>
      <c r="L36" s="111"/>
    </row>
    <row r="37" spans="1:12" ht="41.25" customHeight="1" x14ac:dyDescent="0.25">
      <c r="A37" s="254" t="s">
        <v>357</v>
      </c>
      <c r="B37" s="197" t="s">
        <v>203</v>
      </c>
      <c r="C37" s="346">
        <v>45833</v>
      </c>
      <c r="D37" s="346">
        <v>45868</v>
      </c>
      <c r="E37" s="238"/>
      <c r="F37" s="239"/>
      <c r="G37" s="346">
        <v>45833</v>
      </c>
      <c r="H37" s="346">
        <v>45868</v>
      </c>
      <c r="I37" s="246">
        <v>1</v>
      </c>
      <c r="J37" s="247">
        <v>1</v>
      </c>
      <c r="K37" s="111"/>
      <c r="L37" s="111"/>
    </row>
    <row r="38" spans="1:12" x14ac:dyDescent="0.25">
      <c r="A38" s="254" t="s">
        <v>475</v>
      </c>
      <c r="B38" s="193" t="s">
        <v>202</v>
      </c>
      <c r="C38" s="249"/>
      <c r="D38" s="371"/>
      <c r="E38" s="242"/>
      <c r="F38" s="242"/>
      <c r="G38" s="249"/>
      <c r="H38" s="371"/>
      <c r="I38" s="243"/>
      <c r="J38" s="244"/>
      <c r="K38" s="111"/>
      <c r="L38" s="111"/>
    </row>
    <row r="39" spans="1:12" ht="71.25" customHeight="1" x14ac:dyDescent="0.25">
      <c r="A39" s="254">
        <v>2</v>
      </c>
      <c r="B39" s="197" t="s">
        <v>343</v>
      </c>
      <c r="C39" s="346">
        <v>45444</v>
      </c>
      <c r="D39" s="346">
        <v>45469</v>
      </c>
      <c r="E39" s="242"/>
      <c r="F39" s="242"/>
      <c r="G39" s="346">
        <v>45444</v>
      </c>
      <c r="H39" s="346">
        <v>45469</v>
      </c>
      <c r="I39" s="246">
        <v>1</v>
      </c>
      <c r="J39" s="247">
        <v>1</v>
      </c>
      <c r="K39" s="111"/>
      <c r="L39" s="111"/>
    </row>
    <row r="40" spans="1:12" ht="33.75" customHeight="1" x14ac:dyDescent="0.25">
      <c r="A40" s="254" t="s">
        <v>201</v>
      </c>
      <c r="B40" s="197" t="s">
        <v>345</v>
      </c>
      <c r="C40" s="346">
        <v>45870</v>
      </c>
      <c r="D40" s="83">
        <v>45884</v>
      </c>
      <c r="E40" s="242"/>
      <c r="F40" s="242"/>
      <c r="G40" s="346">
        <v>45870</v>
      </c>
      <c r="H40" s="83">
        <v>45884</v>
      </c>
      <c r="I40" s="246">
        <v>1</v>
      </c>
      <c r="J40" s="247">
        <v>1</v>
      </c>
      <c r="K40" s="111"/>
      <c r="L40" s="111"/>
    </row>
    <row r="41" spans="1:12" ht="63" customHeight="1" x14ac:dyDescent="0.25">
      <c r="A41" s="254" t="s">
        <v>200</v>
      </c>
      <c r="B41" s="193" t="s">
        <v>424</v>
      </c>
      <c r="C41" s="249"/>
      <c r="D41" s="371"/>
      <c r="E41" s="242"/>
      <c r="F41" s="242"/>
      <c r="G41" s="249"/>
      <c r="H41" s="371"/>
      <c r="I41" s="243"/>
      <c r="J41" s="244"/>
      <c r="K41" s="111"/>
      <c r="L41" s="111"/>
    </row>
    <row r="42" spans="1:12" ht="58.5" customHeight="1" x14ac:dyDescent="0.25">
      <c r="A42" s="254">
        <v>3</v>
      </c>
      <c r="B42" s="197" t="s">
        <v>344</v>
      </c>
      <c r="C42" s="248">
        <v>45870</v>
      </c>
      <c r="D42" s="83">
        <v>45884</v>
      </c>
      <c r="E42" s="242"/>
      <c r="F42" s="242"/>
      <c r="G42" s="248">
        <v>45870</v>
      </c>
      <c r="H42" s="83">
        <v>45884</v>
      </c>
      <c r="I42" s="246">
        <v>1</v>
      </c>
      <c r="J42" s="247">
        <v>1</v>
      </c>
      <c r="K42" s="111"/>
      <c r="L42" s="111"/>
    </row>
    <row r="43" spans="1:12" ht="34.5" customHeight="1" x14ac:dyDescent="0.25">
      <c r="A43" s="254" t="s">
        <v>199</v>
      </c>
      <c r="B43" s="197" t="s">
        <v>197</v>
      </c>
      <c r="C43" s="83">
        <v>45884</v>
      </c>
      <c r="D43" s="83">
        <v>45899</v>
      </c>
      <c r="E43" s="242"/>
      <c r="F43" s="242"/>
      <c r="G43" s="83">
        <v>45884</v>
      </c>
      <c r="H43" s="83">
        <v>45899</v>
      </c>
      <c r="I43" s="246">
        <v>1</v>
      </c>
      <c r="J43" s="247">
        <v>1</v>
      </c>
      <c r="K43" s="111"/>
      <c r="L43" s="111"/>
    </row>
    <row r="44" spans="1:12" ht="24.75" customHeight="1" x14ac:dyDescent="0.25">
      <c r="A44" s="254" t="s">
        <v>198</v>
      </c>
      <c r="B44" s="197" t="s">
        <v>195</v>
      </c>
      <c r="C44" s="83">
        <v>45901</v>
      </c>
      <c r="D44" s="83">
        <v>45960</v>
      </c>
      <c r="E44" s="242"/>
      <c r="F44" s="242"/>
      <c r="G44" s="83">
        <v>45901</v>
      </c>
      <c r="H44" s="83">
        <v>45960</v>
      </c>
      <c r="I44" s="246">
        <v>1</v>
      </c>
      <c r="J44" s="247">
        <v>1</v>
      </c>
      <c r="K44" s="111"/>
      <c r="L44" s="111"/>
    </row>
    <row r="45" spans="1:12" ht="90.75" customHeight="1" x14ac:dyDescent="0.25">
      <c r="A45" s="254" t="s">
        <v>196</v>
      </c>
      <c r="B45" s="197" t="s">
        <v>349</v>
      </c>
      <c r="C45" s="245" t="s">
        <v>427</v>
      </c>
      <c r="D45" s="245" t="s">
        <v>427</v>
      </c>
      <c r="E45" s="242"/>
      <c r="F45" s="242"/>
      <c r="G45" s="245" t="s">
        <v>427</v>
      </c>
      <c r="H45" s="245" t="s">
        <v>427</v>
      </c>
      <c r="I45" s="243"/>
      <c r="J45" s="244"/>
      <c r="K45" s="111"/>
      <c r="L45" s="111"/>
    </row>
    <row r="46" spans="1:12" ht="167.25" customHeight="1" x14ac:dyDescent="0.25">
      <c r="A46" s="254" t="s">
        <v>194</v>
      </c>
      <c r="B46" s="197" t="s">
        <v>347</v>
      </c>
      <c r="C46" s="245" t="s">
        <v>427</v>
      </c>
      <c r="D46" s="245" t="s">
        <v>427</v>
      </c>
      <c r="E46" s="242"/>
      <c r="F46" s="242"/>
      <c r="G46" s="245" t="s">
        <v>427</v>
      </c>
      <c r="H46" s="245" t="s">
        <v>427</v>
      </c>
      <c r="I46" s="243"/>
      <c r="J46" s="244"/>
      <c r="K46" s="111"/>
      <c r="L46" s="111"/>
    </row>
    <row r="47" spans="1:12" ht="30.75" customHeight="1" x14ac:dyDescent="0.25">
      <c r="A47" s="254" t="s">
        <v>192</v>
      </c>
      <c r="B47" s="197" t="s">
        <v>193</v>
      </c>
      <c r="C47" s="83">
        <v>45962</v>
      </c>
      <c r="D47" s="83">
        <v>45981</v>
      </c>
      <c r="E47" s="242"/>
      <c r="F47" s="242"/>
      <c r="G47" s="83">
        <v>45962</v>
      </c>
      <c r="H47" s="83">
        <v>45981</v>
      </c>
      <c r="I47" s="246">
        <v>1</v>
      </c>
      <c r="J47" s="247">
        <v>1</v>
      </c>
      <c r="K47" s="111"/>
      <c r="L47" s="111"/>
    </row>
    <row r="48" spans="1:12" ht="37.5" customHeight="1" x14ac:dyDescent="0.25">
      <c r="A48" s="254" t="s">
        <v>358</v>
      </c>
      <c r="B48" s="193" t="s">
        <v>191</v>
      </c>
      <c r="C48" s="249"/>
      <c r="D48" s="371"/>
      <c r="E48" s="242"/>
      <c r="F48" s="242"/>
      <c r="G48" s="249"/>
      <c r="H48" s="371"/>
      <c r="I48" s="243"/>
      <c r="J48" s="244"/>
      <c r="K48" s="111"/>
      <c r="L48" s="111"/>
    </row>
    <row r="49" spans="1:12" ht="35.25" customHeight="1" x14ac:dyDescent="0.25">
      <c r="A49" s="254">
        <v>4</v>
      </c>
      <c r="B49" s="197" t="s">
        <v>189</v>
      </c>
      <c r="C49" s="83">
        <v>45981</v>
      </c>
      <c r="D49" s="83">
        <v>45991</v>
      </c>
      <c r="E49" s="242"/>
      <c r="F49" s="242"/>
      <c r="G49" s="83">
        <v>45981</v>
      </c>
      <c r="H49" s="83">
        <v>45991</v>
      </c>
      <c r="I49" s="246">
        <v>1</v>
      </c>
      <c r="J49" s="247">
        <v>1</v>
      </c>
      <c r="K49" s="111"/>
      <c r="L49" s="111"/>
    </row>
    <row r="50" spans="1:12" ht="86.25" customHeight="1" x14ac:dyDescent="0.25">
      <c r="A50" s="254" t="s">
        <v>190</v>
      </c>
      <c r="B50" s="197" t="s">
        <v>348</v>
      </c>
      <c r="C50" s="83">
        <v>46016</v>
      </c>
      <c r="D50" s="347">
        <v>46022</v>
      </c>
      <c r="E50" s="242"/>
      <c r="F50" s="242"/>
      <c r="G50" s="83">
        <v>46016</v>
      </c>
      <c r="H50" s="347">
        <v>46022</v>
      </c>
      <c r="I50" s="246">
        <v>1</v>
      </c>
      <c r="J50" s="247">
        <v>1</v>
      </c>
      <c r="K50" s="111"/>
      <c r="L50" s="111"/>
    </row>
    <row r="51" spans="1:12" ht="77.25" customHeight="1" x14ac:dyDescent="0.25">
      <c r="A51" s="254" t="s">
        <v>188</v>
      </c>
      <c r="B51" s="197" t="s">
        <v>350</v>
      </c>
      <c r="C51" s="245" t="s">
        <v>427</v>
      </c>
      <c r="D51" s="245" t="s">
        <v>427</v>
      </c>
      <c r="E51" s="242"/>
      <c r="F51" s="242"/>
      <c r="G51" s="245" t="s">
        <v>427</v>
      </c>
      <c r="H51" s="245" t="s">
        <v>427</v>
      </c>
      <c r="I51" s="243"/>
      <c r="J51" s="244"/>
      <c r="K51" s="111"/>
      <c r="L51" s="111"/>
    </row>
    <row r="52" spans="1:12" ht="71.25" customHeight="1" x14ac:dyDescent="0.25">
      <c r="A52" s="254" t="s">
        <v>186</v>
      </c>
      <c r="B52" s="197" t="s">
        <v>187</v>
      </c>
      <c r="C52" s="83">
        <v>45992</v>
      </c>
      <c r="D52" s="347">
        <v>46016</v>
      </c>
      <c r="E52" s="242"/>
      <c r="F52" s="242"/>
      <c r="G52" s="83">
        <v>45992</v>
      </c>
      <c r="H52" s="347">
        <v>46016</v>
      </c>
      <c r="I52" s="246">
        <v>1</v>
      </c>
      <c r="J52" s="247">
        <v>1</v>
      </c>
      <c r="K52" s="111"/>
      <c r="L52" s="111"/>
    </row>
    <row r="53" spans="1:12" ht="48" customHeight="1" x14ac:dyDescent="0.25">
      <c r="A53" s="254" t="s">
        <v>184</v>
      </c>
      <c r="B53" s="199" t="s">
        <v>351</v>
      </c>
      <c r="C53" s="83">
        <v>46016</v>
      </c>
      <c r="D53" s="347">
        <v>46022</v>
      </c>
      <c r="E53" s="242"/>
      <c r="F53" s="242"/>
      <c r="G53" s="83">
        <v>46016</v>
      </c>
      <c r="H53" s="347">
        <v>46022</v>
      </c>
      <c r="I53" s="246">
        <v>1</v>
      </c>
      <c r="J53" s="247">
        <v>1</v>
      </c>
      <c r="K53" s="111"/>
      <c r="L53" s="111"/>
    </row>
    <row r="54" spans="1:12" ht="46.5" customHeight="1" x14ac:dyDescent="0.25">
      <c r="A54" s="254" t="s">
        <v>352</v>
      </c>
      <c r="B54" s="197" t="s">
        <v>185</v>
      </c>
      <c r="C54" s="245" t="s">
        <v>427</v>
      </c>
      <c r="D54" s="245" t="s">
        <v>427</v>
      </c>
      <c r="E54" s="242"/>
      <c r="F54" s="242"/>
      <c r="G54" s="245" t="s">
        <v>427</v>
      </c>
      <c r="H54" s="245" t="s">
        <v>427</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82" t="str">
        <f>'1. паспорт местоположение'!A12:C12</f>
        <v>O_NS3300.VL.0101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4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29"/>
    </row>
    <row r="18" spans="1:29" x14ac:dyDescent="0.25">
      <c r="A18" s="460" t="s">
        <v>394</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59"/>
      <c r="B19" s="359"/>
      <c r="C19" s="359"/>
      <c r="D19" s="359"/>
      <c r="E19" s="359"/>
      <c r="F19" s="359"/>
      <c r="G19" s="359"/>
      <c r="H19" s="359"/>
      <c r="I19" s="359"/>
      <c r="J19" s="359"/>
      <c r="K19" s="359"/>
      <c r="L19" s="359"/>
      <c r="M19" s="359"/>
      <c r="N19" s="359"/>
      <c r="O19" s="359"/>
      <c r="P19" s="359"/>
      <c r="Q19" s="359"/>
      <c r="R19" s="359"/>
      <c r="S19" s="359"/>
      <c r="T19" s="359"/>
      <c r="U19" s="359"/>
    </row>
    <row r="20" spans="1:29" ht="15.75" customHeight="1" x14ac:dyDescent="0.25">
      <c r="A20" s="448" t="s">
        <v>183</v>
      </c>
      <c r="B20" s="448" t="s">
        <v>182</v>
      </c>
      <c r="C20" s="452" t="s">
        <v>181</v>
      </c>
      <c r="D20" s="452"/>
      <c r="E20" s="453" t="s">
        <v>180</v>
      </c>
      <c r="F20" s="453"/>
      <c r="G20" s="454" t="s">
        <v>573</v>
      </c>
      <c r="H20" s="457" t="s">
        <v>452</v>
      </c>
      <c r="I20" s="458"/>
      <c r="J20" s="458"/>
      <c r="K20" s="458"/>
      <c r="L20" s="457" t="s">
        <v>453</v>
      </c>
      <c r="M20" s="458"/>
      <c r="N20" s="458"/>
      <c r="O20" s="458"/>
      <c r="P20" s="457" t="s">
        <v>533</v>
      </c>
      <c r="Q20" s="458"/>
      <c r="R20" s="458"/>
      <c r="S20" s="458"/>
      <c r="T20" s="457" t="s">
        <v>557</v>
      </c>
      <c r="U20" s="458"/>
      <c r="V20" s="458"/>
      <c r="W20" s="458"/>
      <c r="X20" s="457" t="s">
        <v>574</v>
      </c>
      <c r="Y20" s="458"/>
      <c r="Z20" s="458"/>
      <c r="AA20" s="458"/>
      <c r="AB20" s="461" t="s">
        <v>179</v>
      </c>
      <c r="AC20" s="461"/>
    </row>
    <row r="21" spans="1:29" s="124" customFormat="1" ht="15.75" customHeight="1" x14ac:dyDescent="0.25">
      <c r="A21" s="449"/>
      <c r="B21" s="449"/>
      <c r="C21" s="452"/>
      <c r="D21" s="452"/>
      <c r="E21" s="453"/>
      <c r="F21" s="453"/>
      <c r="G21" s="45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61"/>
      <c r="AC21" s="461"/>
    </row>
    <row r="22" spans="1:29" s="124" customFormat="1" ht="78.75" x14ac:dyDescent="0.25">
      <c r="A22" s="450"/>
      <c r="B22" s="450"/>
      <c r="C22" s="373" t="s">
        <v>1</v>
      </c>
      <c r="D22" s="373" t="s">
        <v>177</v>
      </c>
      <c r="E22" s="354" t="s">
        <v>575</v>
      </c>
      <c r="F22" s="354" t="s">
        <v>576</v>
      </c>
      <c r="G22" s="456"/>
      <c r="H22" s="355" t="s">
        <v>376</v>
      </c>
      <c r="I22" s="355" t="s">
        <v>377</v>
      </c>
      <c r="J22" s="355" t="s">
        <v>376</v>
      </c>
      <c r="K22" s="355" t="s">
        <v>377</v>
      </c>
      <c r="L22" s="355" t="s">
        <v>376</v>
      </c>
      <c r="M22" s="355" t="s">
        <v>377</v>
      </c>
      <c r="N22" s="355" t="s">
        <v>376</v>
      </c>
      <c r="O22" s="355" t="s">
        <v>377</v>
      </c>
      <c r="P22" s="355" t="s">
        <v>376</v>
      </c>
      <c r="Q22" s="355" t="s">
        <v>377</v>
      </c>
      <c r="R22" s="355" t="s">
        <v>376</v>
      </c>
      <c r="S22" s="355" t="s">
        <v>377</v>
      </c>
      <c r="T22" s="355" t="s">
        <v>376</v>
      </c>
      <c r="U22" s="355" t="s">
        <v>377</v>
      </c>
      <c r="V22" s="355" t="s">
        <v>376</v>
      </c>
      <c r="W22" s="355" t="s">
        <v>377</v>
      </c>
      <c r="X22" s="355" t="s">
        <v>376</v>
      </c>
      <c r="Y22" s="355" t="s">
        <v>377</v>
      </c>
      <c r="Z22" s="355" t="s">
        <v>376</v>
      </c>
      <c r="AA22" s="355" t="s">
        <v>377</v>
      </c>
      <c r="AB22" s="373" t="s">
        <v>178</v>
      </c>
      <c r="AC22" s="373" t="s">
        <v>177</v>
      </c>
    </row>
    <row r="23" spans="1:29" s="124" customForma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29" ht="47.25" x14ac:dyDescent="0.25">
      <c r="A24" s="337">
        <v>1</v>
      </c>
      <c r="B24" s="338" t="s">
        <v>176</v>
      </c>
      <c r="C24" s="360">
        <v>2.9308426399999998</v>
      </c>
      <c r="D24" s="360">
        <v>2.9308426399999998</v>
      </c>
      <c r="E24" s="360">
        <v>2.9308426399999998</v>
      </c>
      <c r="F24" s="360">
        <v>0</v>
      </c>
      <c r="G24" s="360">
        <v>2.1498370799999997</v>
      </c>
      <c r="H24" s="360">
        <v>0</v>
      </c>
      <c r="I24" s="360"/>
      <c r="J24" s="360">
        <v>0.78100555999999999</v>
      </c>
      <c r="K24" s="360"/>
      <c r="L24" s="360">
        <v>0</v>
      </c>
      <c r="M24" s="360"/>
      <c r="N24" s="360">
        <v>0</v>
      </c>
      <c r="O24" s="360"/>
      <c r="P24" s="360">
        <v>0</v>
      </c>
      <c r="Q24" s="360"/>
      <c r="R24" s="360">
        <v>0</v>
      </c>
      <c r="S24" s="360"/>
      <c r="T24" s="360">
        <v>0</v>
      </c>
      <c r="U24" s="360"/>
      <c r="V24" s="360">
        <v>0</v>
      </c>
      <c r="W24" s="360"/>
      <c r="X24" s="360">
        <v>0</v>
      </c>
      <c r="Y24" s="360"/>
      <c r="Z24" s="360" t="s">
        <v>434</v>
      </c>
      <c r="AA24" s="360"/>
      <c r="AB24" s="360">
        <v>0</v>
      </c>
      <c r="AC24" s="360">
        <v>0.78100555999999999</v>
      </c>
    </row>
    <row r="25" spans="1:29" x14ac:dyDescent="0.25">
      <c r="A25" s="339" t="s">
        <v>175</v>
      </c>
      <c r="B25" s="341" t="s">
        <v>174</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434</v>
      </c>
      <c r="AA25" s="360"/>
      <c r="AB25" s="360">
        <v>0</v>
      </c>
      <c r="AC25" s="360">
        <v>0</v>
      </c>
    </row>
    <row r="26" spans="1:29" x14ac:dyDescent="0.25">
      <c r="A26" s="339" t="s">
        <v>173</v>
      </c>
      <c r="B26" s="341" t="s">
        <v>172</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434</v>
      </c>
      <c r="AA26" s="360"/>
      <c r="AB26" s="360">
        <v>0</v>
      </c>
      <c r="AC26" s="360">
        <v>0</v>
      </c>
    </row>
    <row r="27" spans="1:29" ht="31.5" x14ac:dyDescent="0.25">
      <c r="A27" s="339" t="s">
        <v>171</v>
      </c>
      <c r="B27" s="341" t="s">
        <v>333</v>
      </c>
      <c r="C27" s="360"/>
      <c r="D27" s="360"/>
      <c r="E27" s="360"/>
      <c r="F27" s="360"/>
      <c r="G27" s="360">
        <v>0</v>
      </c>
      <c r="H27" s="360">
        <v>0</v>
      </c>
      <c r="I27" s="360"/>
      <c r="J27" s="360">
        <v>0.64016849180327873</v>
      </c>
      <c r="K27" s="360"/>
      <c r="L27" s="360">
        <v>0</v>
      </c>
      <c r="M27" s="360"/>
      <c r="N27" s="360">
        <v>0</v>
      </c>
      <c r="O27" s="360"/>
      <c r="P27" s="360">
        <v>0</v>
      </c>
      <c r="Q27" s="360"/>
      <c r="R27" s="360">
        <v>0</v>
      </c>
      <c r="S27" s="360"/>
      <c r="T27" s="360">
        <v>0</v>
      </c>
      <c r="U27" s="360"/>
      <c r="V27" s="360">
        <v>0</v>
      </c>
      <c r="W27" s="360"/>
      <c r="X27" s="360">
        <v>0</v>
      </c>
      <c r="Y27" s="360"/>
      <c r="Z27" s="360" t="s">
        <v>434</v>
      </c>
      <c r="AA27" s="360"/>
      <c r="AB27" s="360">
        <v>0</v>
      </c>
      <c r="AC27" s="360">
        <v>0.64016849180327873</v>
      </c>
    </row>
    <row r="28" spans="1:29" x14ac:dyDescent="0.25">
      <c r="A28" s="339" t="s">
        <v>170</v>
      </c>
      <c r="B28" s="341" t="s">
        <v>169</v>
      </c>
      <c r="C28" s="360"/>
      <c r="D28" s="360"/>
      <c r="E28" s="360"/>
      <c r="F28" s="360"/>
      <c r="G28" s="360">
        <v>1.9209540600000001</v>
      </c>
      <c r="H28" s="360">
        <v>0</v>
      </c>
      <c r="I28" s="360"/>
      <c r="J28" s="360">
        <v>0</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0</v>
      </c>
    </row>
    <row r="29" spans="1:29" x14ac:dyDescent="0.25">
      <c r="A29" s="339" t="s">
        <v>168</v>
      </c>
      <c r="B29" s="357" t="s">
        <v>167</v>
      </c>
      <c r="C29" s="360"/>
      <c r="D29" s="360"/>
      <c r="E29" s="360"/>
      <c r="F29" s="360"/>
      <c r="G29" s="360">
        <v>0.2288830199999996</v>
      </c>
      <c r="H29" s="360">
        <v>0</v>
      </c>
      <c r="I29" s="360"/>
      <c r="J29" s="360">
        <v>0.14083706819672126</v>
      </c>
      <c r="K29" s="360"/>
      <c r="L29" s="360">
        <v>0</v>
      </c>
      <c r="M29" s="360"/>
      <c r="N29" s="360">
        <v>0</v>
      </c>
      <c r="O29" s="360"/>
      <c r="P29" s="360">
        <v>0</v>
      </c>
      <c r="Q29" s="360"/>
      <c r="R29" s="360">
        <v>0</v>
      </c>
      <c r="S29" s="360"/>
      <c r="T29" s="360">
        <v>0</v>
      </c>
      <c r="U29" s="360"/>
      <c r="V29" s="360">
        <v>0</v>
      </c>
      <c r="W29" s="360"/>
      <c r="X29" s="360">
        <v>0</v>
      </c>
      <c r="Y29" s="360"/>
      <c r="Z29" s="360" t="s">
        <v>434</v>
      </c>
      <c r="AA29" s="360"/>
      <c r="AB29" s="360">
        <v>0</v>
      </c>
      <c r="AC29" s="360">
        <v>0.14083706819672126</v>
      </c>
    </row>
    <row r="30" spans="1:29" ht="47.25" x14ac:dyDescent="0.25">
      <c r="A30" s="337" t="s">
        <v>62</v>
      </c>
      <c r="B30" s="338" t="s">
        <v>166</v>
      </c>
      <c r="C30" s="360">
        <v>2.4584308600000004</v>
      </c>
      <c r="D30" s="360">
        <v>2.4584308600000004</v>
      </c>
      <c r="E30" s="360">
        <v>0.74720996000000039</v>
      </c>
      <c r="F30" s="360">
        <v>0</v>
      </c>
      <c r="G30" s="360">
        <v>0.74720995999999995</v>
      </c>
      <c r="H30" s="360">
        <v>0</v>
      </c>
      <c r="I30" s="360"/>
      <c r="J30" s="360">
        <v>0</v>
      </c>
      <c r="K30" s="360"/>
      <c r="L30" s="360">
        <v>0</v>
      </c>
      <c r="M30" s="360"/>
      <c r="N30" s="360">
        <v>0</v>
      </c>
      <c r="O30" s="360"/>
      <c r="P30" s="360">
        <v>0</v>
      </c>
      <c r="Q30" s="360"/>
      <c r="R30" s="360">
        <v>0</v>
      </c>
      <c r="S30" s="360"/>
      <c r="T30" s="360">
        <v>0</v>
      </c>
      <c r="U30" s="360"/>
      <c r="V30" s="360">
        <v>0</v>
      </c>
      <c r="W30" s="360"/>
      <c r="X30" s="360">
        <v>0</v>
      </c>
      <c r="Y30" s="360"/>
      <c r="Z30" s="360" t="s">
        <v>434</v>
      </c>
      <c r="AA30" s="360"/>
      <c r="AB30" s="360">
        <v>0</v>
      </c>
      <c r="AC30" s="360">
        <v>0</v>
      </c>
    </row>
    <row r="31" spans="1:29" x14ac:dyDescent="0.25">
      <c r="A31" s="337" t="s">
        <v>165</v>
      </c>
      <c r="B31" s="341" t="s">
        <v>164</v>
      </c>
      <c r="C31" s="360">
        <v>8.1630690000000006E-2</v>
      </c>
      <c r="D31" s="360">
        <v>8.1630690000000006E-2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ht="31.5" x14ac:dyDescent="0.25">
      <c r="A32" s="337" t="s">
        <v>163</v>
      </c>
      <c r="B32" s="341" t="s">
        <v>162</v>
      </c>
      <c r="C32" s="360">
        <v>0.18313643999999998</v>
      </c>
      <c r="D32" s="360">
        <v>0.18313643999999998</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37" t="s">
        <v>161</v>
      </c>
      <c r="B33" s="341" t="s">
        <v>160</v>
      </c>
      <c r="C33" s="360">
        <v>1.79632028</v>
      </c>
      <c r="D33" s="360">
        <v>1.79632028</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337" t="s">
        <v>159</v>
      </c>
      <c r="B34" s="341" t="s">
        <v>158</v>
      </c>
      <c r="C34" s="360">
        <v>0.39734345000000004</v>
      </c>
      <c r="D34" s="360">
        <v>0.39734345000000004</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ht="31.5" x14ac:dyDescent="0.25">
      <c r="A35" s="337" t="s">
        <v>61</v>
      </c>
      <c r="B35" s="338" t="s">
        <v>157</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x14ac:dyDescent="0.25">
      <c r="A36" s="339" t="s">
        <v>156</v>
      </c>
      <c r="B36" s="341" t="s">
        <v>481</v>
      </c>
      <c r="C36" s="360"/>
      <c r="D36" s="360"/>
      <c r="E36" s="360"/>
      <c r="F36" s="360"/>
      <c r="G36" s="360">
        <v>0</v>
      </c>
      <c r="H36" s="360">
        <v>0</v>
      </c>
      <c r="I36" s="361" t="s">
        <v>459</v>
      </c>
      <c r="J36" s="360">
        <v>0</v>
      </c>
      <c r="K36" s="361" t="s">
        <v>459</v>
      </c>
      <c r="L36" s="360">
        <v>0</v>
      </c>
      <c r="M36" s="361" t="s">
        <v>459</v>
      </c>
      <c r="N36" s="360">
        <v>0</v>
      </c>
      <c r="O36" s="361" t="s">
        <v>459</v>
      </c>
      <c r="P36" s="360">
        <v>0</v>
      </c>
      <c r="Q36" s="361" t="s">
        <v>459</v>
      </c>
      <c r="R36" s="360">
        <v>0</v>
      </c>
      <c r="S36" s="361" t="s">
        <v>459</v>
      </c>
      <c r="T36" s="360">
        <v>0</v>
      </c>
      <c r="U36" s="361" t="s">
        <v>459</v>
      </c>
      <c r="V36" s="360">
        <v>0</v>
      </c>
      <c r="W36" s="361" t="s">
        <v>459</v>
      </c>
      <c r="X36" s="360">
        <v>0</v>
      </c>
      <c r="Y36" s="361" t="s">
        <v>459</v>
      </c>
      <c r="Z36" s="360" t="s">
        <v>434</v>
      </c>
      <c r="AA36" s="361" t="s">
        <v>434</v>
      </c>
      <c r="AB36" s="360">
        <v>0</v>
      </c>
      <c r="AC36" s="360">
        <v>0</v>
      </c>
    </row>
    <row r="37" spans="1:29" ht="31.5" x14ac:dyDescent="0.25">
      <c r="A37" s="339" t="s">
        <v>155</v>
      </c>
      <c r="B37" s="340" t="s">
        <v>479</v>
      </c>
      <c r="C37" s="360"/>
      <c r="D37" s="360"/>
      <c r="E37" s="360"/>
      <c r="F37" s="360"/>
      <c r="G37" s="360">
        <v>0</v>
      </c>
      <c r="H37" s="360">
        <v>0</v>
      </c>
      <c r="I37" s="361" t="s">
        <v>459</v>
      </c>
      <c r="J37" s="360">
        <v>0</v>
      </c>
      <c r="K37" s="361" t="s">
        <v>459</v>
      </c>
      <c r="L37" s="360">
        <v>0</v>
      </c>
      <c r="M37" s="361" t="s">
        <v>459</v>
      </c>
      <c r="N37" s="360">
        <v>0</v>
      </c>
      <c r="O37" s="361" t="s">
        <v>459</v>
      </c>
      <c r="P37" s="360">
        <v>0</v>
      </c>
      <c r="Q37" s="361" t="s">
        <v>459</v>
      </c>
      <c r="R37" s="360">
        <v>0</v>
      </c>
      <c r="S37" s="361" t="s">
        <v>459</v>
      </c>
      <c r="T37" s="360">
        <v>0</v>
      </c>
      <c r="U37" s="361" t="s">
        <v>459</v>
      </c>
      <c r="V37" s="360">
        <v>0</v>
      </c>
      <c r="W37" s="361" t="s">
        <v>459</v>
      </c>
      <c r="X37" s="360">
        <v>0</v>
      </c>
      <c r="Y37" s="361" t="s">
        <v>459</v>
      </c>
      <c r="Z37" s="360" t="s">
        <v>434</v>
      </c>
      <c r="AA37" s="361" t="s">
        <v>434</v>
      </c>
      <c r="AB37" s="360">
        <v>0</v>
      </c>
      <c r="AC37" s="360">
        <v>0</v>
      </c>
    </row>
    <row r="38" spans="1:29" x14ac:dyDescent="0.25">
      <c r="A38" s="339" t="s">
        <v>154</v>
      </c>
      <c r="B38" s="340" t="s">
        <v>145</v>
      </c>
      <c r="C38" s="360"/>
      <c r="D38" s="360"/>
      <c r="E38" s="360"/>
      <c r="F38" s="360"/>
      <c r="G38" s="360">
        <v>0</v>
      </c>
      <c r="H38" s="360">
        <v>0</v>
      </c>
      <c r="I38" s="361" t="s">
        <v>459</v>
      </c>
      <c r="J38" s="360">
        <v>0</v>
      </c>
      <c r="K38" s="361" t="s">
        <v>459</v>
      </c>
      <c r="L38" s="360">
        <v>0</v>
      </c>
      <c r="M38" s="361" t="s">
        <v>459</v>
      </c>
      <c r="N38" s="360">
        <v>0</v>
      </c>
      <c r="O38" s="361" t="s">
        <v>459</v>
      </c>
      <c r="P38" s="360">
        <v>0</v>
      </c>
      <c r="Q38" s="361" t="s">
        <v>459</v>
      </c>
      <c r="R38" s="360">
        <v>0</v>
      </c>
      <c r="S38" s="361" t="s">
        <v>459</v>
      </c>
      <c r="T38" s="360">
        <v>0</v>
      </c>
      <c r="U38" s="361" t="s">
        <v>459</v>
      </c>
      <c r="V38" s="360">
        <v>0</v>
      </c>
      <c r="W38" s="361" t="s">
        <v>459</v>
      </c>
      <c r="X38" s="360">
        <v>0</v>
      </c>
      <c r="Y38" s="361" t="s">
        <v>459</v>
      </c>
      <c r="Z38" s="360" t="s">
        <v>434</v>
      </c>
      <c r="AA38" s="361" t="s">
        <v>434</v>
      </c>
      <c r="AB38" s="360">
        <v>0</v>
      </c>
      <c r="AC38" s="360">
        <v>0</v>
      </c>
    </row>
    <row r="39" spans="1:29" x14ac:dyDescent="0.25">
      <c r="A39" s="339" t="s">
        <v>153</v>
      </c>
      <c r="B39" s="341" t="s">
        <v>480</v>
      </c>
      <c r="C39" s="360"/>
      <c r="D39" s="360"/>
      <c r="E39" s="360"/>
      <c r="F39" s="360"/>
      <c r="G39" s="360">
        <v>0</v>
      </c>
      <c r="H39" s="360">
        <v>0</v>
      </c>
      <c r="I39" s="361" t="s">
        <v>459</v>
      </c>
      <c r="J39" s="360">
        <v>0</v>
      </c>
      <c r="K39" s="361" t="s">
        <v>459</v>
      </c>
      <c r="L39" s="360">
        <v>0</v>
      </c>
      <c r="M39" s="361" t="s">
        <v>459</v>
      </c>
      <c r="N39" s="360">
        <v>0</v>
      </c>
      <c r="O39" s="361" t="s">
        <v>459</v>
      </c>
      <c r="P39" s="360">
        <v>0</v>
      </c>
      <c r="Q39" s="361" t="s">
        <v>459</v>
      </c>
      <c r="R39" s="360">
        <v>0</v>
      </c>
      <c r="S39" s="361" t="s">
        <v>459</v>
      </c>
      <c r="T39" s="360">
        <v>0</v>
      </c>
      <c r="U39" s="361" t="s">
        <v>459</v>
      </c>
      <c r="V39" s="360">
        <v>0</v>
      </c>
      <c r="W39" s="361" t="s">
        <v>459</v>
      </c>
      <c r="X39" s="360">
        <v>0</v>
      </c>
      <c r="Y39" s="361" t="s">
        <v>459</v>
      </c>
      <c r="Z39" s="360" t="s">
        <v>434</v>
      </c>
      <c r="AA39" s="361" t="s">
        <v>434</v>
      </c>
      <c r="AB39" s="360">
        <v>0</v>
      </c>
      <c r="AC39" s="360">
        <v>0</v>
      </c>
    </row>
    <row r="40" spans="1:29" x14ac:dyDescent="0.25">
      <c r="A40" s="339" t="s">
        <v>152</v>
      </c>
      <c r="B40" s="341" t="s">
        <v>482</v>
      </c>
      <c r="C40" s="360"/>
      <c r="D40" s="360"/>
      <c r="E40" s="360"/>
      <c r="F40" s="360"/>
      <c r="G40" s="360">
        <v>0</v>
      </c>
      <c r="H40" s="360">
        <v>0</v>
      </c>
      <c r="I40" s="361" t="s">
        <v>459</v>
      </c>
      <c r="J40" s="360">
        <v>0</v>
      </c>
      <c r="K40" s="361" t="s">
        <v>459</v>
      </c>
      <c r="L40" s="360">
        <v>0</v>
      </c>
      <c r="M40" s="361" t="s">
        <v>459</v>
      </c>
      <c r="N40" s="360">
        <v>0</v>
      </c>
      <c r="O40" s="361" t="s">
        <v>459</v>
      </c>
      <c r="P40" s="360">
        <v>0</v>
      </c>
      <c r="Q40" s="361" t="s">
        <v>459</v>
      </c>
      <c r="R40" s="360">
        <v>0</v>
      </c>
      <c r="S40" s="361" t="s">
        <v>459</v>
      </c>
      <c r="T40" s="360">
        <v>0</v>
      </c>
      <c r="U40" s="361" t="s">
        <v>459</v>
      </c>
      <c r="V40" s="360">
        <v>0</v>
      </c>
      <c r="W40" s="361" t="s">
        <v>459</v>
      </c>
      <c r="X40" s="360">
        <v>0</v>
      </c>
      <c r="Y40" s="361" t="s">
        <v>459</v>
      </c>
      <c r="Z40" s="360" t="s">
        <v>434</v>
      </c>
      <c r="AA40" s="361" t="s">
        <v>434</v>
      </c>
      <c r="AB40" s="360">
        <v>0</v>
      </c>
      <c r="AC40" s="360">
        <v>0</v>
      </c>
    </row>
    <row r="41" spans="1:29" x14ac:dyDescent="0.25">
      <c r="A41" s="339" t="s">
        <v>151</v>
      </c>
      <c r="B41" s="341" t="s">
        <v>483</v>
      </c>
      <c r="C41" s="360"/>
      <c r="D41" s="360"/>
      <c r="E41" s="360"/>
      <c r="F41" s="360"/>
      <c r="G41" s="360">
        <v>0</v>
      </c>
      <c r="H41" s="360">
        <v>0</v>
      </c>
      <c r="I41" s="361" t="s">
        <v>459</v>
      </c>
      <c r="J41" s="360">
        <v>0</v>
      </c>
      <c r="K41" s="361" t="s">
        <v>459</v>
      </c>
      <c r="L41" s="360">
        <v>0</v>
      </c>
      <c r="M41" s="361" t="s">
        <v>459</v>
      </c>
      <c r="N41" s="360">
        <v>0</v>
      </c>
      <c r="O41" s="361" t="s">
        <v>459</v>
      </c>
      <c r="P41" s="360">
        <v>0</v>
      </c>
      <c r="Q41" s="361" t="s">
        <v>459</v>
      </c>
      <c r="R41" s="360">
        <v>0</v>
      </c>
      <c r="S41" s="361" t="s">
        <v>459</v>
      </c>
      <c r="T41" s="360">
        <v>0</v>
      </c>
      <c r="U41" s="361" t="s">
        <v>459</v>
      </c>
      <c r="V41" s="360">
        <v>0</v>
      </c>
      <c r="W41" s="361" t="s">
        <v>459</v>
      </c>
      <c r="X41" s="360">
        <v>0</v>
      </c>
      <c r="Y41" s="361" t="s">
        <v>459</v>
      </c>
      <c r="Z41" s="360" t="s">
        <v>434</v>
      </c>
      <c r="AA41" s="361" t="s">
        <v>434</v>
      </c>
      <c r="AB41" s="360">
        <v>0</v>
      </c>
      <c r="AC41" s="360">
        <v>0</v>
      </c>
    </row>
    <row r="42" spans="1:29" x14ac:dyDescent="0.25">
      <c r="A42" s="339" t="s">
        <v>150</v>
      </c>
      <c r="B42" s="341" t="s">
        <v>484</v>
      </c>
      <c r="C42" s="360"/>
      <c r="D42" s="360"/>
      <c r="E42" s="360"/>
      <c r="F42" s="360"/>
      <c r="G42" s="360">
        <v>0</v>
      </c>
      <c r="H42" s="360">
        <v>0</v>
      </c>
      <c r="I42" s="361" t="s">
        <v>459</v>
      </c>
      <c r="J42" s="360">
        <v>0</v>
      </c>
      <c r="K42" s="361" t="s">
        <v>459</v>
      </c>
      <c r="L42" s="360">
        <v>0</v>
      </c>
      <c r="M42" s="361" t="s">
        <v>459</v>
      </c>
      <c r="N42" s="360">
        <v>0</v>
      </c>
      <c r="O42" s="361" t="s">
        <v>459</v>
      </c>
      <c r="P42" s="360">
        <v>0</v>
      </c>
      <c r="Q42" s="361" t="s">
        <v>459</v>
      </c>
      <c r="R42" s="360">
        <v>0</v>
      </c>
      <c r="S42" s="361" t="s">
        <v>459</v>
      </c>
      <c r="T42" s="360">
        <v>0</v>
      </c>
      <c r="U42" s="361" t="s">
        <v>459</v>
      </c>
      <c r="V42" s="360">
        <v>0</v>
      </c>
      <c r="W42" s="361" t="s">
        <v>459</v>
      </c>
      <c r="X42" s="360">
        <v>0</v>
      </c>
      <c r="Y42" s="361" t="s">
        <v>459</v>
      </c>
      <c r="Z42" s="360" t="s">
        <v>434</v>
      </c>
      <c r="AA42" s="361" t="s">
        <v>434</v>
      </c>
      <c r="AB42" s="360">
        <v>0</v>
      </c>
      <c r="AC42" s="360">
        <v>0</v>
      </c>
    </row>
    <row r="43" spans="1:29" x14ac:dyDescent="0.25">
      <c r="A43" s="339" t="s">
        <v>485</v>
      </c>
      <c r="B43" s="341" t="s">
        <v>486</v>
      </c>
      <c r="C43" s="360"/>
      <c r="D43" s="360"/>
      <c r="E43" s="360"/>
      <c r="F43" s="360"/>
      <c r="G43" s="360">
        <v>0</v>
      </c>
      <c r="H43" s="360">
        <v>0</v>
      </c>
      <c r="I43" s="361" t="s">
        <v>459</v>
      </c>
      <c r="J43" s="360">
        <v>0</v>
      </c>
      <c r="K43" s="361" t="s">
        <v>459</v>
      </c>
      <c r="L43" s="360">
        <v>0</v>
      </c>
      <c r="M43" s="361" t="s">
        <v>459</v>
      </c>
      <c r="N43" s="360">
        <v>0</v>
      </c>
      <c r="O43" s="361" t="s">
        <v>459</v>
      </c>
      <c r="P43" s="360">
        <v>0</v>
      </c>
      <c r="Q43" s="361" t="s">
        <v>459</v>
      </c>
      <c r="R43" s="360">
        <v>0</v>
      </c>
      <c r="S43" s="361" t="s">
        <v>459</v>
      </c>
      <c r="T43" s="360">
        <v>0</v>
      </c>
      <c r="U43" s="361" t="s">
        <v>459</v>
      </c>
      <c r="V43" s="360">
        <v>0</v>
      </c>
      <c r="W43" s="361" t="s">
        <v>459</v>
      </c>
      <c r="X43" s="360">
        <v>0</v>
      </c>
      <c r="Y43" s="361" t="s">
        <v>459</v>
      </c>
      <c r="Z43" s="360" t="s">
        <v>434</v>
      </c>
      <c r="AA43" s="361" t="s">
        <v>434</v>
      </c>
      <c r="AB43" s="360">
        <v>0</v>
      </c>
      <c r="AC43" s="360">
        <v>0</v>
      </c>
    </row>
    <row r="44" spans="1:29" x14ac:dyDescent="0.25">
      <c r="A44" s="339" t="s">
        <v>487</v>
      </c>
      <c r="B44" s="341" t="s">
        <v>488</v>
      </c>
      <c r="C44" s="360"/>
      <c r="D44" s="360"/>
      <c r="E44" s="360"/>
      <c r="F44" s="360"/>
      <c r="G44" s="360">
        <v>0</v>
      </c>
      <c r="H44" s="360">
        <v>0</v>
      </c>
      <c r="I44" s="361" t="s">
        <v>459</v>
      </c>
      <c r="J44" s="360">
        <v>0</v>
      </c>
      <c r="K44" s="361" t="s">
        <v>459</v>
      </c>
      <c r="L44" s="360">
        <v>0</v>
      </c>
      <c r="M44" s="361" t="s">
        <v>459</v>
      </c>
      <c r="N44" s="360">
        <v>0</v>
      </c>
      <c r="O44" s="361" t="s">
        <v>459</v>
      </c>
      <c r="P44" s="360">
        <v>0</v>
      </c>
      <c r="Q44" s="361" t="s">
        <v>459</v>
      </c>
      <c r="R44" s="360">
        <v>0</v>
      </c>
      <c r="S44" s="361" t="s">
        <v>459</v>
      </c>
      <c r="T44" s="360">
        <v>0</v>
      </c>
      <c r="U44" s="361" t="s">
        <v>459</v>
      </c>
      <c r="V44" s="360">
        <v>0</v>
      </c>
      <c r="W44" s="361" t="s">
        <v>459</v>
      </c>
      <c r="X44" s="360">
        <v>0</v>
      </c>
      <c r="Y44" s="361" t="s">
        <v>459</v>
      </c>
      <c r="Z44" s="360" t="s">
        <v>434</v>
      </c>
      <c r="AA44" s="361" t="s">
        <v>434</v>
      </c>
      <c r="AB44" s="360">
        <v>0</v>
      </c>
      <c r="AC44" s="360">
        <v>0</v>
      </c>
    </row>
    <row r="45" spans="1:29" x14ac:dyDescent="0.25">
      <c r="A45" s="339" t="s">
        <v>489</v>
      </c>
      <c r="B45" s="341" t="s">
        <v>490</v>
      </c>
      <c r="C45" s="360"/>
      <c r="D45" s="360"/>
      <c r="E45" s="360"/>
      <c r="F45" s="360"/>
      <c r="G45" s="360">
        <v>0</v>
      </c>
      <c r="H45" s="360">
        <v>0</v>
      </c>
      <c r="I45" s="361" t="s">
        <v>459</v>
      </c>
      <c r="J45" s="360">
        <v>0</v>
      </c>
      <c r="K45" s="361" t="s">
        <v>459</v>
      </c>
      <c r="L45" s="360">
        <v>0</v>
      </c>
      <c r="M45" s="361" t="s">
        <v>459</v>
      </c>
      <c r="N45" s="360">
        <v>0</v>
      </c>
      <c r="O45" s="361" t="s">
        <v>459</v>
      </c>
      <c r="P45" s="360">
        <v>0</v>
      </c>
      <c r="Q45" s="361" t="s">
        <v>459</v>
      </c>
      <c r="R45" s="360">
        <v>0</v>
      </c>
      <c r="S45" s="361" t="s">
        <v>459</v>
      </c>
      <c r="T45" s="360">
        <v>0</v>
      </c>
      <c r="U45" s="361" t="s">
        <v>459</v>
      </c>
      <c r="V45" s="360">
        <v>0</v>
      </c>
      <c r="W45" s="361" t="s">
        <v>459</v>
      </c>
      <c r="X45" s="360">
        <v>0</v>
      </c>
      <c r="Y45" s="361" t="s">
        <v>459</v>
      </c>
      <c r="Z45" s="360" t="s">
        <v>434</v>
      </c>
      <c r="AA45" s="361" t="s">
        <v>434</v>
      </c>
      <c r="AB45" s="360">
        <v>0</v>
      </c>
      <c r="AC45" s="360">
        <v>0</v>
      </c>
    </row>
    <row r="46" spans="1:29" x14ac:dyDescent="0.25">
      <c r="A46" s="339" t="s">
        <v>491</v>
      </c>
      <c r="B46" s="341" t="s">
        <v>492</v>
      </c>
      <c r="C46" s="360"/>
      <c r="D46" s="360"/>
      <c r="E46" s="360"/>
      <c r="F46" s="360"/>
      <c r="G46" s="360">
        <v>0</v>
      </c>
      <c r="H46" s="360">
        <v>0</v>
      </c>
      <c r="I46" s="361" t="s">
        <v>459</v>
      </c>
      <c r="J46" s="360"/>
      <c r="K46" s="361" t="s">
        <v>459</v>
      </c>
      <c r="L46" s="360">
        <v>0</v>
      </c>
      <c r="M46" s="361" t="s">
        <v>459</v>
      </c>
      <c r="N46" s="360"/>
      <c r="O46" s="361" t="s">
        <v>459</v>
      </c>
      <c r="P46" s="360">
        <v>0</v>
      </c>
      <c r="Q46" s="361" t="s">
        <v>459</v>
      </c>
      <c r="R46" s="360"/>
      <c r="S46" s="361" t="s">
        <v>459</v>
      </c>
      <c r="T46" s="360">
        <v>0</v>
      </c>
      <c r="U46" s="361" t="s">
        <v>459</v>
      </c>
      <c r="V46" s="360"/>
      <c r="W46" s="361" t="s">
        <v>459</v>
      </c>
      <c r="X46" s="360"/>
      <c r="Y46" s="361" t="s">
        <v>459</v>
      </c>
      <c r="Z46" s="360"/>
      <c r="AA46" s="361" t="s">
        <v>459</v>
      </c>
      <c r="AB46" s="360">
        <v>0</v>
      </c>
      <c r="AC46" s="360">
        <v>0</v>
      </c>
    </row>
    <row r="47" spans="1:29" x14ac:dyDescent="0.25">
      <c r="A47" s="337" t="s">
        <v>60</v>
      </c>
      <c r="B47" s="338" t="s">
        <v>149</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x14ac:dyDescent="0.25">
      <c r="A48" s="339" t="s">
        <v>148</v>
      </c>
      <c r="B48" s="341" t="s">
        <v>481</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434</v>
      </c>
      <c r="AA48" s="360"/>
      <c r="AB48" s="360">
        <v>0</v>
      </c>
      <c r="AC48" s="360">
        <v>0</v>
      </c>
    </row>
    <row r="49" spans="1:29" ht="31.5" x14ac:dyDescent="0.25">
      <c r="A49" s="339" t="s">
        <v>147</v>
      </c>
      <c r="B49" s="340" t="s">
        <v>479</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t="s">
        <v>434</v>
      </c>
      <c r="AA49" s="360"/>
      <c r="AB49" s="360">
        <v>0</v>
      </c>
      <c r="AC49" s="360">
        <v>0</v>
      </c>
    </row>
    <row r="50" spans="1:29" x14ac:dyDescent="0.25">
      <c r="A50" s="339" t="s">
        <v>146</v>
      </c>
      <c r="B50" s="340" t="s">
        <v>145</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434</v>
      </c>
      <c r="AA50" s="360"/>
      <c r="AB50" s="360">
        <v>0</v>
      </c>
      <c r="AC50" s="360">
        <v>0</v>
      </c>
    </row>
    <row r="51" spans="1:29" ht="31.5" x14ac:dyDescent="0.25">
      <c r="A51" s="339" t="s">
        <v>144</v>
      </c>
      <c r="B51" s="341" t="s">
        <v>143</v>
      </c>
      <c r="C51" s="360">
        <v>7.0000000000000001E-3</v>
      </c>
      <c r="D51" s="360">
        <v>7.0000000000000001E-3</v>
      </c>
      <c r="E51" s="360"/>
      <c r="F51" s="360"/>
      <c r="G51" s="360">
        <v>7.0000000000000001E-3</v>
      </c>
      <c r="H51" s="360">
        <v>0</v>
      </c>
      <c r="I51" s="360"/>
      <c r="J51" s="360">
        <v>0</v>
      </c>
      <c r="K51" s="360"/>
      <c r="L51" s="360">
        <v>0</v>
      </c>
      <c r="M51" s="360"/>
      <c r="N51" s="360">
        <v>0</v>
      </c>
      <c r="O51" s="360"/>
      <c r="P51" s="360">
        <v>0</v>
      </c>
      <c r="Q51" s="360"/>
      <c r="R51" s="360">
        <v>0</v>
      </c>
      <c r="S51" s="360"/>
      <c r="T51" s="360">
        <v>0</v>
      </c>
      <c r="U51" s="360"/>
      <c r="V51" s="360">
        <v>0</v>
      </c>
      <c r="W51" s="360"/>
      <c r="X51" s="360">
        <v>0</v>
      </c>
      <c r="Y51" s="360"/>
      <c r="Z51" s="360" t="s">
        <v>434</v>
      </c>
      <c r="AA51" s="360"/>
      <c r="AB51" s="360">
        <v>0</v>
      </c>
      <c r="AC51" s="360">
        <v>0</v>
      </c>
    </row>
    <row r="52" spans="1:29" ht="31.5" x14ac:dyDescent="0.25">
      <c r="A52" s="339" t="s">
        <v>142</v>
      </c>
      <c r="B52" s="341" t="s">
        <v>141</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t="s">
        <v>434</v>
      </c>
      <c r="AA52" s="360"/>
      <c r="AB52" s="360">
        <v>0</v>
      </c>
      <c r="AC52" s="360">
        <v>0</v>
      </c>
    </row>
    <row r="53" spans="1:29" x14ac:dyDescent="0.25">
      <c r="A53" s="339" t="s">
        <v>140</v>
      </c>
      <c r="B53" s="341" t="s">
        <v>139</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434</v>
      </c>
      <c r="AA53" s="360"/>
      <c r="AB53" s="360">
        <v>0</v>
      </c>
      <c r="AC53" s="360">
        <v>0</v>
      </c>
    </row>
    <row r="54" spans="1:29" x14ac:dyDescent="0.25">
      <c r="A54" s="339" t="s">
        <v>138</v>
      </c>
      <c r="B54" s="341" t="s">
        <v>482</v>
      </c>
      <c r="C54" s="360">
        <v>0</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434</v>
      </c>
      <c r="AA54" s="360"/>
      <c r="AB54" s="360">
        <v>0</v>
      </c>
      <c r="AC54" s="360">
        <v>0</v>
      </c>
    </row>
    <row r="55" spans="1:29" x14ac:dyDescent="0.25">
      <c r="A55" s="339" t="s">
        <v>493</v>
      </c>
      <c r="B55" s="341" t="s">
        <v>483</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434</v>
      </c>
      <c r="AA55" s="360"/>
      <c r="AB55" s="360">
        <v>0</v>
      </c>
      <c r="AC55" s="360">
        <v>0</v>
      </c>
    </row>
    <row r="56" spans="1:29" x14ac:dyDescent="0.25">
      <c r="A56" s="339" t="s">
        <v>494</v>
      </c>
      <c r="B56" s="341" t="s">
        <v>484</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434</v>
      </c>
      <c r="AA56" s="360"/>
      <c r="AB56" s="360">
        <v>0</v>
      </c>
      <c r="AC56" s="360">
        <v>0</v>
      </c>
    </row>
    <row r="57" spans="1:29" x14ac:dyDescent="0.25">
      <c r="A57" s="339" t="s">
        <v>495</v>
      </c>
      <c r="B57" s="341" t="s">
        <v>486</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434</v>
      </c>
      <c r="AA57" s="360"/>
      <c r="AB57" s="360">
        <v>0</v>
      </c>
      <c r="AC57" s="360">
        <v>0</v>
      </c>
    </row>
    <row r="58" spans="1:29" x14ac:dyDescent="0.25">
      <c r="A58" s="339" t="s">
        <v>496</v>
      </c>
      <c r="B58" s="341" t="s">
        <v>488</v>
      </c>
      <c r="C58" s="360">
        <v>1</v>
      </c>
      <c r="D58" s="360">
        <v>1</v>
      </c>
      <c r="E58" s="360"/>
      <c r="F58" s="360"/>
      <c r="G58" s="360">
        <v>1</v>
      </c>
      <c r="H58" s="360">
        <v>0</v>
      </c>
      <c r="I58" s="360"/>
      <c r="J58" s="360">
        <v>0</v>
      </c>
      <c r="K58" s="360"/>
      <c r="L58" s="360">
        <v>0</v>
      </c>
      <c r="M58" s="360"/>
      <c r="N58" s="360">
        <v>0</v>
      </c>
      <c r="O58" s="360"/>
      <c r="P58" s="360">
        <v>0</v>
      </c>
      <c r="Q58" s="360"/>
      <c r="R58" s="360">
        <v>0</v>
      </c>
      <c r="S58" s="360"/>
      <c r="T58" s="360">
        <v>0</v>
      </c>
      <c r="U58" s="360"/>
      <c r="V58" s="360">
        <v>0</v>
      </c>
      <c r="W58" s="360"/>
      <c r="X58" s="360">
        <v>0</v>
      </c>
      <c r="Y58" s="360"/>
      <c r="Z58" s="360" t="s">
        <v>434</v>
      </c>
      <c r="AA58" s="360"/>
      <c r="AB58" s="360">
        <v>0</v>
      </c>
      <c r="AC58" s="360">
        <v>0</v>
      </c>
    </row>
    <row r="59" spans="1:29" x14ac:dyDescent="0.25">
      <c r="A59" s="339" t="s">
        <v>497</v>
      </c>
      <c r="B59" s="341" t="s">
        <v>490</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434</v>
      </c>
      <c r="AA59" s="360"/>
      <c r="AB59" s="360">
        <v>0</v>
      </c>
      <c r="AC59" s="360">
        <v>0</v>
      </c>
    </row>
    <row r="60" spans="1:29" x14ac:dyDescent="0.25">
      <c r="A60" s="339" t="s">
        <v>498</v>
      </c>
      <c r="B60" s="341" t="s">
        <v>492</v>
      </c>
      <c r="C60" s="360">
        <v>0</v>
      </c>
      <c r="D60" s="360">
        <v>0</v>
      </c>
      <c r="E60" s="360"/>
      <c r="F60" s="360"/>
      <c r="G60" s="360">
        <v>0</v>
      </c>
      <c r="H60" s="360">
        <v>0</v>
      </c>
      <c r="I60" s="360"/>
      <c r="J60" s="360"/>
      <c r="K60" s="360"/>
      <c r="L60" s="360">
        <v>0</v>
      </c>
      <c r="M60" s="360"/>
      <c r="N60" s="360"/>
      <c r="O60" s="360"/>
      <c r="P60" s="360">
        <v>0</v>
      </c>
      <c r="Q60" s="360"/>
      <c r="R60" s="360"/>
      <c r="S60" s="360"/>
      <c r="T60" s="360">
        <v>0</v>
      </c>
      <c r="U60" s="360"/>
      <c r="V60" s="360"/>
      <c r="W60" s="360"/>
      <c r="X60" s="360"/>
      <c r="Y60" s="360"/>
      <c r="Z60" s="360"/>
      <c r="AA60" s="360"/>
      <c r="AB60" s="360">
        <v>0</v>
      </c>
      <c r="AC60" s="360">
        <v>0</v>
      </c>
    </row>
    <row r="61" spans="1:29" ht="31.5" x14ac:dyDescent="0.25">
      <c r="A61" s="337" t="s">
        <v>58</v>
      </c>
      <c r="B61" s="338" t="s">
        <v>137</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x14ac:dyDescent="0.25">
      <c r="A62" s="339" t="s">
        <v>136</v>
      </c>
      <c r="B62" s="341" t="s">
        <v>135</v>
      </c>
      <c r="C62" s="360">
        <v>2.4584308600000004</v>
      </c>
      <c r="D62" s="360">
        <v>2.4584308600000004</v>
      </c>
      <c r="E62" s="360"/>
      <c r="F62" s="360"/>
      <c r="G62" s="360">
        <v>2.45843086</v>
      </c>
      <c r="H62" s="360">
        <v>0</v>
      </c>
      <c r="I62" s="360"/>
      <c r="J62" s="360">
        <v>0</v>
      </c>
      <c r="K62" s="360"/>
      <c r="L62" s="360">
        <v>0</v>
      </c>
      <c r="M62" s="360"/>
      <c r="N62" s="360">
        <v>0</v>
      </c>
      <c r="O62" s="360"/>
      <c r="P62" s="360">
        <v>0</v>
      </c>
      <c r="Q62" s="360"/>
      <c r="R62" s="360">
        <v>0</v>
      </c>
      <c r="S62" s="360"/>
      <c r="T62" s="360">
        <v>0</v>
      </c>
      <c r="U62" s="360"/>
      <c r="V62" s="360">
        <v>0</v>
      </c>
      <c r="W62" s="360"/>
      <c r="X62" s="360">
        <v>0</v>
      </c>
      <c r="Y62" s="360"/>
      <c r="Z62" s="360" t="s">
        <v>434</v>
      </c>
      <c r="AA62" s="360"/>
      <c r="AB62" s="360">
        <v>0</v>
      </c>
      <c r="AC62" s="360">
        <v>0</v>
      </c>
    </row>
    <row r="63" spans="1:29" x14ac:dyDescent="0.25">
      <c r="A63" s="339" t="s">
        <v>134</v>
      </c>
      <c r="B63" s="340" t="s">
        <v>128</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434</v>
      </c>
      <c r="AA63" s="360"/>
      <c r="AB63" s="360">
        <v>0</v>
      </c>
      <c r="AC63" s="360">
        <v>0</v>
      </c>
    </row>
    <row r="64" spans="1:29" x14ac:dyDescent="0.25">
      <c r="A64" s="339" t="s">
        <v>133</v>
      </c>
      <c r="B64" s="341" t="s">
        <v>127</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t="s">
        <v>434</v>
      </c>
      <c r="AA64" s="360"/>
      <c r="AB64" s="360">
        <v>0</v>
      </c>
      <c r="AC64" s="360">
        <v>0</v>
      </c>
    </row>
    <row r="65" spans="1:29" x14ac:dyDescent="0.25">
      <c r="A65" s="339" t="s">
        <v>132</v>
      </c>
      <c r="B65" s="340" t="s">
        <v>126</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434</v>
      </c>
      <c r="AA65" s="360"/>
      <c r="AB65" s="360">
        <v>0</v>
      </c>
      <c r="AC65" s="360">
        <v>0</v>
      </c>
    </row>
    <row r="66" spans="1:29" x14ac:dyDescent="0.25">
      <c r="A66" s="339" t="s">
        <v>131</v>
      </c>
      <c r="B66" s="340" t="s">
        <v>125</v>
      </c>
      <c r="C66" s="360"/>
      <c r="D66" s="360"/>
      <c r="E66" s="360"/>
      <c r="F66" s="360"/>
      <c r="G66" s="360">
        <v>7.0000000000000001E-3</v>
      </c>
      <c r="H66" s="360">
        <v>0</v>
      </c>
      <c r="I66" s="360"/>
      <c r="J66" s="360">
        <v>0</v>
      </c>
      <c r="K66" s="360"/>
      <c r="L66" s="360">
        <v>0</v>
      </c>
      <c r="M66" s="360"/>
      <c r="N66" s="360">
        <v>0</v>
      </c>
      <c r="O66" s="360"/>
      <c r="P66" s="360">
        <v>0</v>
      </c>
      <c r="Q66" s="360"/>
      <c r="R66" s="360">
        <v>0</v>
      </c>
      <c r="S66" s="360"/>
      <c r="T66" s="360">
        <v>0</v>
      </c>
      <c r="U66" s="360"/>
      <c r="V66" s="360">
        <v>0</v>
      </c>
      <c r="W66" s="360"/>
      <c r="X66" s="360">
        <v>0</v>
      </c>
      <c r="Y66" s="360"/>
      <c r="Z66" s="360" t="s">
        <v>434</v>
      </c>
      <c r="AA66" s="360"/>
      <c r="AB66" s="360">
        <v>0</v>
      </c>
      <c r="AC66" s="360">
        <v>0</v>
      </c>
    </row>
    <row r="67" spans="1:29" x14ac:dyDescent="0.25">
      <c r="A67" s="339" t="s">
        <v>130</v>
      </c>
      <c r="B67" s="341" t="s">
        <v>482</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434</v>
      </c>
      <c r="AA67" s="360"/>
      <c r="AB67" s="360">
        <v>0</v>
      </c>
      <c r="AC67" s="360">
        <v>0</v>
      </c>
    </row>
    <row r="68" spans="1:29" x14ac:dyDescent="0.25">
      <c r="A68" s="339" t="s">
        <v>499</v>
      </c>
      <c r="B68" s="341" t="s">
        <v>483</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434</v>
      </c>
      <c r="AA68" s="360"/>
      <c r="AB68" s="360">
        <v>0</v>
      </c>
      <c r="AC68" s="360">
        <v>0</v>
      </c>
    </row>
    <row r="69" spans="1:29" x14ac:dyDescent="0.25">
      <c r="A69" s="339" t="s">
        <v>500</v>
      </c>
      <c r="B69" s="341" t="s">
        <v>484</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434</v>
      </c>
      <c r="AA69" s="360"/>
      <c r="AB69" s="360">
        <v>0</v>
      </c>
      <c r="AC69" s="360">
        <v>0</v>
      </c>
    </row>
    <row r="70" spans="1:29" x14ac:dyDescent="0.25">
      <c r="A70" s="339" t="s">
        <v>501</v>
      </c>
      <c r="B70" s="341" t="s">
        <v>486</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434</v>
      </c>
      <c r="AA70" s="360"/>
      <c r="AB70" s="360">
        <v>0</v>
      </c>
      <c r="AC70" s="360">
        <v>0</v>
      </c>
    </row>
    <row r="71" spans="1:29" x14ac:dyDescent="0.25">
      <c r="A71" s="339" t="s">
        <v>502</v>
      </c>
      <c r="B71" s="341" t="s">
        <v>488</v>
      </c>
      <c r="C71" s="360"/>
      <c r="D71" s="360"/>
      <c r="E71" s="360"/>
      <c r="F71" s="360"/>
      <c r="G71" s="360">
        <v>1</v>
      </c>
      <c r="H71" s="360">
        <v>0</v>
      </c>
      <c r="I71" s="360"/>
      <c r="J71" s="360">
        <v>0</v>
      </c>
      <c r="K71" s="360"/>
      <c r="L71" s="360">
        <v>0</v>
      </c>
      <c r="M71" s="360"/>
      <c r="N71" s="360">
        <v>0</v>
      </c>
      <c r="O71" s="360"/>
      <c r="P71" s="360">
        <v>0</v>
      </c>
      <c r="Q71" s="360"/>
      <c r="R71" s="360">
        <v>0</v>
      </c>
      <c r="S71" s="360"/>
      <c r="T71" s="360">
        <v>0</v>
      </c>
      <c r="U71" s="360"/>
      <c r="V71" s="360">
        <v>0</v>
      </c>
      <c r="W71" s="360"/>
      <c r="X71" s="360">
        <v>0</v>
      </c>
      <c r="Y71" s="360"/>
      <c r="Z71" s="360" t="s">
        <v>434</v>
      </c>
      <c r="AA71" s="360"/>
      <c r="AB71" s="360">
        <v>0</v>
      </c>
      <c r="AC71" s="360">
        <v>0</v>
      </c>
    </row>
    <row r="72" spans="1:29" x14ac:dyDescent="0.25">
      <c r="A72" s="339" t="s">
        <v>503</v>
      </c>
      <c r="B72" s="341" t="s">
        <v>490</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434</v>
      </c>
      <c r="AA72" s="360"/>
      <c r="AB72" s="360">
        <v>0</v>
      </c>
      <c r="AC72" s="360">
        <v>0</v>
      </c>
    </row>
    <row r="73" spans="1:29" x14ac:dyDescent="0.25">
      <c r="A73" s="339" t="s">
        <v>504</v>
      </c>
      <c r="B73" s="341" t="s">
        <v>492</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c r="Y73" s="360"/>
      <c r="Z73" s="360"/>
      <c r="AA73" s="360"/>
      <c r="AB73" s="360">
        <v>0</v>
      </c>
      <c r="AC73" s="360">
        <v>0</v>
      </c>
    </row>
    <row r="74" spans="1:29" ht="31.5" x14ac:dyDescent="0.25">
      <c r="A74" s="337" t="s">
        <v>57</v>
      </c>
      <c r="B74" s="342" t="s">
        <v>224</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434</v>
      </c>
      <c r="AA74" s="360"/>
      <c r="AB74" s="360">
        <v>0</v>
      </c>
      <c r="AC74" s="360">
        <v>0</v>
      </c>
    </row>
    <row r="75" spans="1:29" x14ac:dyDescent="0.25">
      <c r="A75" s="337" t="s">
        <v>55</v>
      </c>
      <c r="B75" s="338" t="s">
        <v>129</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x14ac:dyDescent="0.25">
      <c r="A76" s="339" t="s">
        <v>219</v>
      </c>
      <c r="B76" s="341" t="s">
        <v>481</v>
      </c>
      <c r="C76" s="362"/>
      <c r="D76" s="358"/>
      <c r="E76" s="358"/>
      <c r="F76" s="358"/>
      <c r="G76" s="360">
        <v>0</v>
      </c>
      <c r="H76" s="360">
        <v>0</v>
      </c>
      <c r="I76" s="358"/>
      <c r="J76" s="360">
        <v>0</v>
      </c>
      <c r="K76" s="358"/>
      <c r="L76" s="360">
        <v>0</v>
      </c>
      <c r="M76" s="358"/>
      <c r="N76" s="360">
        <v>0</v>
      </c>
      <c r="O76" s="358"/>
      <c r="P76" s="360">
        <v>0</v>
      </c>
      <c r="Q76" s="358"/>
      <c r="R76" s="360">
        <v>0</v>
      </c>
      <c r="S76" s="358"/>
      <c r="T76" s="360">
        <v>0</v>
      </c>
      <c r="U76" s="358"/>
      <c r="V76" s="360">
        <v>0</v>
      </c>
      <c r="W76" s="358"/>
      <c r="X76" s="360">
        <v>0</v>
      </c>
      <c r="Y76" s="358"/>
      <c r="Z76" s="360" t="s">
        <v>434</v>
      </c>
      <c r="AA76" s="358"/>
      <c r="AB76" s="360">
        <v>0</v>
      </c>
      <c r="AC76" s="360">
        <v>0</v>
      </c>
    </row>
    <row r="77" spans="1:29" ht="31.5" x14ac:dyDescent="0.25">
      <c r="A77" s="339" t="s">
        <v>220</v>
      </c>
      <c r="B77" s="340" t="s">
        <v>479</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t="s">
        <v>434</v>
      </c>
      <c r="AA77" s="360"/>
      <c r="AB77" s="360">
        <v>0</v>
      </c>
      <c r="AC77" s="360">
        <v>0</v>
      </c>
    </row>
    <row r="78" spans="1:29" x14ac:dyDescent="0.25">
      <c r="A78" s="339" t="s">
        <v>221</v>
      </c>
      <c r="B78" s="340" t="s">
        <v>145</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t="s">
        <v>434</v>
      </c>
      <c r="AA78" s="360"/>
      <c r="AB78" s="360">
        <v>0</v>
      </c>
      <c r="AC78" s="360">
        <v>0</v>
      </c>
    </row>
    <row r="79" spans="1:29" x14ac:dyDescent="0.25">
      <c r="A79" s="339" t="s">
        <v>222</v>
      </c>
      <c r="B79" s="341" t="s">
        <v>505</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t="s">
        <v>434</v>
      </c>
      <c r="AA79" s="360"/>
      <c r="AB79" s="360">
        <v>0</v>
      </c>
      <c r="AC79" s="360">
        <v>0</v>
      </c>
    </row>
    <row r="80" spans="1:29" x14ac:dyDescent="0.25">
      <c r="A80" s="339" t="s">
        <v>223</v>
      </c>
      <c r="B80" s="341" t="s">
        <v>482</v>
      </c>
      <c r="C80" s="362"/>
      <c r="D80" s="358"/>
      <c r="E80" s="358"/>
      <c r="F80" s="358"/>
      <c r="G80" s="360">
        <v>0</v>
      </c>
      <c r="H80" s="360">
        <v>0</v>
      </c>
      <c r="I80" s="358"/>
      <c r="J80" s="360">
        <v>0</v>
      </c>
      <c r="K80" s="358"/>
      <c r="L80" s="360">
        <v>0</v>
      </c>
      <c r="M80" s="358"/>
      <c r="N80" s="360">
        <v>0</v>
      </c>
      <c r="O80" s="358"/>
      <c r="P80" s="360">
        <v>0</v>
      </c>
      <c r="Q80" s="358"/>
      <c r="R80" s="360">
        <v>0</v>
      </c>
      <c r="S80" s="358"/>
      <c r="T80" s="360">
        <v>0</v>
      </c>
      <c r="U80" s="358"/>
      <c r="V80" s="360">
        <v>0</v>
      </c>
      <c r="W80" s="358"/>
      <c r="X80" s="360">
        <v>0</v>
      </c>
      <c r="Y80" s="358"/>
      <c r="Z80" s="360" t="s">
        <v>434</v>
      </c>
      <c r="AA80" s="358"/>
      <c r="AB80" s="360">
        <v>0</v>
      </c>
      <c r="AC80" s="360">
        <v>0</v>
      </c>
    </row>
    <row r="81" spans="1:29" x14ac:dyDescent="0.25">
      <c r="A81" s="339" t="s">
        <v>506</v>
      </c>
      <c r="B81" s="341" t="s">
        <v>483</v>
      </c>
      <c r="C81" s="362"/>
      <c r="D81" s="358"/>
      <c r="E81" s="358"/>
      <c r="F81" s="358"/>
      <c r="G81" s="360">
        <v>0</v>
      </c>
      <c r="H81" s="360">
        <v>0</v>
      </c>
      <c r="I81" s="358"/>
      <c r="J81" s="360">
        <v>0</v>
      </c>
      <c r="K81" s="358"/>
      <c r="L81" s="360">
        <v>0</v>
      </c>
      <c r="M81" s="358"/>
      <c r="N81" s="360">
        <v>0</v>
      </c>
      <c r="O81" s="358"/>
      <c r="P81" s="360">
        <v>0</v>
      </c>
      <c r="Q81" s="358"/>
      <c r="R81" s="360">
        <v>0</v>
      </c>
      <c r="S81" s="358"/>
      <c r="T81" s="360">
        <v>0</v>
      </c>
      <c r="U81" s="358"/>
      <c r="V81" s="360">
        <v>0</v>
      </c>
      <c r="W81" s="358"/>
      <c r="X81" s="360">
        <v>0</v>
      </c>
      <c r="Y81" s="358"/>
      <c r="Z81" s="360" t="s">
        <v>434</v>
      </c>
      <c r="AA81" s="358"/>
      <c r="AB81" s="360">
        <v>0</v>
      </c>
      <c r="AC81" s="360">
        <v>0</v>
      </c>
    </row>
    <row r="82" spans="1:29" x14ac:dyDescent="0.25">
      <c r="A82" s="339" t="s">
        <v>507</v>
      </c>
      <c r="B82" s="341" t="s">
        <v>484</v>
      </c>
      <c r="C82" s="362"/>
      <c r="D82" s="358"/>
      <c r="E82" s="358"/>
      <c r="F82" s="358"/>
      <c r="G82" s="360">
        <v>0</v>
      </c>
      <c r="H82" s="360">
        <v>0</v>
      </c>
      <c r="I82" s="358"/>
      <c r="J82" s="360">
        <v>0</v>
      </c>
      <c r="K82" s="358"/>
      <c r="L82" s="360">
        <v>0</v>
      </c>
      <c r="M82" s="358"/>
      <c r="N82" s="360">
        <v>0</v>
      </c>
      <c r="O82" s="358"/>
      <c r="P82" s="360">
        <v>0</v>
      </c>
      <c r="Q82" s="358"/>
      <c r="R82" s="360">
        <v>0</v>
      </c>
      <c r="S82" s="358"/>
      <c r="T82" s="360">
        <v>0</v>
      </c>
      <c r="U82" s="358"/>
      <c r="V82" s="360">
        <v>0</v>
      </c>
      <c r="W82" s="358"/>
      <c r="X82" s="360">
        <v>0</v>
      </c>
      <c r="Y82" s="358"/>
      <c r="Z82" s="360" t="s">
        <v>434</v>
      </c>
      <c r="AA82" s="358"/>
      <c r="AB82" s="360">
        <v>0</v>
      </c>
      <c r="AC82" s="360">
        <v>0</v>
      </c>
    </row>
    <row r="83" spans="1:29" x14ac:dyDescent="0.25">
      <c r="A83" s="339" t="s">
        <v>508</v>
      </c>
      <c r="B83" s="341" t="s">
        <v>486</v>
      </c>
      <c r="C83" s="362"/>
      <c r="D83" s="358"/>
      <c r="E83" s="358"/>
      <c r="F83" s="358"/>
      <c r="G83" s="360">
        <v>0</v>
      </c>
      <c r="H83" s="360">
        <v>0</v>
      </c>
      <c r="I83" s="358"/>
      <c r="J83" s="360">
        <v>0</v>
      </c>
      <c r="K83" s="358"/>
      <c r="L83" s="360">
        <v>0</v>
      </c>
      <c r="M83" s="358"/>
      <c r="N83" s="360">
        <v>0</v>
      </c>
      <c r="O83" s="358"/>
      <c r="P83" s="360">
        <v>0</v>
      </c>
      <c r="Q83" s="358"/>
      <c r="R83" s="360">
        <v>0</v>
      </c>
      <c r="S83" s="358"/>
      <c r="T83" s="360">
        <v>0</v>
      </c>
      <c r="U83" s="358"/>
      <c r="V83" s="360">
        <v>0</v>
      </c>
      <c r="W83" s="358"/>
      <c r="X83" s="360">
        <v>0</v>
      </c>
      <c r="Y83" s="358"/>
      <c r="Z83" s="360" t="s">
        <v>434</v>
      </c>
      <c r="AA83" s="358"/>
      <c r="AB83" s="360">
        <v>0</v>
      </c>
      <c r="AC83" s="360">
        <v>0</v>
      </c>
    </row>
    <row r="84" spans="1:29" x14ac:dyDescent="0.25">
      <c r="A84" s="339" t="s">
        <v>509</v>
      </c>
      <c r="B84" s="341" t="s">
        <v>488</v>
      </c>
      <c r="C84" s="362"/>
      <c r="D84" s="358"/>
      <c r="E84" s="358"/>
      <c r="F84" s="358"/>
      <c r="G84" s="360">
        <v>0</v>
      </c>
      <c r="H84" s="360">
        <v>0</v>
      </c>
      <c r="I84" s="358"/>
      <c r="J84" s="360">
        <v>0</v>
      </c>
      <c r="K84" s="358"/>
      <c r="L84" s="360">
        <v>0</v>
      </c>
      <c r="M84" s="358"/>
      <c r="N84" s="360">
        <v>0</v>
      </c>
      <c r="O84" s="358"/>
      <c r="P84" s="360">
        <v>0</v>
      </c>
      <c r="Q84" s="358"/>
      <c r="R84" s="360">
        <v>0</v>
      </c>
      <c r="S84" s="358"/>
      <c r="T84" s="360">
        <v>0</v>
      </c>
      <c r="U84" s="358"/>
      <c r="V84" s="360">
        <v>0</v>
      </c>
      <c r="W84" s="358"/>
      <c r="X84" s="360">
        <v>0</v>
      </c>
      <c r="Y84" s="358"/>
      <c r="Z84" s="360" t="s">
        <v>434</v>
      </c>
      <c r="AA84" s="358"/>
      <c r="AB84" s="360">
        <v>0</v>
      </c>
      <c r="AC84" s="360">
        <v>0</v>
      </c>
    </row>
    <row r="85" spans="1:29" x14ac:dyDescent="0.25">
      <c r="A85" s="339" t="s">
        <v>510</v>
      </c>
      <c r="B85" s="341" t="s">
        <v>490</v>
      </c>
      <c r="C85" s="362"/>
      <c r="D85" s="358"/>
      <c r="E85" s="358"/>
      <c r="F85" s="358"/>
      <c r="G85" s="360">
        <v>0</v>
      </c>
      <c r="H85" s="360">
        <v>0</v>
      </c>
      <c r="I85" s="358"/>
      <c r="J85" s="360">
        <v>0</v>
      </c>
      <c r="K85" s="358"/>
      <c r="L85" s="360">
        <v>0</v>
      </c>
      <c r="M85" s="358"/>
      <c r="N85" s="360">
        <v>0</v>
      </c>
      <c r="O85" s="358"/>
      <c r="P85" s="360">
        <v>0</v>
      </c>
      <c r="Q85" s="358"/>
      <c r="R85" s="360">
        <v>0</v>
      </c>
      <c r="S85" s="358"/>
      <c r="T85" s="360">
        <v>0</v>
      </c>
      <c r="U85" s="358"/>
      <c r="V85" s="360">
        <v>0</v>
      </c>
      <c r="W85" s="358"/>
      <c r="X85" s="360">
        <v>0</v>
      </c>
      <c r="Y85" s="358"/>
      <c r="Z85" s="360" t="s">
        <v>434</v>
      </c>
      <c r="AA85" s="358"/>
      <c r="AB85" s="360">
        <v>0</v>
      </c>
      <c r="AC85" s="360">
        <v>0</v>
      </c>
    </row>
    <row r="86" spans="1:29" x14ac:dyDescent="0.25">
      <c r="A86" s="339" t="s">
        <v>511</v>
      </c>
      <c r="B86" s="341" t="s">
        <v>492</v>
      </c>
      <c r="C86" s="363"/>
      <c r="D86" s="358"/>
      <c r="E86" s="358"/>
      <c r="F86" s="358"/>
      <c r="G86" s="360">
        <v>0</v>
      </c>
      <c r="H86" s="360">
        <v>0</v>
      </c>
      <c r="I86" s="358"/>
      <c r="J86" s="360">
        <v>0</v>
      </c>
      <c r="K86" s="358"/>
      <c r="L86" s="360">
        <v>0</v>
      </c>
      <c r="M86" s="358"/>
      <c r="N86" s="360">
        <v>0</v>
      </c>
      <c r="O86" s="358"/>
      <c r="P86" s="360">
        <v>0</v>
      </c>
      <c r="Q86" s="358"/>
      <c r="R86" s="360">
        <v>0</v>
      </c>
      <c r="S86" s="358"/>
      <c r="T86" s="360">
        <v>0</v>
      </c>
      <c r="U86" s="358"/>
      <c r="V86" s="360">
        <v>0</v>
      </c>
      <c r="W86" s="358"/>
      <c r="X86" s="360">
        <v>0</v>
      </c>
      <c r="Y86" s="358"/>
      <c r="Z86" s="360" t="s">
        <v>434</v>
      </c>
      <c r="AA86" s="358"/>
      <c r="AB86" s="360">
        <v>0</v>
      </c>
      <c r="AC86" s="36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G26" sqref="AF26:AG26"/>
    </sheetView>
  </sheetViews>
  <sheetFormatPr defaultRowHeight="15" x14ac:dyDescent="0.25"/>
  <cols>
    <col min="1" max="1" width="14.7109375" style="16" customWidth="1"/>
    <col min="2" max="2" width="22.28515625" style="16" customWidth="1"/>
    <col min="3" max="3" width="19.5703125" style="16" customWidth="1"/>
    <col min="4" max="4" width="15.140625" style="16" customWidth="1"/>
    <col min="5" max="12" width="7.7109375" style="16" customWidth="1"/>
    <col min="13" max="13" width="10.7109375" style="16" customWidth="1"/>
    <col min="14" max="14" width="84.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85546875" style="16" customWidth="1"/>
    <col min="40" max="40" width="25.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2.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0" t="str">
        <f>'1. паспорт местоположение'!A12:C12</f>
        <v>O_NS3300.VL.0101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30" customHeight="1" x14ac:dyDescent="0.25">
      <c r="A15" s="42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407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418</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330</v>
      </c>
      <c r="J23" s="490" t="s">
        <v>331</v>
      </c>
      <c r="K23" s="490" t="s">
        <v>332</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7" t="s">
        <v>12</v>
      </c>
      <c r="AG24" s="77" t="s">
        <v>11</v>
      </c>
      <c r="AH24" s="78" t="s">
        <v>1</v>
      </c>
      <c r="AI24" s="78" t="s">
        <v>10</v>
      </c>
      <c r="AJ24" s="468"/>
      <c r="AK24" s="468"/>
      <c r="AL24" s="468"/>
      <c r="AM24" s="468"/>
      <c r="AN24" s="468"/>
      <c r="AO24" s="468"/>
      <c r="AP24" s="468"/>
      <c r="AQ24" s="481"/>
      <c r="AR24" s="476"/>
      <c r="AS24" s="476"/>
      <c r="AT24" s="476"/>
      <c r="AU24" s="476"/>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5" x14ac:dyDescent="0.25">
      <c r="A26" s="364">
        <v>2024.0092999999999</v>
      </c>
      <c r="B26" s="365" t="s">
        <v>537</v>
      </c>
      <c r="C26" s="366" t="s">
        <v>538</v>
      </c>
      <c r="D26" s="364">
        <v>12.2027</v>
      </c>
      <c r="E26" s="365" t="s">
        <v>429</v>
      </c>
      <c r="F26" s="365" t="s">
        <v>429</v>
      </c>
      <c r="G26" s="365" t="s">
        <v>429</v>
      </c>
      <c r="H26" s="365" t="s">
        <v>429</v>
      </c>
      <c r="I26" s="365" t="s">
        <v>429</v>
      </c>
      <c r="J26" s="365" t="s">
        <v>429</v>
      </c>
      <c r="K26" s="365" t="s">
        <v>429</v>
      </c>
      <c r="L26" s="365" t="s">
        <v>429</v>
      </c>
      <c r="M26" s="365" t="s">
        <v>539</v>
      </c>
      <c r="N26" s="367" t="s">
        <v>540</v>
      </c>
      <c r="O26" s="366" t="s">
        <v>432</v>
      </c>
      <c r="P26" s="368">
        <v>41667</v>
      </c>
      <c r="Q26" s="366" t="s">
        <v>541</v>
      </c>
      <c r="R26" s="368">
        <v>41667</v>
      </c>
      <c r="S26" s="366" t="s">
        <v>542</v>
      </c>
      <c r="T26" s="366" t="s">
        <v>543</v>
      </c>
      <c r="U26" s="366">
        <v>1</v>
      </c>
      <c r="V26" s="366">
        <v>1</v>
      </c>
      <c r="W26" s="366" t="s">
        <v>544</v>
      </c>
      <c r="X26" s="368">
        <v>41667</v>
      </c>
      <c r="Y26" s="366"/>
      <c r="Z26" s="366">
        <v>1</v>
      </c>
      <c r="AA26" s="368">
        <v>41667</v>
      </c>
      <c r="AB26" s="368">
        <v>41667</v>
      </c>
      <c r="AC26" s="366" t="s">
        <v>544</v>
      </c>
      <c r="AD26" s="368">
        <v>50000</v>
      </c>
      <c r="AE26" s="368">
        <v>25000</v>
      </c>
      <c r="AF26" s="364">
        <v>32413228432</v>
      </c>
      <c r="AG26" s="366" t="s">
        <v>545</v>
      </c>
      <c r="AH26" s="366" t="s">
        <v>546</v>
      </c>
      <c r="AI26" s="366" t="s">
        <v>547</v>
      </c>
      <c r="AJ26" s="366" t="s">
        <v>548</v>
      </c>
      <c r="AK26" s="366" t="s">
        <v>549</v>
      </c>
      <c r="AL26" s="366" t="s">
        <v>550</v>
      </c>
      <c r="AM26" s="366" t="s">
        <v>551</v>
      </c>
      <c r="AN26" s="366" t="s">
        <v>552</v>
      </c>
      <c r="AO26" s="369" t="s">
        <v>553</v>
      </c>
      <c r="AP26" s="366" t="s">
        <v>554</v>
      </c>
      <c r="AQ26" s="366" t="s">
        <v>555</v>
      </c>
      <c r="AR26" s="366" t="s">
        <v>554</v>
      </c>
      <c r="AS26" s="366" t="s">
        <v>555</v>
      </c>
      <c r="AT26" s="366" t="s">
        <v>556</v>
      </c>
      <c r="AU26" s="365"/>
      <c r="AV26" s="365"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B63" sqref="B6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448</v>
      </c>
    </row>
    <row r="4" spans="1:8" x14ac:dyDescent="0.25">
      <c r="B4" s="27"/>
    </row>
    <row r="5" spans="1:8" ht="18.75" x14ac:dyDescent="0.3">
      <c r="A5" s="493" t="str">
        <f>'1. паспорт местоположение'!A5:C5</f>
        <v>Год раскрытия информации: 2026 год</v>
      </c>
      <c r="B5" s="493"/>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51" t="s">
        <v>432</v>
      </c>
      <c r="B9" s="451"/>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51" t="str">
        <f>'1. паспорт местоположение'!A12:C12</f>
        <v>O_NS3300.VL.0101</v>
      </c>
      <c r="B12" s="451"/>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4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46"/>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7" t="s">
        <v>408</v>
      </c>
      <c r="B18" s="460"/>
    </row>
    <row r="19" spans="1:2" x14ac:dyDescent="0.25">
      <c r="A19" s="256"/>
      <c r="B19" s="255"/>
    </row>
    <row r="20" spans="1:2" ht="16.5" thickBot="1" x14ac:dyDescent="0.3">
      <c r="B20" s="27"/>
    </row>
    <row r="21" spans="1:2" ht="90.75" thickBot="1" x14ac:dyDescent="0.3">
      <c r="A21" s="41" t="s">
        <v>288</v>
      </c>
      <c r="B21" s="225"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512</v>
      </c>
    </row>
    <row r="24" spans="1:2" ht="16.5" thickBot="1" x14ac:dyDescent="0.3">
      <c r="A24" s="41" t="s">
        <v>290</v>
      </c>
      <c r="B24" s="146" t="s">
        <v>526</v>
      </c>
    </row>
    <row r="25" spans="1:2" ht="16.5" thickBot="1" x14ac:dyDescent="0.3">
      <c r="A25" s="44" t="s">
        <v>291</v>
      </c>
      <c r="B25" s="42">
        <v>2025</v>
      </c>
    </row>
    <row r="26" spans="1:2" ht="16.5" thickBot="1" x14ac:dyDescent="0.3">
      <c r="A26" s="45" t="s">
        <v>292</v>
      </c>
      <c r="B26" s="46" t="s">
        <v>559</v>
      </c>
    </row>
    <row r="27" spans="1:2" ht="16.5" thickBot="1" x14ac:dyDescent="0.3">
      <c r="A27" s="53" t="s">
        <v>428</v>
      </c>
      <c r="B27" s="218">
        <v>2.9308426399999998</v>
      </c>
    </row>
    <row r="28" spans="1:2" ht="16.5" thickBot="1" x14ac:dyDescent="0.3">
      <c r="A28" s="48" t="s">
        <v>293</v>
      </c>
      <c r="B28" s="48" t="s">
        <v>450</v>
      </c>
    </row>
    <row r="29" spans="1:2" ht="29.25" thickBot="1" x14ac:dyDescent="0.3">
      <c r="A29" s="54" t="s">
        <v>294</v>
      </c>
      <c r="B29" s="110">
        <v>2.8340000000000001</v>
      </c>
    </row>
    <row r="30" spans="1:2" ht="29.25" thickBot="1" x14ac:dyDescent="0.3">
      <c r="A30" s="54" t="s">
        <v>295</v>
      </c>
      <c r="B30" s="110">
        <v>2.8340000000000001</v>
      </c>
    </row>
    <row r="31" spans="1:2" ht="16.5" thickBot="1" x14ac:dyDescent="0.3">
      <c r="A31" s="48" t="s">
        <v>296</v>
      </c>
      <c r="B31" s="110"/>
    </row>
    <row r="32" spans="1:2" ht="29.25" thickBot="1" x14ac:dyDescent="0.3">
      <c r="A32" s="54" t="s">
        <v>561</v>
      </c>
      <c r="B32" s="110">
        <v>2.8340000000000001</v>
      </c>
    </row>
    <row r="33" spans="1:2" ht="30.75" thickBot="1" x14ac:dyDescent="0.3">
      <c r="A33" s="48" t="s">
        <v>562</v>
      </c>
      <c r="B33" s="110">
        <v>2.8340000000000001</v>
      </c>
    </row>
    <row r="34" spans="1:2" ht="16.5" thickBot="1" x14ac:dyDescent="0.3">
      <c r="A34" s="48" t="s">
        <v>297</v>
      </c>
      <c r="B34" s="372">
        <v>85.98</v>
      </c>
    </row>
    <row r="35" spans="1:2" ht="16.5" thickBot="1" x14ac:dyDescent="0.3">
      <c r="A35" s="48" t="s">
        <v>298</v>
      </c>
      <c r="B35" s="110">
        <v>2.0529999999999999</v>
      </c>
    </row>
    <row r="36" spans="1:2" ht="16.5" thickBot="1" x14ac:dyDescent="0.3">
      <c r="A36" s="48" t="s">
        <v>299</v>
      </c>
      <c r="B36" s="123">
        <v>2.3620000000000001</v>
      </c>
    </row>
    <row r="37" spans="1:2" ht="29.25" thickBot="1" x14ac:dyDescent="0.3">
      <c r="A37" s="54" t="s">
        <v>563</v>
      </c>
      <c r="B37" s="110">
        <v>0</v>
      </c>
    </row>
    <row r="38" spans="1:2" ht="16.5" thickBot="1" x14ac:dyDescent="0.3">
      <c r="A38" s="48" t="s">
        <v>564</v>
      </c>
      <c r="B38" s="110" t="s">
        <v>459</v>
      </c>
    </row>
    <row r="39" spans="1:2" ht="16.5" thickBot="1" x14ac:dyDescent="0.3">
      <c r="A39" s="48" t="s">
        <v>297</v>
      </c>
      <c r="B39" s="110" t="s">
        <v>459</v>
      </c>
    </row>
    <row r="40" spans="1:2" ht="16.5" thickBot="1" x14ac:dyDescent="0.3">
      <c r="A40" s="48" t="s">
        <v>298</v>
      </c>
      <c r="B40" s="110" t="s">
        <v>459</v>
      </c>
    </row>
    <row r="41" spans="1:2" ht="16.5" thickBot="1" x14ac:dyDescent="0.3">
      <c r="A41" s="48" t="s">
        <v>299</v>
      </c>
      <c r="B41" s="110" t="s">
        <v>459</v>
      </c>
    </row>
    <row r="42" spans="1:2" ht="29.25" thickBot="1" x14ac:dyDescent="0.3">
      <c r="A42" s="54" t="s">
        <v>565</v>
      </c>
      <c r="B42" s="110">
        <v>0</v>
      </c>
    </row>
    <row r="43" spans="1:2" ht="16.5" thickBot="1" x14ac:dyDescent="0.3">
      <c r="A43" s="48" t="s">
        <v>564</v>
      </c>
      <c r="B43" s="110" t="s">
        <v>459</v>
      </c>
    </row>
    <row r="44" spans="1:2" ht="16.5" thickBot="1" x14ac:dyDescent="0.3">
      <c r="A44" s="48" t="s">
        <v>297</v>
      </c>
      <c r="B44" s="48" t="s">
        <v>459</v>
      </c>
    </row>
    <row r="45" spans="1:2" ht="16.5" thickBot="1" x14ac:dyDescent="0.3">
      <c r="A45" s="48" t="s">
        <v>298</v>
      </c>
      <c r="B45" s="48" t="s">
        <v>459</v>
      </c>
    </row>
    <row r="46" spans="1:2" ht="16.5" thickBot="1" x14ac:dyDescent="0.3">
      <c r="A46" s="48" t="s">
        <v>299</v>
      </c>
      <c r="B46" s="48" t="s">
        <v>459</v>
      </c>
    </row>
    <row r="47" spans="1:2" ht="29.25" thickBot="1" x14ac:dyDescent="0.3">
      <c r="A47" s="47" t="s">
        <v>300</v>
      </c>
      <c r="B47" s="48" t="s">
        <v>459</v>
      </c>
    </row>
    <row r="48" spans="1:2" ht="16.5" thickBot="1" x14ac:dyDescent="0.3">
      <c r="A48" s="49" t="s">
        <v>296</v>
      </c>
      <c r="B48" s="55" t="s">
        <v>459</v>
      </c>
    </row>
    <row r="49" spans="1:2" ht="16.5" thickBot="1" x14ac:dyDescent="0.3">
      <c r="A49" s="49" t="s">
        <v>566</v>
      </c>
      <c r="B49" s="55" t="s">
        <v>459</v>
      </c>
    </row>
    <row r="50" spans="1:2" ht="16.5" thickBot="1" x14ac:dyDescent="0.3">
      <c r="A50" s="49" t="s">
        <v>567</v>
      </c>
      <c r="B50" s="55" t="s">
        <v>459</v>
      </c>
    </row>
    <row r="51" spans="1:2" ht="16.5" thickBot="1" x14ac:dyDescent="0.3">
      <c r="A51" s="49" t="s">
        <v>568</v>
      </c>
      <c r="B51" s="55" t="s">
        <v>459</v>
      </c>
    </row>
    <row r="52" spans="1:2" ht="16.5" thickBot="1" x14ac:dyDescent="0.3">
      <c r="A52" s="44" t="s">
        <v>301</v>
      </c>
      <c r="B52" s="56">
        <v>65.23</v>
      </c>
    </row>
    <row r="53" spans="1:2" ht="16.5" thickBot="1" x14ac:dyDescent="0.3">
      <c r="A53" s="44" t="s">
        <v>302</v>
      </c>
      <c r="B53" s="56">
        <v>2.15</v>
      </c>
    </row>
    <row r="54" spans="1:2" ht="16.5" thickBot="1" x14ac:dyDescent="0.3">
      <c r="A54" s="44" t="s">
        <v>303</v>
      </c>
      <c r="B54" s="56">
        <v>89.49</v>
      </c>
    </row>
    <row r="55" spans="1:2" ht="16.5" thickBot="1" x14ac:dyDescent="0.3">
      <c r="A55" s="45" t="s">
        <v>304</v>
      </c>
      <c r="B55" s="46">
        <v>2.4580000000000002</v>
      </c>
    </row>
    <row r="56" spans="1:2" ht="16.5" thickBot="1" x14ac:dyDescent="0.3">
      <c r="A56" s="230" t="s">
        <v>305</v>
      </c>
      <c r="B56" s="48" t="s">
        <v>459</v>
      </c>
    </row>
    <row r="57" spans="1:2" x14ac:dyDescent="0.25">
      <c r="A57" s="231" t="s">
        <v>306</v>
      </c>
      <c r="B57" s="51" t="s">
        <v>569</v>
      </c>
    </row>
    <row r="58" spans="1:2" x14ac:dyDescent="0.25">
      <c r="A58" s="231" t="s">
        <v>307</v>
      </c>
      <c r="B58" s="51" t="s">
        <v>570</v>
      </c>
    </row>
    <row r="59" spans="1:2" x14ac:dyDescent="0.25">
      <c r="A59" s="231" t="s">
        <v>308</v>
      </c>
      <c r="B59" s="51" t="s">
        <v>459</v>
      </c>
    </row>
    <row r="60" spans="1:2" x14ac:dyDescent="0.25">
      <c r="A60" s="231" t="s">
        <v>309</v>
      </c>
      <c r="B60" s="51" t="s">
        <v>459</v>
      </c>
    </row>
    <row r="61" spans="1:2" ht="16.5" thickBot="1" x14ac:dyDescent="0.3">
      <c r="A61" s="232" t="s">
        <v>310</v>
      </c>
      <c r="B61" s="52" t="s">
        <v>459</v>
      </c>
    </row>
    <row r="62" spans="1:2" ht="30.75" thickBot="1" x14ac:dyDescent="0.3">
      <c r="A62" s="49" t="s">
        <v>311</v>
      </c>
      <c r="B62" s="52" t="s">
        <v>427</v>
      </c>
    </row>
    <row r="63" spans="1:2" ht="29.25" thickBot="1" x14ac:dyDescent="0.3">
      <c r="A63" s="44" t="s">
        <v>312</v>
      </c>
      <c r="B63" s="48" t="s">
        <v>577</v>
      </c>
    </row>
    <row r="64" spans="1:2" ht="16.5" thickBot="1" x14ac:dyDescent="0.3">
      <c r="A64" s="49" t="s">
        <v>296</v>
      </c>
      <c r="B64" s="57" t="s">
        <v>429</v>
      </c>
    </row>
    <row r="65" spans="1:2" ht="16.5" thickBot="1" x14ac:dyDescent="0.3">
      <c r="A65" s="49" t="s">
        <v>313</v>
      </c>
      <c r="B65" s="50" t="s">
        <v>429</v>
      </c>
    </row>
    <row r="66" spans="1:2" ht="16.5" thickBot="1" x14ac:dyDescent="0.3">
      <c r="A66" s="49" t="s">
        <v>314</v>
      </c>
      <c r="B66" s="57" t="s">
        <v>429</v>
      </c>
    </row>
    <row r="67" spans="1:2" ht="107.25" customHeight="1" thickBot="1" x14ac:dyDescent="0.3">
      <c r="A67" s="58" t="s">
        <v>315</v>
      </c>
      <c r="B67" s="257" t="s">
        <v>527</v>
      </c>
    </row>
    <row r="68" spans="1:2" ht="24" customHeight="1" thickBot="1" x14ac:dyDescent="0.3">
      <c r="A68" s="44" t="s">
        <v>316</v>
      </c>
      <c r="B68" s="48"/>
    </row>
    <row r="69" spans="1:2" ht="16.5" thickBot="1" x14ac:dyDescent="0.3">
      <c r="A69" s="51" t="s">
        <v>317</v>
      </c>
      <c r="B69" s="252">
        <f>'6.1. Паспорт сетевой график'!H43</f>
        <v>45899</v>
      </c>
    </row>
    <row r="70" spans="1:2" ht="16.5" thickBot="1" x14ac:dyDescent="0.3">
      <c r="A70" s="51" t="s">
        <v>318</v>
      </c>
      <c r="B70" s="59" t="s">
        <v>429</v>
      </c>
    </row>
    <row r="71" spans="1:2" ht="16.5" thickBot="1" x14ac:dyDescent="0.3">
      <c r="A71" s="51" t="s">
        <v>319</v>
      </c>
      <c r="B71" s="59" t="s">
        <v>429</v>
      </c>
    </row>
    <row r="72" spans="1:2" ht="29.25" thickBot="1" x14ac:dyDescent="0.3">
      <c r="A72" s="60" t="s">
        <v>320</v>
      </c>
      <c r="B72" s="57" t="s">
        <v>476</v>
      </c>
    </row>
    <row r="73" spans="1:2" ht="28.5" customHeight="1" x14ac:dyDescent="0.25">
      <c r="A73" s="47" t="s">
        <v>321</v>
      </c>
      <c r="B73" s="494" t="s">
        <v>451</v>
      </c>
    </row>
    <row r="74" spans="1:2" x14ac:dyDescent="0.25">
      <c r="A74" s="51" t="s">
        <v>322</v>
      </c>
      <c r="B74" s="495"/>
    </row>
    <row r="75" spans="1:2" x14ac:dyDescent="0.25">
      <c r="A75" s="51" t="s">
        <v>323</v>
      </c>
      <c r="B75" s="495"/>
    </row>
    <row r="76" spans="1:2" x14ac:dyDescent="0.25">
      <c r="A76" s="51" t="s">
        <v>324</v>
      </c>
      <c r="B76" s="495"/>
    </row>
    <row r="77" spans="1:2" x14ac:dyDescent="0.25">
      <c r="A77" s="51" t="s">
        <v>325</v>
      </c>
      <c r="B77" s="495"/>
    </row>
    <row r="78" spans="1:2" ht="16.5" thickBot="1" x14ac:dyDescent="0.3">
      <c r="A78" s="61" t="s">
        <v>326</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2026-04-21T14:12:32Z</dcterms:modified>
</cp:coreProperties>
</file>