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2" i="22" l="1"/>
  <c r="B60" i="22"/>
  <c r="B63" i="22"/>
  <c r="B61" i="22"/>
  <c r="B43" i="22"/>
  <c r="B39" i="22"/>
  <c r="C40" i="7" l="1"/>
  <c r="B29" i="22" l="1"/>
  <c r="B47" i="22" l="1"/>
  <c r="B36" i="22"/>
  <c r="B35" i="22"/>
  <c r="B34" i="22"/>
  <c r="B75"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<sst xmlns="http://schemas.openxmlformats.org/spreadsheetml/2006/main" count="1339" uniqueCount="684">
  <si>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</si>
  <si>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</si>
  <si>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</si>
  <si>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</si>
  <si>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</si>
  <si>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</si>
  <si>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</si>
  <si>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</si>
  <si>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</si>
  <si>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</si>
  <si>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</si>
  <si>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</si>
  <si>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</si>
  <si>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</si>
  <si>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</si>
  <si>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</si>
  <si>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</si>
  <si>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</si>
  <si>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</si>
  <si>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</si>
  <si>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</si>
  <si>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</si>
  <si>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</si>
  <si>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</si>
  <si>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</si>
  <si>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</si>
  <si>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</si>
  <si>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</si>
  <si>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</si>
  <si>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</si>
  <si>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</si>
  <si>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</si>
  <si>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</si>
  <si>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</si>
  <si>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</si>
  <si>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</si>
  <si>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</si>
  <si>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</si>
  <si>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</si>
  <si>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</si>
  <si>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</si>
  <si>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</si>
  <si>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</si>
  <si>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</si>
  <si>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</si>
  <si>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</si>
  <si>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</si>
  <si>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</si>
  <si>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</si>
  <si>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</si>
  <si>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</si>
  <si>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</si>
  <si>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</si>
  <si>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</si>
  <si>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</si>
  <si>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</si>
  <si>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</si>
  <si>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</si>
  <si>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</si>
  <si>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</si>
  <si>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</si>
  <si>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</si>
  <si>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</si>
  <si>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</si>
  <si>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</si>
  <si>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</si>
  <si>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</si>
  <si>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</si>
  <si>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</si>
  <si>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</si>
  <si>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</si>
  <si>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</si>
  <si>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</si>
  <si>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</si>
  <si>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</si>
  <si>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</si>
  <si>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</si>
  <si>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</si>
  <si>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</si>
  <si>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</si>
  <si>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</si>
  <si>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</si>
  <si>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</si>
  <si>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</si>
  <si>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</si>
  <si>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</si>
  <si>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</si>
  <si>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</si>
  <si>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</si>
  <si>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</si>
  <si>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</si>
  <si>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</si>
  <si>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</si>
  <si>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</si>
  <si>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</si>
  <si>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</si>
  <si>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</si>
  <si>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</si>
  <si>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</si>
  <si>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</si>
  <si>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</si>
  <si>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</si>
  <si>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</si>
  <si>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</si>
  <si>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</si>
  <si>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</si>
  <si>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</si>
  <si>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</si>
  <si>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</si>
  <si>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</si>
  <si>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</si>
  <si>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</si>
  <si>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</si>
  <si>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</si>
  <si>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</si>
  <si>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</si>
  <si>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</si>
  <si>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</si>
  <si>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</si>
  <si>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</si>
  <si>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</si>
  <si>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</si>
  <si>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</si>
  <si>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</si>
  <si>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</si>
  <si>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</si>
  <si>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</si>
  <si>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</si>
  <si>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</si>
  <si>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</si>
  <si>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</si>
  <si>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</si>
  <si>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</si>
  <si>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</si>
  <si>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</si>
  <si>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</si>
  <si>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</si>
  <si>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</si>
  <si>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</si>
  <si>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</si>
  <si>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</si>
  <si>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</si>
  <si>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</si>
  <si>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</si>
  <si>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</si>
  <si>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</si>
  <si>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</si>
  <si>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</si>
  <si>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</si>
  <si>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</si>
  <si>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</si>
  <si>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</si>
  <si>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</si>
  <si>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</si>
  <si>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</si>
  <si>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</si>
  <si>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</si>
  <si>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</si>
  <si>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</si>
  <si>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</si>
  <si>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</si>
  <si>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</si>
  <si>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</si>
  <si>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</si>
  <si>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</si>
  <si>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</si>
  <si>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</si>
  <si>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</si>
  <si>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</si>
  <si>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</si>
  <si>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</si>
  <si>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</si>
  <si>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</si>
  <si>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</si>
  <si>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</si>
  <si>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</si>
  <si>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</si>
  <si>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</si>
  <si>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</si>
  <si>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</si>
  <si>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</si>
  <si>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</si>
  <si>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</si>
  <si>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</si>
  <si>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</si>
  <si>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</si>
  <si>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</si>
  <si>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</si>
  <si>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</si>
  <si>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</si>
  <si>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</si>
  <si>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</si>
  <si>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</si>
  <si>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</si>
  <si>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</si>
  <si>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</si>
  <si>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</si>
  <si>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</si>
  <si>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</si>
  <si>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</si>
  <si>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</si>
  <si>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</si>
  <si>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</si>
  <si>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</si>
  <si>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</si>
  <si>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</si>
  <si>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</si>
  <si>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</si>
  <si>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</si>
  <si>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</si>
  <si>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</si>
  <si>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</si>
  <si>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</si>
  <si>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</si>
  <si>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</si>
  <si>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</si>
  <si>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</si>
  <si>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</si>
  <si>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</si>
  <si>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</si>
  <si>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</si>
  <si>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</si>
  <si>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</si>
  <si>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</si>
  <si>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</si>
  <si>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</si>
  <si>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</si>
  <si>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</si>
  <si>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</si>
  <si>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</si>
  <si>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</si>
  <si>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</si>
  <si>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</si>
  <si>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</si>
  <si>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</si>
  <si>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</si>
  <si>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</si>
  <si>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</si>
  <si>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</si>
  <si>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</si>
  <si>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</si>
  <si>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</si>
  <si>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</si>
  <si>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</si>
  <si>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</si>
  <si>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</si>
  <si>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</si>
  <si>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</si>
  <si>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</si>
  <si>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</si>
  <si>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</si>
  <si>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</si>
  <si>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</si>
  <si>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</si>
  <si>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</si>
  <si>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</si>
  <si>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</si>
  <si>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</si>
  <si>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</si>
  <si>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</si>
  <si>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</si>
  <si>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</si>
  <si>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</si>
  <si>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</si>
  <si>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</si>
  <si>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</si>
  <si>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</si>
  <si>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</si>
  <si>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</si>
  <si>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</si>
  <si>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</si>
  <si>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</si>
  <si>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</si>
  <si>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</si>
  <si>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</si>
  <si>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</si>
  <si>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</si>
  <si>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</si>
  <si>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</si>
  <si>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</si>
  <si>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</si>
  <si>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</si>
  <si>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</si>
  <si>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</si>
  <si>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</si>
  <si>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</si>
  <si>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</si>
  <si>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</si>
  <si>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</si>
  <si>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</si>
  <si>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</si>
  <si>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</si>
  <si>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</si>
  <si>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</si>
  <si>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</si>
  <si>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</si>
  <si>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</si>
  <si>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</si>
  <si>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</si>
  <si>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</si>
  <si>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</si>
  <si>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</si>
  <si>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</si>
  <si>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</si>
  <si>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</si>
  <si>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</si>
  <si>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</si>
  <si>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</si>
  <si>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</si>
  <si>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</si>
  <si>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</si>
  <si>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</si>
  <si>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</si>
  <si>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</si>
  <si>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</si>
  <si>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</si>
  <si>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</si>
  <si>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</si>
  <si>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</si>
  <si>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</si>
  <si>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</si>
  <si>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</si>
  <si>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</si>
  <si>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</si>
  <si>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</si>
  <si>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</si>
  <si>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</si>
  <si>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</si>
  <si>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</si>
  <si>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</si>
  <si>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</si>
  <si>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</si>
  <si>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</si>
  <si>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</si>
  <si>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</si>
  <si>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</si>
  <si>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</si>
  <si>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</si>
  <si>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</si>
  <si>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</si>
  <si>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</si>
  <si>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</si>
  <si>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</si>
  <si>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</si>
  <si>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</si>
  <si>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</si>
  <si>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</si>
  <si>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</si>
  <si>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</si>
  <si>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</si>
  <si>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</si>
  <si>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</si>
  <si>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</si>
  <si>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</si>
  <si>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</si>
  <si>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</si>
  <si>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</si>
  <si>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</si>
  <si>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</si>
  <si>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</si>
  <si>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</si>
  <si>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</si>
  <si>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</si>
  <si>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</si>
  <si>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</si>
  <si>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</si>
  <si>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</si>
  <si>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</si>
  <si>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</si>
  <si>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</si>
  <si>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</si>
  <si>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</si>
  <si>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</si>
  <si>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</si>
  <si>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</si>
  <si>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</si>
  <si>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</si>
  <si>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</si>
  <si>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</si>
  <si>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</si>
  <si>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</si>
  <si>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</si>
  <si>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</si>
  <si>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</si>
  <si>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</si>
  <si>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</si>
  <si>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</si>
  <si>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</si>
  <si>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</si>
  <si>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</si>
  <si>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</si>
  <si>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</si>
  <si>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</si>
  <si>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</si>
  <si>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</si>
  <si>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</si>
  <si>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</si>
  <si>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</si>
  <si>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</si>
  <si>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</si>
  <si>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</si>
  <si>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</si>
  <si>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</si>
  <si>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</si>
  <si>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</si>
  <si>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</si>
  <si>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</si>
  <si>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</si>
  <si>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</si>
  <si>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</si>
  <si>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</si>
  <si>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</si>
  <si>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</si>
  <si>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</si>
  <si>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</si>
  <si>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</si>
  <si>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</si>
  <si>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</si>
  <si>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</si>
  <si>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</si>
  <si>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</si>
  <si>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</si>
  <si>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</si>
  <si>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</si>
  <si>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</si>
  <si>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</si>
  <si>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</si>
  <si>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</si>
  <si>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</si>
  <si>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</si>
  <si>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</si>
  <si>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</si>
  <si>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</si>
  <si>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</si>
  <si>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</si>
  <si>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</si>
  <si>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</si>
  <si>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</si>
  <si>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</si>
  <si>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</si>
  <si>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</si>
  <si>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</si>
  <si>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</si>
  <si>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</si>
  <si>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</si>
  <si>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</si>
  <si>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</si>
  <si>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</si>
  <si>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</si>
  <si>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</si>
  <si>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</si>
  <si>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</si>
  <si>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</si>
  <si>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</si>
  <si>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</si>
  <si>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</si>
  <si>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</si>
  <si>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</si>
  <si>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</si>
  <si>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</si>
  <si>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</si>
  <si>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</si>
  <si>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</si>
  <si>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</si>
  <si>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</si>
  <si>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</si>
  <si>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</si>
  <si>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</si>
  <si>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</si>
  <si>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</si>
  <si>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</si>
  <si>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</si>
  <si>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</si>
  <si>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</si>
  <si>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</si>
  <si>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</si>
  <si>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</si>
  <si>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</si>
  <si>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</si>
  <si>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</si>
  <si>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</si>
  <si>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</si>
  <si>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</si>
  <si>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</si>
  <si>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</si>
  <si>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</si>
  <si>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</si>
  <si>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</si>
  <si>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</si>
  <si>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</si>
  <si>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</si>
  <si>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</si>
  <si>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</si>
  <si>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</si>
  <si>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</si>
  <si>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</si>
  <si>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</si>
  <si>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</si>
  <si>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</si>
  <si>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</si>
  <si>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</si>
  <si>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</si>
  <si>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</si>
  <si>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</si>
  <si>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</si>
  <si>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</si>
  <si>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</si>
  <si>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</si>
  <si>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</si>
  <si>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</si>
  <si>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</si>
  <si>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</si>
  <si>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</si>
  <si>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</si>
  <si>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</si>
  <si>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</si>
  <si>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</si>
  <si>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</si>
  <si>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</si>
  <si>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</si>
  <si>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</si>
  <si>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</si>
  <si>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</si>
  <si>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</si>
  <si>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</si>
  <si>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</si>
  <si>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</si>
  <si>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</si>
  <si>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</si>
  <si>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</si>
  <si>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</si>
  <si>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</si>
  <si>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</si>
  <si>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</si>
  <si>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</si>
  <si>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</si>
  <si>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</si>
  <si>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</si>
  <si>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</si>
  <si>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</si>
  <si>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</si>
  <si>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</si>
  <si>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</si>
  <si>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</si>
  <si>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</si>
  <si>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</si>
  <si>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</si>
  <si>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</si>
  <si>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</si>
  <si>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</si>
  <si>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</si>
  <si>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</si>
  <si>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</si>
  <si>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</si>
  <si>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</si>
  <si>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</si>
  <si>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</si>
  <si>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</si>
  <si>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</si>
  <si>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</si>
  <si>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</si>
  <si>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</si>
  <si>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</si>
  <si>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</si>
  <si>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</si>
  <si>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</si>
  <si>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</si>
  <si>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</si>
  <si>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</si>
  <si>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</si>
  <si>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</si>
  <si>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</si>
  <si>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</si>
  <si>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</si>
  <si>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</si>
  <si>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</si>
  <si>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</si>
  <si>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</si>
  <si>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</si>
  <si>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</si>
  <si>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</si>
  <si>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</si>
  <si>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</si>
  <si>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</si>
  <si>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</si>
  <si>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</si>
  <si>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</si>
  <si>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</si>
  <si>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</si>
  <si>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</si>
  <si>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</si>
  <si>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</si>
  <si>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</si>
  <si>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</si>
  <si>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</si>
  <si>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</si>
  <si>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</si>
  <si>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</si>
  <si>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</si>
  <si>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</si>
  <si>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</si>
  <si>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</si>
  <si>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</si>
  <si>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</si>
  <si>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</si>
  <si>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</si>
  <si>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</si>
  <si>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</si>
  <si>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</si>
  <si>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O_PK1000.02.02</t>
  </si>
  <si>
    <t>Год 2027</t>
  </si>
  <si>
    <t>Год 2028</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</si>
  <si>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</si>
  <si>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объем заключенного договора №KP02.1000.2024.320/РЦ-Дог08-3360-24 от 24.10.2024 АО "Росети Цифра"  в ценах 2022 года с НДС, млн. руб.</t>
  </si>
  <si>
    <t>И</t>
  </si>
  <si>
    <t>Год 2029</t>
  </si>
  <si>
    <t>договор №KP02.1000.2024.320/РЦ-Дог08-3360-24 от 24.10.2024</t>
  </si>
  <si>
    <t>01.12.2024-25.12.2027</t>
  </si>
  <si>
    <t>ИА АО "Россети Тюмень"</t>
  </si>
  <si>
    <t>ИТ-закупки</t>
  </si>
  <si>
    <t>Поставка печатно-копировального множительного оборудования по единичным расценкам для нужд АО "Россети Тюмень"</t>
  </si>
  <si>
    <t>Предварительный расчет стоимости работ</t>
  </si>
  <si>
    <t>ВЗ</t>
  </si>
  <si>
    <t>ЗОУ</t>
  </si>
  <si>
    <t>АО "РОССЕТИ ЦИФРА"</t>
  </si>
  <si>
    <t>www.roseltorg.ru</t>
  </si>
  <si>
    <t>14.09.2024</t>
  </si>
  <si>
    <t>03.09.2024</t>
  </si>
  <si>
    <t>23.09.2024</t>
  </si>
  <si>
    <t>04.10.2024</t>
  </si>
  <si>
    <t>30.10.2024</t>
  </si>
  <si>
    <t>24.10.2024</t>
  </si>
  <si>
    <t>01.10.2024</t>
  </si>
  <si>
    <t>15.12.2026</t>
  </si>
  <si>
    <t>Инвестиционный проект включён в проект ИПР на 2024 – 2028 годы, опубликованный на сайте Минэнерго РФ 21.05.2024г.</t>
  </si>
  <si>
    <t>ООО "Комплайт"</t>
  </si>
  <si>
    <t>Оборудование</t>
  </si>
  <si>
    <t>объем заключенного договора KP02.1000.2024.632_РЦ-Дог08-0490-25 от 26.02.2025 АО "Росети Цифра"  в ценах 2022 года с НДС, млн. руб.</t>
  </si>
  <si>
    <t>объем заключенного договора KP02.1000.2024.657 от 06.03.2025 ООО "Машторг"  в ценах 2022 года с НДС, млн. руб.</t>
  </si>
  <si>
    <t>АО "Россети Цифра", ООО "Машторг"</t>
  </si>
  <si>
    <t>Год раскрытия информации: 2026 год</t>
  </si>
  <si>
    <t>1. Монохромное лазерное МФУ Катюша M247 (Принтер / Копир / Сканер / Факс) - 53 шт
2. МФУ Sindoh D332e -11 шт;
3. МФУ Катюша M348 (ptm348) Монохромное лазерное МФУ Катюша M348 (Принтер / Копир / Сканер / Факс) - 22 шт;
4. МФУ А4 Fplus MC241adfw, цветная печать, в комплекте: внешний считыватель N5-702 и расширенная гарантия сроком на 3 года - 23 шт
5. Плоттер Canon TX4200 - 1 шт;
6. Струйный плоттер Canon imagePROGRAF TM-350 - 5 шт.</t>
  </si>
  <si>
    <t>1. 0,135 млн.руб/шт.
2. 0,820 млн.руб/шт.
3. 0,580 млн.руб/шт.
4. 0,120 млн.руб/шт.
5. 0,693 млн.руб/шт.
6. 0,304 млн.руб/шт.</t>
  </si>
  <si>
    <t>Год 2030</t>
  </si>
  <si>
    <t>250 шт</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</si>
  <si>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</si>
  <si>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Факт 2025 года </t>
  </si>
  <si>
    <t>12.2025</t>
  </si>
  <si>
    <t>2025.0053</t>
  </si>
  <si>
    <t>Поставка многофункциональных устройств для нужд АО "Россети Тюмень"</t>
  </si>
  <si>
    <t>ЗК</t>
  </si>
  <si>
    <t>ООО "Машторг"</t>
  </si>
  <si>
    <t>32514455521</t>
  </si>
  <si>
    <t>16.01.2025</t>
  </si>
  <si>
    <t>29.01.2025</t>
  </si>
  <si>
    <t>06.02.2025</t>
  </si>
  <si>
    <t>18.02.2025</t>
  </si>
  <si>
    <t>14.02.2025</t>
  </si>
  <si>
    <t>06.03.2025</t>
  </si>
  <si>
    <t>28.02.2025</t>
  </si>
  <si>
    <t>14.03.2025</t>
  </si>
  <si>
    <t>Договор заключен в течение 16 календарных дней с момента публикации протокола по подведению итогов в ЕИС, что не противоречит федеральному закону от 18.07.2011 № 223-ФЗ "О закупках товаров, работ, услуг отдельными видами юридических лиц".</t>
  </si>
  <si>
    <t>ИП включён в Инвестиционную программу, утверждённую приказом МЭ РФ от 24.12.24 № 45@</t>
  </si>
  <si>
    <t>ООО "АДМИК"</t>
  </si>
  <si>
    <t>ООО "ТЕХТАУМ"</t>
  </si>
  <si>
    <t>2024.1362</t>
  </si>
  <si>
    <t>Предоставление неисключительных прав на программное обеспечение управления печатью и поставку устройств печати для нужд АО "Россети Тюмень"</t>
  </si>
  <si>
    <t>ЗОУ ЕП</t>
  </si>
  <si>
    <t>32414372728</t>
  </si>
  <si>
    <t>20.12.2024</t>
  </si>
  <si>
    <t>24.12.2024</t>
  </si>
  <si>
    <t>23.01.2025</t>
  </si>
  <si>
    <t>п.7.5.3.</t>
  </si>
  <si>
    <t>Закупочная комиссия</t>
  </si>
  <si>
    <t>32414372728/2024.1362-2</t>
  </si>
  <si>
    <t>13.02.2025</t>
  </si>
  <si>
    <t>26.02.2025</t>
  </si>
  <si>
    <t>01.04.2025</t>
  </si>
  <si>
    <t>14.04.2025</t>
  </si>
  <si>
    <t>НДС по закупке смешанный 13,6799238 %. Проведены преддоговорные переговоры о снижении цены договора с 46.448.521,00 руб. с НДС до 46.447.931,00 руб. с НДС. Инвестиционный проект включён в утверждённую ИПР (приказ МЭ РФ от 24.12.24 № 45@). Закупка проведена по нескольким объектам ИПР, по результатам которой заключен договор на 46.447.931,00 руб. с НДС. Объем договора на данный объект составляет 33.536.484,00 руб. с НДС.</t>
  </si>
  <si>
    <t>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  Акт технического осмотра оборудования ЭК от 25.10.2023;• 
•  Акт технического осмотра оборудования НоЭС от 25.10.2023.</t>
  </si>
  <si>
    <t>Покупка оборудования не требующего монтажа (Принтеры, МФУ: 250 шт.)</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</si>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</sst>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2" applyFont="1" applyFill="1" applyBorder="1" applyAlignment="1"/>
    <xf numFmtId="9" fontId="11" fillId="0" borderId="1" xfId="2" applyNumberFormat="1" applyFont="1" applyFill="1" applyBorder="1" applyAlignment="1">
      <alignment horizontal="center" vertical="center"/>
    </xf>
    <xf numFmtId="0" fontId="11" fillId="0" borderId="1" xfId="1" applyFont="1" applyBorder="1" applyAlignment="1">
      <alignment vertical="center" wrapText="1"/>
    </xf>
    <xf numFmtId="49" fontId="71"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64"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7"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640</v>
      </c>
      <c r="B5" s="268"/>
      <c r="C5" s="268"/>
      <c r="D5" s="191"/>
      <c r="E5" s="191"/>
      <c r="F5" s="191"/>
      <c r="G5" s="191"/>
      <c r="H5" s="191"/>
      <c r="I5" s="191"/>
      <c r="J5" s="191"/>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549</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554</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609</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550</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681</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555</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531</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598</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20,9110683129935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20.911068312993514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17.140219928683209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8" t="str">
        <f>'1. паспорт местоположение'!A7</f>
        <v xml:space="preserve">Паспорт инвестиционного проекта </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563</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f>
        <v>O_PK1000.02.02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550</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f>
        <v>Покупка оборудования не требующего монтажа (Принтеры, МФУ: 250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555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399</v>
      </c>
      <c r="D19" s="279" t="s">
        <v>398</v>
      </c>
      <c r="E19" s="279" t="s">
        <v>107</v>
      </c>
      <c r="F19" s="279" t="s">
        <v>106</v>
      </c>
      <c r="G19" s="279" t="s">
        <v>394</v>
      </c>
      <c r="H19" s="279" t="s">
        <v>105</v>
      </c>
      <c r="I19" s="279" t="s">
        <v>104</v>
      </c>
      <c r="J19" s="279" t="s">
        <v>103</v>
      </c>
      <c r="K19" s="279" t="s">
        <v>102</v>
      </c>
      <c r="L19" s="279" t="s">
        <v>101</v>
      </c>
      <c r="M19" s="279" t="s">
        <v>100</v>
      </c>
      <c r="N19" s="279" t="s">
        <v>99</v>
      </c>
      <c r="O19" s="279" t="s">
        <v>98</v>
      </c>
      <c r="P19" s="279" t="s">
        <v>97</v>
      </c>
      <c r="Q19" s="279" t="s">
        <v>397</v>
      </c>
      <c r="R19" s="279"/>
      <c r="S19" s="282" t="s">
        <v>497</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8" t="s">
        <v>395</v>
      </c>
      <c r="R20" s="39" t="s">
        <v>396</v>
      </c>
      <c r="S20" s="282"/>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563</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f>
        <v>O_PK1000.02.02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550</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f>
        <v>Покупка оборудования не требующего монтажа (Принтеры, МФУ: 250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555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510</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539</v>
      </c>
      <c r="F21" s="291"/>
      <c r="G21" s="290" t="s">
        <v>278</v>
      </c>
      <c r="H21" s="291"/>
      <c r="I21" s="290" t="s">
        <v>129</v>
      </c>
      <c r="J21" s="291"/>
      <c r="K21" s="294" t="s">
        <v>128</v>
      </c>
      <c r="L21" s="290" t="s">
        <v>127</v>
      </c>
      <c r="M21" s="291"/>
      <c r="N21" s="290" t="s">
        <v>535</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94" t="s">
        <v>123</v>
      </c>
      <c r="R22" s="94" t="s">
        <v>509</v>
      </c>
      <c r="S22" s="94" t="s">
        <v>122</v>
      </c>
      <c r="T22" s="94" t="s">
        <v>121</v>
      </c>
    </row>
    <row r="23" spans="1:113" ht="51.75" customHeight="1" x14ac:dyDescent="0.25">
      <c r="A23" s="289"/>
      <c r="B23" s="189" t="s">
        <v>119</v>
      </c>
      <c r="C23" s="189" t="s">
        <v>120</v>
      </c>
      <c r="D23" s="295"/>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6" t="s">
        <v>545</v>
      </c>
      <c r="C29" s="296"/>
      <c r="D29" s="296"/>
      <c r="E29" s="296"/>
      <c r="F29" s="296"/>
      <c r="G29" s="296"/>
      <c r="H29" s="296"/>
      <c r="I29" s="296"/>
      <c r="J29" s="296"/>
      <c r="K29" s="296"/>
      <c r="L29" s="296"/>
      <c r="M29" s="296"/>
      <c r="N29" s="296"/>
      <c r="O29" s="296"/>
      <c r="P29" s="296"/>
      <c r="Q29" s="296"/>
      <c r="R29" s="29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9" t="s">
        <v>563</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O_PK1000.02.02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69" t="s">
        <v>550</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f>
        <v>Покупка оборудования не требующего монтажа (Принтеры, МФУ: 250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9" t="s">
        <v>555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8" t="s">
        <v>5</v>
      </c>
      <c r="B21" s="300" t="s">
        <v>519</v>
      </c>
      <c r="C21" s="301"/>
      <c r="D21" s="300" t="s">
        <v>521</v>
      </c>
      <c r="E21" s="301"/>
      <c r="F21" s="283" t="s">
        <v>102</v>
      </c>
      <c r="G21" s="285"/>
      <c r="H21" s="285"/>
      <c r="I21" s="284"/>
      <c r="J21" s="298" t="s">
        <v>522</v>
      </c>
      <c r="K21" s="300" t="s">
        <v>523</v>
      </c>
      <c r="L21" s="301"/>
      <c r="M21" s="300" t="s">
        <v>524</v>
      </c>
      <c r="N21" s="301"/>
      <c r="O21" s="300" t="s">
        <v>511</v>
      </c>
      <c r="P21" s="301"/>
      <c r="Q21" s="300" t="s">
        <v>135</v>
      </c>
      <c r="R21" s="301"/>
      <c r="S21" s="298" t="s">
        <v>134</v>
      </c>
      <c r="T21" s="298" t="s">
        <v>525</v>
      </c>
      <c r="U21" s="298" t="s">
        <v>520</v>
      </c>
      <c r="V21" s="300" t="s">
        <v>133</v>
      </c>
      <c r="W21" s="301"/>
      <c r="X21" s="283" t="s">
        <v>125</v>
      </c>
      <c r="Y21" s="285"/>
      <c r="Z21" s="283" t="s">
        <v>124</v>
      </c>
      <c r="AA21" s="285"/>
    </row>
    <row r="22" spans="1:27" ht="216" customHeight="1" x14ac:dyDescent="0.25">
      <c r="A22" s="304"/>
      <c r="B22" s="302"/>
      <c r="C22" s="303"/>
      <c r="D22" s="302"/>
      <c r="E22" s="303"/>
      <c r="F22" s="283" t="s">
        <v>132</v>
      </c>
      <c r="G22" s="284"/>
      <c r="H22" s="283" t="s">
        <v>131</v>
      </c>
      <c r="I22" s="284"/>
      <c r="J22" s="299"/>
      <c r="K22" s="302"/>
      <c r="L22" s="303"/>
      <c r="M22" s="302"/>
      <c r="N22" s="303"/>
      <c r="O22" s="302"/>
      <c r="P22" s="303"/>
      <c r="Q22" s="302"/>
      <c r="R22" s="303"/>
      <c r="S22" s="299"/>
      <c r="T22" s="299"/>
      <c r="U22" s="299"/>
      <c r="V22" s="302"/>
      <c r="W22" s="303"/>
      <c r="X22" s="94" t="s">
        <v>123</v>
      </c>
      <c r="Y22" s="94" t="s">
        <v>509</v>
      </c>
      <c r="Z22" s="94" t="s">
        <v>122</v>
      </c>
      <c r="AA22" s="94" t="s">
        <v>121</v>
      </c>
    </row>
    <row r="23" spans="1:27" ht="60" customHeight="1" x14ac:dyDescent="0.25">
      <c r="A23" s="299"/>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f>
        <v>Год раскрытия информации: 2026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f>
        <v>O_PK1000.02.02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5" t="str">
        <f>'1. паспорт местоположение'!A15</f>
        <v>Покупка оборудования не требующего монтажа (Принтеры, МФУ: 250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612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5" t="s">
        <v>645</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537</v>
      </c>
      <c r="C24" s="232" t="s">
        <v>641</v>
      </c>
      <c r="D24" s="23"/>
      <c r="E24" s="23"/>
      <c r="F24" s="23"/>
      <c r="G24" s="23"/>
      <c r="H24" s="23"/>
      <c r="I24" s="23"/>
      <c r="J24" s="23"/>
      <c r="K24" s="23"/>
      <c r="L24" s="23"/>
      <c r="M24" s="23"/>
      <c r="N24" s="23"/>
      <c r="O24" s="23"/>
      <c r="P24" s="23"/>
      <c r="Q24" s="23"/>
      <c r="R24" s="23"/>
      <c r="S24" s="23"/>
      <c r="T24" s="23"/>
      <c r="U24" s="23"/>
    </row>
    <row r="25" spans="1:21" ht="94.5" x14ac:dyDescent="0.25">
      <c r="A25" s="24" t="s">
        <v>61</v>
      </c>
      <c r="B25" s="26" t="s">
        <v>538</v>
      </c>
      <c r="C25" s="233"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126" x14ac:dyDescent="0.25">
      <c r="A27" s="24" t="s">
        <v>58</v>
      </c>
      <c r="B27" s="26" t="s">
        <v>518</v>
      </c>
      <c r="C27" s="255" t="s">
        <v>680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85"/>
      <c r="AB8" s="18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5" t="str">
        <f>'1. паспорт местоположение'!A12:C12</f>
        <v>O_PK1000.02.02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5"/>
      <c r="AB11" s="18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(Принтеры, МФУ: 250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5"/>
      <c r="AB14" s="18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5"/>
      <c r="AB16" s="19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5"/>
      <c r="AB17" s="19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5"/>
      <c r="AB18" s="19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O_PK1000.02.02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(Принтеры, МФУ: 250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513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4" t="s">
        <v>86</v>
      </c>
      <c r="F19" s="315"/>
      <c r="G19" s="315"/>
      <c r="H19" s="315"/>
      <c r="I19" s="316"/>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O_PK1000.02.02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2" t="str">
        <f>'1. паспорт местоположение'!A15:C15</f>
        <v>Покупка оборудования не требующего монтажа (Принтеры, МФУ: 250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4" t="s">
        <v>364</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0"/>
      <c r="AN24" s="110"/>
      <c r="AO24" s="138"/>
      <c r="AP24" s="138"/>
      <c r="AQ24" s="138"/>
      <c r="AR24" s="138"/>
      <c r="AS24" s="116"/>
    </row>
    <row r="25" spans="1:45" ht="12.75" customHeight="1" x14ac:dyDescent="0.25">
      <c r="A25" s="325" t="s">
        <v>363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1"/>
      <c r="AN25" s="328" t="s">
        <v>362</v>
      </c>
      <c r="AO25" s="328"/>
      <c r="AP25" s="328"/>
      <c r="AQ25" s="323"/>
      <c r="AR25" s="323"/>
      <c r="AS25" s="116"/>
    </row>
    <row r="26" spans="1:45" ht="17.25" customHeight="1" x14ac:dyDescent="0.25">
      <c r="A26" s="335" t="s">
        <v>361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1"/>
      <c r="AN26" s="317" t="s">
        <v>360</v>
      </c>
      <c r="AO26" s="318"/>
      <c r="AP26" s="319"/>
      <c r="AQ26" s="320"/>
      <c r="AR26" s="321"/>
      <c r="AS26" s="116"/>
    </row>
    <row r="27" spans="1:45" ht="17.25" customHeight="1" x14ac:dyDescent="0.25">
      <c r="A27" s="335" t="s">
        <v>359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1"/>
      <c r="AN27" s="317" t="s">
        <v>358</v>
      </c>
      <c r="AO27" s="318"/>
      <c r="AP27" s="319"/>
      <c r="AQ27" s="320"/>
      <c r="AR27" s="321"/>
      <c r="AS27" s="116"/>
    </row>
    <row r="28" spans="1:45" ht="27.75" customHeight="1" thickBot="1" x14ac:dyDescent="0.3">
      <c r="A28" s="338" t="s">
        <v>357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1"/>
      <c r="AN28" s="342" t="s">
        <v>356</v>
      </c>
      <c r="AO28" s="343"/>
      <c r="AP28" s="344"/>
      <c r="AQ28" s="320"/>
      <c r="AR28" s="321"/>
      <c r="AS28" s="116"/>
    </row>
    <row r="29" spans="1:45" ht="17.25" customHeight="1" x14ac:dyDescent="0.25">
      <c r="A29" s="329" t="s">
        <v>355</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1"/>
      <c r="AN29" s="332"/>
      <c r="AO29" s="333"/>
      <c r="AP29" s="333"/>
      <c r="AQ29" s="320"/>
      <c r="AR29" s="334"/>
      <c r="AS29" s="116"/>
    </row>
    <row r="30" spans="1:45" ht="17.25" customHeight="1" x14ac:dyDescent="0.25">
      <c r="A30" s="335" t="s">
        <v>354</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1"/>
      <c r="AS30" s="116"/>
    </row>
    <row r="31" spans="1:45" ht="17.25" customHeight="1" x14ac:dyDescent="0.25">
      <c r="A31" s="335" t="s">
        <v>353</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1"/>
      <c r="AN31" s="111"/>
      <c r="AO31" s="137"/>
      <c r="AP31" s="137"/>
      <c r="AQ31" s="137"/>
      <c r="AR31" s="137"/>
      <c r="AS31" s="116"/>
    </row>
    <row r="32" spans="1:45" ht="17.25" customHeight="1" x14ac:dyDescent="0.25">
      <c r="A32" s="335" t="s">
        <v>328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1"/>
      <c r="AN32" s="111"/>
      <c r="AO32" s="111"/>
      <c r="AP32" s="111"/>
      <c r="AQ32" s="111"/>
      <c r="AR32" s="111"/>
      <c r="AS32" s="116"/>
    </row>
    <row r="33" spans="1:45" ht="17.25" customHeight="1" x14ac:dyDescent="0.25">
      <c r="A33" s="335" t="s">
        <v>352</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1"/>
      <c r="AN33" s="111"/>
      <c r="AO33" s="111"/>
      <c r="AP33" s="111"/>
      <c r="AQ33" s="111"/>
      <c r="AR33" s="111"/>
      <c r="AS33" s="116"/>
    </row>
    <row r="34" spans="1:45" ht="17.25" customHeight="1" x14ac:dyDescent="0.25">
      <c r="A34" s="335" t="s">
        <v>351</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1"/>
      <c r="AN34" s="111"/>
      <c r="AO34" s="111"/>
      <c r="AP34" s="111"/>
      <c r="AQ34" s="111"/>
      <c r="AR34" s="111"/>
      <c r="AS34" s="11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1"/>
      <c r="AN35" s="111"/>
      <c r="AO35" s="111"/>
      <c r="AP35" s="111"/>
      <c r="AQ35" s="111"/>
      <c r="AR35" s="111"/>
      <c r="AS35" s="116"/>
    </row>
    <row r="36" spans="1:45" ht="17.25" customHeight="1" thickBot="1" x14ac:dyDescent="0.3">
      <c r="A36" s="346" t="s">
        <v>316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1"/>
      <c r="AN36" s="111"/>
      <c r="AO36" s="111"/>
      <c r="AP36" s="111"/>
      <c r="AQ36" s="111"/>
      <c r="AR36" s="111"/>
      <c r="AS36" s="11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1"/>
      <c r="AN37" s="111"/>
      <c r="AO37" s="111"/>
      <c r="AP37" s="111"/>
      <c r="AQ37" s="111"/>
      <c r="AR37" s="111"/>
      <c r="AS37" s="116"/>
    </row>
    <row r="38" spans="1:45" ht="17.25" customHeight="1" x14ac:dyDescent="0.25">
      <c r="A38" s="335" t="s">
        <v>350</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1"/>
      <c r="AN38" s="111"/>
      <c r="AO38" s="111"/>
      <c r="AP38" s="111"/>
      <c r="AQ38" s="111"/>
      <c r="AR38" s="111"/>
      <c r="AS38" s="116"/>
    </row>
    <row r="39" spans="1:45" ht="17.25" customHeight="1" thickBot="1" x14ac:dyDescent="0.3">
      <c r="A39" s="346" t="s">
        <v>349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1"/>
      <c r="AN39" s="111"/>
      <c r="AO39" s="111"/>
      <c r="AP39" s="111"/>
      <c r="AQ39" s="111"/>
      <c r="AR39" s="111"/>
      <c r="AS39" s="116"/>
    </row>
    <row r="40" spans="1:45" ht="17.25" customHeight="1" x14ac:dyDescent="0.25">
      <c r="A40" s="325" t="s">
        <v>348</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1"/>
      <c r="AN40" s="111"/>
      <c r="AO40" s="111"/>
      <c r="AP40" s="111"/>
      <c r="AQ40" s="111"/>
      <c r="AR40" s="111"/>
      <c r="AS40" s="116"/>
    </row>
    <row r="41" spans="1:45" ht="17.25" customHeight="1" x14ac:dyDescent="0.25">
      <c r="A41" s="335" t="s">
        <v>347</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1"/>
      <c r="AN41" s="111"/>
      <c r="AO41" s="111"/>
      <c r="AP41" s="111"/>
      <c r="AQ41" s="111"/>
      <c r="AR41" s="111"/>
      <c r="AS41" s="116"/>
    </row>
    <row r="42" spans="1:45" ht="17.25" customHeight="1" x14ac:dyDescent="0.25">
      <c r="A42" s="335" t="s">
        <v>346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1"/>
      <c r="AN42" s="111"/>
      <c r="AO42" s="111"/>
      <c r="AP42" s="111"/>
      <c r="AQ42" s="111"/>
      <c r="AR42" s="111"/>
      <c r="AS42" s="116"/>
    </row>
    <row r="43" spans="1:45" ht="17.25" customHeight="1" x14ac:dyDescent="0.25">
      <c r="A43" s="335" t="s">
        <v>345</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1"/>
      <c r="AN43" s="111"/>
      <c r="AO43" s="111"/>
      <c r="AP43" s="111"/>
      <c r="AQ43" s="111"/>
      <c r="AR43" s="111"/>
      <c r="AS43" s="116"/>
    </row>
    <row r="44" spans="1:45" ht="17.25" customHeight="1" x14ac:dyDescent="0.25">
      <c r="A44" s="335" t="s">
        <v>344</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1"/>
      <c r="AN44" s="111"/>
      <c r="AO44" s="111"/>
      <c r="AP44" s="111"/>
      <c r="AQ44" s="111"/>
      <c r="AR44" s="111"/>
      <c r="AS44" s="116"/>
    </row>
    <row r="45" spans="1:45" ht="17.25" customHeight="1" x14ac:dyDescent="0.25">
      <c r="A45" s="335" t="s">
        <v>343</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1"/>
      <c r="AN45" s="111"/>
      <c r="AO45" s="111"/>
      <c r="AP45" s="111"/>
      <c r="AQ45" s="111"/>
      <c r="AR45" s="111"/>
      <c r="AS45" s="116"/>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1"/>
      <c r="AN46" s="111"/>
      <c r="AO46" s="111"/>
      <c r="AP46" s="111"/>
      <c r="AQ46" s="111"/>
      <c r="AR46" s="111"/>
      <c r="AS46" s="116"/>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322</v>
      </c>
      <c r="AN47" s="354"/>
      <c r="AO47" s="124" t="s">
        <v>321</v>
      </c>
      <c r="AP47" s="124" t="s">
        <v>320</v>
      </c>
      <c r="AQ47" s="116"/>
    </row>
    <row r="48" spans="1:45" ht="12" customHeight="1" x14ac:dyDescent="0.25">
      <c r="A48" s="335" t="s">
        <v>340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8"/>
      <c r="AP48" s="128"/>
      <c r="AQ48" s="116"/>
    </row>
    <row r="49" spans="1:43" ht="12" customHeight="1" x14ac:dyDescent="0.25">
      <c r="A49" s="335" t="s">
        <v>339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8"/>
      <c r="AP49" s="128"/>
      <c r="AQ49" s="116"/>
    </row>
    <row r="50" spans="1:43" ht="12" customHeight="1" thickBot="1" x14ac:dyDescent="0.3">
      <c r="A50" s="346" t="s">
        <v>338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5" t="s">
        <v>337</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322</v>
      </c>
      <c r="AN52" s="354"/>
      <c r="AO52" s="124" t="s">
        <v>321</v>
      </c>
      <c r="AP52" s="124" t="s">
        <v>320</v>
      </c>
      <c r="AQ52" s="116"/>
    </row>
    <row r="53" spans="1:43" ht="11.25" customHeight="1" x14ac:dyDescent="0.25">
      <c r="A53" s="357" t="s">
        <v>336</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2"/>
      <c r="AP53" s="132"/>
      <c r="AQ53" s="116"/>
    </row>
    <row r="54" spans="1:43" ht="12" customHeight="1" x14ac:dyDescent="0.25">
      <c r="A54" s="335" t="s">
        <v>335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8"/>
      <c r="AP54" s="128"/>
      <c r="AQ54" s="116"/>
    </row>
    <row r="55" spans="1:43" ht="12" customHeight="1" x14ac:dyDescent="0.25">
      <c r="A55" s="335" t="s">
        <v>334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8"/>
      <c r="AP55" s="128"/>
      <c r="AQ55" s="116"/>
    </row>
    <row r="56" spans="1:43" ht="12" customHeight="1" thickBot="1" x14ac:dyDescent="0.3">
      <c r="A56" s="346" t="s">
        <v>333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5" t="s">
        <v>332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322</v>
      </c>
      <c r="AN58" s="354"/>
      <c r="AO58" s="124" t="s">
        <v>321</v>
      </c>
      <c r="AP58" s="124" t="s">
        <v>320</v>
      </c>
      <c r="AQ58" s="116"/>
    </row>
    <row r="59" spans="1:43" ht="12.75" customHeight="1" x14ac:dyDescent="0.25">
      <c r="A59" s="359" t="s">
        <v>331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0"/>
      <c r="AP59" s="130"/>
      <c r="AQ59" s="122"/>
    </row>
    <row r="60" spans="1:43" ht="12" customHeight="1" x14ac:dyDescent="0.25">
      <c r="A60" s="335" t="s">
        <v>330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8"/>
      <c r="AP60" s="128"/>
      <c r="AQ60" s="116"/>
    </row>
    <row r="61" spans="1:43" ht="12" customHeight="1" x14ac:dyDescent="0.25">
      <c r="A61" s="335" t="s">
        <v>329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8"/>
      <c r="AP61" s="128"/>
      <c r="AQ61" s="116"/>
    </row>
    <row r="62" spans="1:43" ht="12" customHeight="1" x14ac:dyDescent="0.25">
      <c r="A62" s="335" t="s">
        <v>328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8"/>
      <c r="AP62" s="128"/>
      <c r="AQ62" s="11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8"/>
      <c r="AP63" s="128"/>
      <c r="AQ63" s="11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8"/>
      <c r="AP64" s="128"/>
      <c r="AQ64" s="116"/>
    </row>
    <row r="65" spans="1:43" ht="12" customHeight="1" x14ac:dyDescent="0.25">
      <c r="A65" s="335" t="s">
        <v>327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8"/>
      <c r="AP65" s="128"/>
      <c r="AQ65" s="116"/>
    </row>
    <row r="66" spans="1:43" ht="27.75" customHeight="1" x14ac:dyDescent="0.25">
      <c r="A66" s="362" t="s">
        <v>326</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9"/>
      <c r="AP66" s="129"/>
      <c r="AQ66" s="122"/>
    </row>
    <row r="67" spans="1:43" ht="11.25" customHeight="1" x14ac:dyDescent="0.25">
      <c r="A67" s="335" t="s">
        <v>318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8"/>
      <c r="AP67" s="128"/>
      <c r="AQ67" s="116"/>
    </row>
    <row r="68" spans="1:43" ht="25.5" customHeight="1" x14ac:dyDescent="0.25">
      <c r="A68" s="362" t="s">
        <v>319</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9"/>
      <c r="AP68" s="129"/>
      <c r="AQ68" s="122"/>
    </row>
    <row r="69" spans="1:43" ht="12" customHeight="1" x14ac:dyDescent="0.25">
      <c r="A69" s="335" t="s">
        <v>317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8"/>
      <c r="AP69" s="128"/>
      <c r="AQ69" s="116"/>
    </row>
    <row r="70" spans="1:43" ht="12.75" customHeight="1" x14ac:dyDescent="0.25">
      <c r="A70" s="366" t="s">
        <v>325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9"/>
      <c r="AP70" s="129"/>
      <c r="AQ70" s="122"/>
    </row>
    <row r="71" spans="1:43" ht="12" customHeight="1" x14ac:dyDescent="0.25">
      <c r="A71" s="335" t="s">
        <v>316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8"/>
      <c r="AP71" s="128"/>
      <c r="AQ71" s="116"/>
    </row>
    <row r="72" spans="1:43" ht="12.75" customHeight="1" thickBot="1" x14ac:dyDescent="0.3">
      <c r="A72" s="368" t="s">
        <v>324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5" t="s">
        <v>323</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322</v>
      </c>
      <c r="AN74" s="354"/>
      <c r="AO74" s="124" t="s">
        <v>321</v>
      </c>
      <c r="AP74" s="124" t="s">
        <v>320</v>
      </c>
      <c r="AQ74" s="116"/>
    </row>
    <row r="75" spans="1:43" ht="25.5" customHeight="1" x14ac:dyDescent="0.25">
      <c r="A75" s="362" t="s">
        <v>319</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0"/>
      <c r="AP75" s="120"/>
      <c r="AQ75" s="122"/>
    </row>
    <row r="76" spans="1:43" ht="12" customHeight="1" x14ac:dyDescent="0.25">
      <c r="A76" s="335" t="s">
        <v>318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3"/>
      <c r="AP76" s="123"/>
      <c r="AQ76" s="116"/>
    </row>
    <row r="77" spans="1:43" ht="12" customHeight="1" x14ac:dyDescent="0.25">
      <c r="A77" s="335" t="s">
        <v>317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3"/>
      <c r="AP77" s="123"/>
      <c r="AQ77" s="116"/>
    </row>
    <row r="78" spans="1:43" ht="12" customHeight="1" x14ac:dyDescent="0.25">
      <c r="A78" s="335" t="s">
        <v>316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3"/>
      <c r="AP78" s="123"/>
      <c r="AQ78" s="116"/>
    </row>
    <row r="79" spans="1:43" ht="12" customHeight="1" x14ac:dyDescent="0.25">
      <c r="A79" s="335" t="s">
        <v>315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3"/>
      <c r="AP79" s="123"/>
      <c r="AQ79" s="116"/>
    </row>
    <row r="80" spans="1:43" ht="12" customHeight="1" x14ac:dyDescent="0.25">
      <c r="A80" s="335" t="s">
        <v>314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3"/>
      <c r="AP80" s="123"/>
      <c r="AQ80" s="116"/>
    </row>
    <row r="81" spans="1:45" ht="12.75" customHeight="1" x14ac:dyDescent="0.25">
      <c r="A81" s="335" t="s">
        <v>313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3"/>
      <c r="AP81" s="123"/>
      <c r="AQ81" s="116"/>
    </row>
    <row r="82" spans="1:45" ht="12.75" customHeight="1" x14ac:dyDescent="0.25">
      <c r="A82" s="335" t="s">
        <v>312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3"/>
      <c r="AP82" s="123"/>
      <c r="AQ82" s="116"/>
    </row>
    <row r="83" spans="1:45" ht="12" customHeight="1" x14ac:dyDescent="0.25">
      <c r="A83" s="366" t="s">
        <v>311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0"/>
      <c r="AP83" s="120"/>
      <c r="AQ83" s="122"/>
    </row>
    <row r="84" spans="1:45" ht="12" customHeight="1" x14ac:dyDescent="0.25">
      <c r="A84" s="366" t="s">
        <v>310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0"/>
      <c r="AP84" s="120"/>
      <c r="AQ84" s="122"/>
    </row>
    <row r="85" spans="1:45" ht="12" customHeight="1" x14ac:dyDescent="0.25">
      <c r="A85" s="335" t="s">
        <v>309</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3"/>
      <c r="AP85" s="123"/>
      <c r="AQ85" s="110"/>
    </row>
    <row r="86" spans="1:45" ht="27.75" customHeight="1" x14ac:dyDescent="0.25">
      <c r="A86" s="362" t="s">
        <v>308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0"/>
      <c r="AP86" s="120"/>
      <c r="AQ86" s="122"/>
    </row>
    <row r="87" spans="1:45" x14ac:dyDescent="0.25">
      <c r="A87" s="362" t="s">
        <v>307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0"/>
      <c r="AP87" s="120"/>
      <c r="AQ87" s="122"/>
    </row>
    <row r="88" spans="1:45" ht="14.25" customHeight="1" x14ac:dyDescent="0.25">
      <c r="A88" s="378" t="s">
        <v>306</v>
      </c>
      <c r="B88" s="379"/>
      <c r="C88" s="379"/>
      <c r="D88" s="38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1"/>
      <c r="AL88" s="382"/>
      <c r="AM88" s="383"/>
      <c r="AN88" s="384"/>
      <c r="AO88" s="120"/>
      <c r="AP88" s="120"/>
      <c r="AQ88" s="122"/>
    </row>
    <row r="89" spans="1:45" x14ac:dyDescent="0.25">
      <c r="A89" s="378" t="s">
        <v>305</v>
      </c>
      <c r="B89" s="379"/>
      <c r="C89" s="379"/>
      <c r="D89" s="38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1"/>
      <c r="AL89" s="382"/>
      <c r="AM89" s="383"/>
      <c r="AN89" s="384"/>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4"/>
      <c r="AL90" s="375"/>
      <c r="AM90" s="376"/>
      <c r="AN90" s="37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I36" sqref="I36"/>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O_PK1000.02.02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Покупка оборудования не требующего монтажа (Принтеры, МФУ: 250 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5" t="s">
        <v>515</v>
      </c>
      <c r="B19" s="385"/>
      <c r="C19" s="385"/>
      <c r="D19" s="385"/>
      <c r="E19" s="385"/>
      <c r="F19" s="385"/>
      <c r="G19" s="385"/>
      <c r="H19" s="385"/>
      <c r="I19" s="385"/>
      <c r="J19" s="385"/>
      <c r="K19" s="385"/>
      <c r="L19" s="385"/>
    </row>
    <row r="20" spans="1:12" x14ac:dyDescent="0.25">
      <c r="A20" s="63"/>
      <c r="B20" s="63"/>
      <c r="C20" s="80"/>
      <c r="D20" s="80"/>
      <c r="E20" s="80"/>
      <c r="F20" s="80"/>
      <c r="G20" s="218"/>
      <c r="H20" s="218"/>
      <c r="I20" s="253"/>
      <c r="J20" s="253"/>
      <c r="K20" s="80"/>
      <c r="L20" s="80"/>
    </row>
    <row r="21" spans="1:12" ht="28.5" customHeight="1" x14ac:dyDescent="0.25">
      <c r="A21" s="386" t="s">
        <v>227</v>
      </c>
      <c r="B21" s="386" t="s">
        <v>226</v>
      </c>
      <c r="C21" s="392" t="s">
        <v>447</v>
      </c>
      <c r="D21" s="392"/>
      <c r="E21" s="392"/>
      <c r="F21" s="392"/>
      <c r="G21" s="392"/>
      <c r="H21" s="392"/>
      <c r="I21" s="387" t="s">
        <v>225</v>
      </c>
      <c r="J21" s="389" t="s">
        <v>449</v>
      </c>
      <c r="K21" s="386" t="s">
        <v>224</v>
      </c>
      <c r="L21" s="388" t="s">
        <v>448</v>
      </c>
    </row>
    <row r="22" spans="1:12" ht="58.5" customHeight="1" x14ac:dyDescent="0.25">
      <c r="A22" s="386"/>
      <c r="B22" s="386"/>
      <c r="C22" s="393" t="s">
        <v>2</v>
      </c>
      <c r="D22" s="393"/>
      <c r="E22" s="171"/>
      <c r="F22" s="172"/>
      <c r="G22" s="394" t="s">
        <v>607</v>
      </c>
      <c r="H22" s="395"/>
      <c r="I22" s="387"/>
      <c r="J22" s="390"/>
      <c r="K22" s="386"/>
      <c r="L22" s="388"/>
    </row>
    <row r="23" spans="1:12" ht="47.25" x14ac:dyDescent="0.25">
      <c r="A23" s="386"/>
      <c r="B23" s="386"/>
      <c r="C23" s="79" t="s">
        <v>223</v>
      </c>
      <c r="D23" s="79" t="s">
        <v>222</v>
      </c>
      <c r="E23" s="79" t="s">
        <v>223</v>
      </c>
      <c r="F23" s="79" t="s">
        <v>222</v>
      </c>
      <c r="G23" s="79" t="s">
        <v>223</v>
      </c>
      <c r="H23" s="79" t="s">
        <v>222</v>
      </c>
      <c r="I23" s="387"/>
      <c r="J23" s="391"/>
      <c r="K23" s="386"/>
      <c r="L23" s="388"/>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46691</v>
      </c>
      <c r="E40" s="69"/>
      <c r="F40" s="69"/>
      <c r="G40" s="219">
        <v>45444</v>
      </c>
      <c r="H40" s="219">
        <v>46691</v>
      </c>
      <c r="I40" s="254">
        <v>0.65</v>
      </c>
      <c r="J40" s="254">
        <v>1</v>
      </c>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46746</v>
      </c>
      <c r="E53" s="69"/>
      <c r="F53" s="69"/>
      <c r="G53" s="219">
        <v>45597</v>
      </c>
      <c r="H53" s="219">
        <v>46746</v>
      </c>
      <c r="I53" s="254">
        <v>0.65</v>
      </c>
      <c r="J53" s="254">
        <v>1</v>
      </c>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0" zoomScale="55" zoomScaleNormal="70" zoomScaleSheetLayoutView="55" workbookViewId="0">
      <selection activeCell="M24" sqref="M24"/>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9.28515625" style="62" customWidth="1"/>
    <col min="9" max="9" width="4.42578125" style="62" bestFit="1" customWidth="1"/>
    <col min="10" max="10" width="12.85546875" style="62" customWidth="1"/>
    <col min="11" max="11" width="4.42578125" style="62" bestFit="1" customWidth="1"/>
    <col min="12" max="12" width="8.85546875" style="62" customWidth="1"/>
    <col min="13" max="13" width="6.28515625" style="62" customWidth="1"/>
    <col min="14" max="27" width="9.140625" style="62"/>
    <col min="28" max="28" width="16.140625" style="62" customWidth="1"/>
    <col min="29" max="29" width="24.42578125" style="62" customWidth="1"/>
    <col min="30" max="16384" width="9.140625" style="62"/>
  </cols>
  <sheetData>
    <row r="1" spans="1:29" ht="18.75" x14ac:dyDescent="0.25">
      <c r="M1" s="201"/>
      <c r="AC1" s="40" t="s">
        <v>69</v>
      </c>
    </row>
    <row r="2" spans="1:29" ht="18.75" x14ac:dyDescent="0.3">
      <c r="M2" s="202"/>
      <c r="AC2" s="40" t="s">
        <v>10</v>
      </c>
    </row>
    <row r="3" spans="1:29" ht="18.75" x14ac:dyDescent="0.3">
      <c r="M3" s="202"/>
      <c r="AC3" s="40" t="s">
        <v>68</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E5" s="203"/>
      <c r="F5" s="61"/>
      <c r="H5" s="61"/>
      <c r="I5" s="61"/>
      <c r="J5" s="61"/>
      <c r="K5" s="61"/>
      <c r="M5" s="202"/>
    </row>
    <row r="6" spans="1:29" ht="18.75" customHeight="1"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4"/>
      <c r="B7" s="204"/>
      <c r="C7" s="204"/>
      <c r="D7" s="204"/>
      <c r="E7" s="204"/>
      <c r="F7" s="204"/>
      <c r="G7" s="204"/>
      <c r="H7" s="205"/>
      <c r="I7" s="205"/>
      <c r="J7" s="205"/>
      <c r="K7" s="205"/>
      <c r="L7" s="67"/>
      <c r="M7" s="67"/>
    </row>
    <row r="8" spans="1:29"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204"/>
      <c r="B10" s="204"/>
      <c r="C10" s="204"/>
      <c r="D10" s="204"/>
      <c r="E10" s="204"/>
      <c r="F10" s="204"/>
      <c r="G10" s="204"/>
      <c r="H10" s="205"/>
      <c r="I10" s="205"/>
      <c r="J10" s="205"/>
      <c r="K10" s="205"/>
      <c r="L10" s="67"/>
      <c r="M10" s="67"/>
    </row>
    <row r="11" spans="1:29" x14ac:dyDescent="0.25">
      <c r="A11" s="273" t="str">
        <f>'1. паспорт местоположение'!A12:C12</f>
        <v>O_PK1000.02.02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206"/>
      <c r="B13" s="206"/>
      <c r="C13" s="206"/>
      <c r="D13" s="206"/>
      <c r="E13" s="206"/>
      <c r="F13" s="206"/>
      <c r="G13" s="206"/>
      <c r="H13" s="207"/>
      <c r="I13" s="207"/>
      <c r="J13" s="207"/>
      <c r="K13" s="207"/>
      <c r="L13" s="66"/>
      <c r="M13" s="66"/>
    </row>
    <row r="14" spans="1:29" x14ac:dyDescent="0.25">
      <c r="A14" s="273" t="str">
        <f>'1. паспорт местоположение'!A15:C15</f>
        <v>Покупка оборудования не требующего монтажа (Принтеры, МФУ: 250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10"/>
      <c r="B16" s="410"/>
      <c r="C16" s="410"/>
      <c r="D16" s="410"/>
      <c r="E16" s="410"/>
      <c r="F16" s="410"/>
      <c r="G16" s="410"/>
      <c r="H16" s="410"/>
      <c r="I16" s="410"/>
      <c r="J16" s="410"/>
      <c r="K16" s="410"/>
      <c r="L16" s="207"/>
      <c r="M16" s="207"/>
    </row>
    <row r="17" spans="1:29" x14ac:dyDescent="0.25">
      <c r="B17" s="61"/>
      <c r="C17" s="61"/>
      <c r="D17" s="61"/>
      <c r="E17" s="61"/>
      <c r="F17" s="61"/>
    </row>
    <row r="18" spans="1:29" x14ac:dyDescent="0.25">
      <c r="A18" s="408" t="s">
        <v>516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29" s="209" customFormat="1" ht="21" customHeight="1" x14ac:dyDescent="0.25">
      <c r="A20" s="400" t="s">
        <v>193</v>
      </c>
      <c r="B20" s="400" t="s">
        <v>192</v>
      </c>
      <c r="C20" s="403" t="s">
        <v>191</v>
      </c>
      <c r="D20" s="403"/>
      <c r="E20" s="404" t="s">
        <v>190</v>
      </c>
      <c r="F20" s="404"/>
      <c r="G20" s="405" t="s">
        <v>646</v>
      </c>
      <c r="H20" s="396" t="s">
        <v>564</v>
      </c>
      <c r="I20" s="397"/>
      <c r="J20" s="397"/>
      <c r="K20" s="397"/>
      <c r="L20" s="396" t="s">
        <v>610</v>
      </c>
      <c r="M20" s="397"/>
      <c r="N20" s="397"/>
      <c r="O20" s="397"/>
      <c r="P20" s="396" t="s">
        <v>611</v>
      </c>
      <c r="Q20" s="397"/>
      <c r="R20" s="397"/>
      <c r="S20" s="397"/>
      <c r="T20" s="396" t="s">
        <v>615</v>
      </c>
      <c r="U20" s="397"/>
      <c r="V20" s="397"/>
      <c r="W20" s="397"/>
      <c r="X20" s="396" t="s">
        <v>643</v>
      </c>
      <c r="Y20" s="397"/>
      <c r="Z20" s="397"/>
      <c r="AA20" s="397"/>
      <c r="AB20" s="399" t="s">
        <v>189</v>
      </c>
      <c r="AC20" s="399"/>
    </row>
    <row r="21" spans="1:29" s="209" customFormat="1" ht="81.75" customHeight="1" x14ac:dyDescent="0.25">
      <c r="A21" s="401"/>
      <c r="B21" s="401"/>
      <c r="C21" s="403"/>
      <c r="D21" s="403"/>
      <c r="E21" s="404"/>
      <c r="F21" s="404"/>
      <c r="G21" s="406"/>
      <c r="H21" s="398" t="s">
        <v>2</v>
      </c>
      <c r="I21" s="398"/>
      <c r="J21" s="398" t="s">
        <v>608</v>
      </c>
      <c r="K21" s="398"/>
      <c r="L21" s="398" t="s">
        <v>2</v>
      </c>
      <c r="M21" s="398"/>
      <c r="N21" s="398" t="s">
        <v>608</v>
      </c>
      <c r="O21" s="398"/>
      <c r="P21" s="398" t="s">
        <v>2</v>
      </c>
      <c r="Q21" s="398"/>
      <c r="R21" s="398" t="s">
        <v>608</v>
      </c>
      <c r="S21" s="398"/>
      <c r="T21" s="398" t="s">
        <v>2</v>
      </c>
      <c r="U21" s="398"/>
      <c r="V21" s="398" t="s">
        <v>608</v>
      </c>
      <c r="W21" s="398"/>
      <c r="X21" s="398" t="s">
        <v>2</v>
      </c>
      <c r="Y21" s="398"/>
      <c r="Z21" s="398" t="s">
        <v>608</v>
      </c>
      <c r="AA21" s="398"/>
      <c r="AB21" s="399"/>
      <c r="AC21" s="399"/>
    </row>
    <row r="22" spans="1:29" s="209" customFormat="1" ht="89.25" customHeight="1" x14ac:dyDescent="0.25">
      <c r="A22" s="402"/>
      <c r="B22" s="402"/>
      <c r="C22" s="234" t="s">
        <v>2</v>
      </c>
      <c r="D22" s="234" t="s">
        <v>608</v>
      </c>
      <c r="E22" s="208" t="s">
        <v>682</v>
      </c>
      <c r="F22" s="208" t="s">
        <v>683</v>
      </c>
      <c r="G22" s="407"/>
      <c r="H22" s="236" t="s">
        <v>495</v>
      </c>
      <c r="I22" s="236" t="s">
        <v>496</v>
      </c>
      <c r="J22" s="236" t="s">
        <v>495</v>
      </c>
      <c r="K22" s="236" t="s">
        <v>496</v>
      </c>
      <c r="L22" s="236" t="s">
        <v>495</v>
      </c>
      <c r="M22" s="236" t="s">
        <v>496</v>
      </c>
      <c r="N22" s="236" t="s">
        <v>495</v>
      </c>
      <c r="O22" s="236" t="s">
        <v>496</v>
      </c>
      <c r="P22" s="236" t="s">
        <v>495</v>
      </c>
      <c r="Q22" s="236" t="s">
        <v>496</v>
      </c>
      <c r="R22" s="236" t="s">
        <v>495</v>
      </c>
      <c r="S22" s="236" t="s">
        <v>496</v>
      </c>
      <c r="T22" s="236" t="s">
        <v>495</v>
      </c>
      <c r="U22" s="236" t="s">
        <v>496</v>
      </c>
      <c r="V22" s="236" t="s">
        <v>495</v>
      </c>
      <c r="W22" s="236" t="s">
        <v>496</v>
      </c>
      <c r="X22" s="236" t="s">
        <v>495</v>
      </c>
      <c r="Y22" s="236" t="s">
        <v>496</v>
      </c>
      <c r="Z22" s="236" t="s">
        <v>495</v>
      </c>
      <c r="AA22" s="236" t="s">
        <v>496</v>
      </c>
      <c r="AB22" s="234" t="s">
        <v>188</v>
      </c>
      <c r="AC22" s="234" t="s">
        <v>608</v>
      </c>
    </row>
    <row r="23" spans="1:29" s="209" customFormat="1" ht="19.5" customHeight="1" x14ac:dyDescent="0.25">
      <c r="A23" s="235">
        <v>1</v>
      </c>
      <c r="B23" s="235">
        <v>2</v>
      </c>
      <c r="C23" s="235">
        <v>3</v>
      </c>
      <c r="D23" s="235">
        <v>4</v>
      </c>
      <c r="E23" s="235">
        <v>5</v>
      </c>
      <c r="F23" s="235">
        <v>6</v>
      </c>
      <c r="G23" s="235">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52">
        <v>24</v>
      </c>
      <c r="Y23" s="252">
        <v>25</v>
      </c>
      <c r="Z23" s="252">
        <v>26</v>
      </c>
      <c r="AA23" s="252">
        <v>27</v>
      </c>
      <c r="AB23" s="237">
        <v>28</v>
      </c>
      <c r="AC23" s="237">
        <v>29</v>
      </c>
    </row>
    <row r="24" spans="1:29" s="209" customFormat="1" ht="47.25" customHeight="1" x14ac:dyDescent="0.25">
      <c r="A24" s="210">
        <v>1</v>
      </c>
      <c r="B24" s="211" t="s">
        <v>187</v>
      </c>
      <c r="C24" s="246">
        <v>75.975839350055693</v>
      </c>
      <c r="D24" s="246">
        <v>75.825837180993503</v>
      </c>
      <c r="E24" s="246">
        <v>75.975839350055693</v>
      </c>
      <c r="F24" s="246">
        <v>15.044310562055699</v>
      </c>
      <c r="G24" s="246">
        <v>54.914768867999996</v>
      </c>
      <c r="H24" s="246">
        <v>3.4646999999999997</v>
      </c>
      <c r="I24" s="246"/>
      <c r="J24" s="246">
        <v>13.713274958199998</v>
      </c>
      <c r="K24" s="246"/>
      <c r="L24" s="246">
        <v>11.579610562055699</v>
      </c>
      <c r="M24" s="246"/>
      <c r="N24" s="246">
        <v>7.1977933547935162</v>
      </c>
      <c r="O24" s="246"/>
      <c r="P24" s="246">
        <v>0</v>
      </c>
      <c r="Q24" s="246"/>
      <c r="R24" s="246">
        <v>0</v>
      </c>
      <c r="S24" s="246"/>
      <c r="T24" s="246">
        <v>0</v>
      </c>
      <c r="U24" s="246"/>
      <c r="V24" s="246">
        <v>0</v>
      </c>
      <c r="W24" s="246"/>
      <c r="X24" s="246">
        <v>0</v>
      </c>
      <c r="Y24" s="246"/>
      <c r="Z24" s="246" t="s">
        <v>562</v>
      </c>
      <c r="AA24" s="246"/>
      <c r="AB24" s="246">
        <v>15.044310562055699</v>
      </c>
      <c r="AC24" s="246">
        <v>20.911068312993514</v>
      </c>
    </row>
    <row r="25" spans="1:29" s="209" customFormat="1" ht="24" customHeight="1" x14ac:dyDescent="0.25">
      <c r="A25" s="212" t="s">
        <v>186</v>
      </c>
      <c r="B25" s="213"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562</v>
      </c>
      <c r="AA25" s="246"/>
      <c r="AB25" s="246">
        <v>0</v>
      </c>
      <c r="AC25" s="246">
        <v>0</v>
      </c>
    </row>
    <row r="26" spans="1:29" s="209" customFormat="1" x14ac:dyDescent="0.25">
      <c r="A26" s="212" t="s">
        <v>184</v>
      </c>
      <c r="B26" s="213"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562</v>
      </c>
      <c r="AA26" s="246"/>
      <c r="AB26" s="246">
        <v>0</v>
      </c>
      <c r="AC26" s="246">
        <v>0</v>
      </c>
    </row>
    <row r="27" spans="1:29" s="209" customFormat="1" ht="38.25" customHeight="1" x14ac:dyDescent="0.25">
      <c r="A27" s="212" t="s">
        <v>182</v>
      </c>
      <c r="B27" s="213" t="s">
        <v>453</v>
      </c>
      <c r="C27" s="246"/>
      <c r="D27" s="246"/>
      <c r="E27" s="246"/>
      <c r="F27" s="246"/>
      <c r="G27" s="246">
        <v>17.815237389999997</v>
      </c>
      <c r="H27" s="246">
        <v>2.8872499999999999</v>
      </c>
      <c r="I27" s="246"/>
      <c r="J27" s="246">
        <v>11.240389309999998</v>
      </c>
      <c r="K27" s="246"/>
      <c r="L27" s="246">
        <v>9.6496754683797494</v>
      </c>
      <c r="M27" s="246"/>
      <c r="N27" s="246">
        <v>5.8998306186832101</v>
      </c>
      <c r="O27" s="246"/>
      <c r="P27" s="246">
        <v>0</v>
      </c>
      <c r="Q27" s="246"/>
      <c r="R27" s="246">
        <v>0</v>
      </c>
      <c r="S27" s="246"/>
      <c r="T27" s="246">
        <v>0</v>
      </c>
      <c r="U27" s="246"/>
      <c r="V27" s="246">
        <v>0</v>
      </c>
      <c r="W27" s="246"/>
      <c r="X27" s="246">
        <v>0</v>
      </c>
      <c r="Y27" s="246"/>
      <c r="Z27" s="246" t="s">
        <v>562</v>
      </c>
      <c r="AA27" s="246"/>
      <c r="AB27" s="246">
        <v>12.536925468379749</v>
      </c>
      <c r="AC27" s="246">
        <v>17.140219928683209</v>
      </c>
    </row>
    <row r="28" spans="1:29" s="209" customFormat="1" x14ac:dyDescent="0.25">
      <c r="A28" s="212" t="s">
        <v>181</v>
      </c>
      <c r="B28" s="213"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s="209" customFormat="1" x14ac:dyDescent="0.25">
      <c r="A29" s="212" t="s">
        <v>179</v>
      </c>
      <c r="B29" s="214" t="s">
        <v>178</v>
      </c>
      <c r="C29" s="246"/>
      <c r="D29" s="246"/>
      <c r="E29" s="246"/>
      <c r="F29" s="246"/>
      <c r="G29" s="246">
        <v>37.099531478000003</v>
      </c>
      <c r="H29" s="246">
        <v>0.5774499999999998</v>
      </c>
      <c r="I29" s="246"/>
      <c r="J29" s="246">
        <v>2.4728856482000001</v>
      </c>
      <c r="K29" s="246"/>
      <c r="L29" s="246">
        <v>1.9299350936759492</v>
      </c>
      <c r="M29" s="246"/>
      <c r="N29" s="246">
        <v>1.2979627361103061</v>
      </c>
      <c r="O29" s="246"/>
      <c r="P29" s="246">
        <v>0</v>
      </c>
      <c r="Q29" s="246"/>
      <c r="R29" s="246">
        <v>0</v>
      </c>
      <c r="S29" s="246"/>
      <c r="T29" s="246">
        <v>0</v>
      </c>
      <c r="U29" s="246"/>
      <c r="V29" s="246">
        <v>0</v>
      </c>
      <c r="W29" s="246"/>
      <c r="X29" s="246">
        <v>0</v>
      </c>
      <c r="Y29" s="246"/>
      <c r="Z29" s="246" t="s">
        <v>562</v>
      </c>
      <c r="AA29" s="246"/>
      <c r="AB29" s="246">
        <v>2.507385093675949</v>
      </c>
      <c r="AC29" s="246">
        <v>3.7708483843103053</v>
      </c>
    </row>
    <row r="30" spans="1:29" s="209" customFormat="1" ht="47.25" x14ac:dyDescent="0.25">
      <c r="A30" s="210" t="s">
        <v>63</v>
      </c>
      <c r="B30" s="211" t="s">
        <v>177</v>
      </c>
      <c r="C30" s="246">
        <v>63.313199458379749</v>
      </c>
      <c r="D30" s="246">
        <v>62.902527318683212</v>
      </c>
      <c r="E30" s="246">
        <v>48.260041268379752</v>
      </c>
      <c r="F30" s="246">
        <v>12.536925468379749</v>
      </c>
      <c r="G30" s="246">
        <v>30.709149199999999</v>
      </c>
      <c r="H30" s="246">
        <v>2.8872499999999999</v>
      </c>
      <c r="I30" s="246"/>
      <c r="J30" s="246">
        <v>11.240389309999999</v>
      </c>
      <c r="K30" s="246"/>
      <c r="L30" s="246">
        <v>9.6496754683797494</v>
      </c>
      <c r="M30" s="246"/>
      <c r="N30" s="246">
        <v>5.8998306186832101</v>
      </c>
      <c r="O30" s="246"/>
      <c r="P30" s="246">
        <v>0</v>
      </c>
      <c r="Q30" s="246"/>
      <c r="R30" s="246">
        <v>0</v>
      </c>
      <c r="S30" s="246"/>
      <c r="T30" s="246">
        <v>0</v>
      </c>
      <c r="U30" s="246"/>
      <c r="V30" s="246">
        <v>0</v>
      </c>
      <c r="W30" s="246"/>
      <c r="X30" s="246">
        <v>0</v>
      </c>
      <c r="Y30" s="246"/>
      <c r="Z30" s="246" t="s">
        <v>562</v>
      </c>
      <c r="AA30" s="246"/>
      <c r="AB30" s="246">
        <v>12.536925468379749</v>
      </c>
      <c r="AC30" s="246">
        <v>17.140219928683209</v>
      </c>
    </row>
    <row r="31" spans="1:29" s="209" customFormat="1" x14ac:dyDescent="0.25">
      <c r="A31" s="210" t="s">
        <v>176</v>
      </c>
      <c r="B31" s="213"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s="209" customFormat="1" ht="31.5" x14ac:dyDescent="0.25">
      <c r="A32" s="210" t="s">
        <v>174</v>
      </c>
      <c r="B32" s="213"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10" t="s">
        <v>172</v>
      </c>
      <c r="B33" s="213" t="s">
        <v>171</v>
      </c>
      <c r="C33" s="246">
        <v>63.313199458379749</v>
      </c>
      <c r="D33" s="246">
        <v>62.902527318683212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10" t="s">
        <v>170</v>
      </c>
      <c r="B34" s="213"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10" t="s">
        <v>62</v>
      </c>
      <c r="B35" s="211"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12" t="s">
        <v>167</v>
      </c>
      <c r="B36" s="213" t="s">
        <v>567</v>
      </c>
      <c r="C36" s="246"/>
      <c r="D36" s="246"/>
      <c r="E36" s="246"/>
      <c r="F36" s="246"/>
      <c r="G36" s="246">
        <v>0</v>
      </c>
      <c r="H36" s="246">
        <v>0</v>
      </c>
      <c r="I36" s="246" t="s">
        <v>606</v>
      </c>
      <c r="J36" s="246">
        <v>0</v>
      </c>
      <c r="K36" s="246" t="s">
        <v>606</v>
      </c>
      <c r="L36" s="246">
        <v>0</v>
      </c>
      <c r="M36" s="246" t="s">
        <v>606</v>
      </c>
      <c r="N36" s="246">
        <v>0</v>
      </c>
      <c r="O36" s="246" t="s">
        <v>606</v>
      </c>
      <c r="P36" s="246">
        <v>0</v>
      </c>
      <c r="Q36" s="246" t="s">
        <v>606</v>
      </c>
      <c r="R36" s="246">
        <v>0</v>
      </c>
      <c r="S36" s="246" t="s">
        <v>606</v>
      </c>
      <c r="T36" s="246">
        <v>0</v>
      </c>
      <c r="U36" s="246" t="s">
        <v>606</v>
      </c>
      <c r="V36" s="246">
        <v>0</v>
      </c>
      <c r="W36" s="246" t="s">
        <v>606</v>
      </c>
      <c r="X36" s="246">
        <v>0</v>
      </c>
      <c r="Y36" s="246" t="s">
        <v>606</v>
      </c>
      <c r="Z36" s="246" t="s">
        <v>562</v>
      </c>
      <c r="AA36" s="246" t="s">
        <v>562</v>
      </c>
      <c r="AB36" s="246">
        <v>0</v>
      </c>
      <c r="AC36" s="246">
        <v>0</v>
      </c>
    </row>
    <row r="37" spans="1:29" s="209" customFormat="1" ht="31.5" x14ac:dyDescent="0.25">
      <c r="A37" s="212" t="s">
        <v>166</v>
      </c>
      <c r="B37" s="215" t="s">
        <v>565</v>
      </c>
      <c r="C37" s="246"/>
      <c r="D37" s="246"/>
      <c r="E37" s="246"/>
      <c r="F37" s="246"/>
      <c r="G37" s="246">
        <v>0</v>
      </c>
      <c r="H37" s="246">
        <v>0</v>
      </c>
      <c r="I37" s="246" t="s">
        <v>606</v>
      </c>
      <c r="J37" s="246">
        <v>0</v>
      </c>
      <c r="K37" s="246" t="s">
        <v>606</v>
      </c>
      <c r="L37" s="246">
        <v>0</v>
      </c>
      <c r="M37" s="246" t="s">
        <v>606</v>
      </c>
      <c r="N37" s="246">
        <v>0</v>
      </c>
      <c r="O37" s="246" t="s">
        <v>606</v>
      </c>
      <c r="P37" s="246">
        <v>0</v>
      </c>
      <c r="Q37" s="246" t="s">
        <v>606</v>
      </c>
      <c r="R37" s="246">
        <v>0</v>
      </c>
      <c r="S37" s="246" t="s">
        <v>606</v>
      </c>
      <c r="T37" s="246">
        <v>0</v>
      </c>
      <c r="U37" s="246" t="s">
        <v>606</v>
      </c>
      <c r="V37" s="246">
        <v>0</v>
      </c>
      <c r="W37" s="246" t="s">
        <v>606</v>
      </c>
      <c r="X37" s="246">
        <v>0</v>
      </c>
      <c r="Y37" s="246" t="s">
        <v>606</v>
      </c>
      <c r="Z37" s="246" t="s">
        <v>562</v>
      </c>
      <c r="AA37" s="246" t="s">
        <v>562</v>
      </c>
      <c r="AB37" s="246">
        <v>0</v>
      </c>
      <c r="AC37" s="246">
        <v>0</v>
      </c>
    </row>
    <row r="38" spans="1:29" s="209" customFormat="1" x14ac:dyDescent="0.25">
      <c r="A38" s="212" t="s">
        <v>165</v>
      </c>
      <c r="B38" s="215" t="s">
        <v>156</v>
      </c>
      <c r="C38" s="246"/>
      <c r="D38" s="246"/>
      <c r="E38" s="246"/>
      <c r="F38" s="246"/>
      <c r="G38" s="246">
        <v>0</v>
      </c>
      <c r="H38" s="246">
        <v>0</v>
      </c>
      <c r="I38" s="246" t="s">
        <v>606</v>
      </c>
      <c r="J38" s="246">
        <v>0</v>
      </c>
      <c r="K38" s="246" t="s">
        <v>606</v>
      </c>
      <c r="L38" s="246">
        <v>0</v>
      </c>
      <c r="M38" s="246" t="s">
        <v>606</v>
      </c>
      <c r="N38" s="246">
        <v>0</v>
      </c>
      <c r="O38" s="246" t="s">
        <v>606</v>
      </c>
      <c r="P38" s="246">
        <v>0</v>
      </c>
      <c r="Q38" s="246" t="s">
        <v>606</v>
      </c>
      <c r="R38" s="246">
        <v>0</v>
      </c>
      <c r="S38" s="246" t="s">
        <v>606</v>
      </c>
      <c r="T38" s="246">
        <v>0</v>
      </c>
      <c r="U38" s="246" t="s">
        <v>606</v>
      </c>
      <c r="V38" s="246">
        <v>0</v>
      </c>
      <c r="W38" s="246" t="s">
        <v>606</v>
      </c>
      <c r="X38" s="246">
        <v>0</v>
      </c>
      <c r="Y38" s="246" t="s">
        <v>606</v>
      </c>
      <c r="Z38" s="246" t="s">
        <v>562</v>
      </c>
      <c r="AA38" s="246" t="s">
        <v>562</v>
      </c>
      <c r="AB38" s="246">
        <v>0</v>
      </c>
      <c r="AC38" s="246">
        <v>0</v>
      </c>
    </row>
    <row r="39" spans="1:29" s="209" customFormat="1" x14ac:dyDescent="0.25">
      <c r="A39" s="212" t="s">
        <v>164</v>
      </c>
      <c r="B39" s="213" t="s">
        <v>566</v>
      </c>
      <c r="C39" s="246"/>
      <c r="D39" s="246"/>
      <c r="E39" s="246"/>
      <c r="F39" s="246"/>
      <c r="G39" s="246">
        <v>0</v>
      </c>
      <c r="H39" s="246">
        <v>0</v>
      </c>
      <c r="I39" s="246" t="s">
        <v>606</v>
      </c>
      <c r="J39" s="246">
        <v>0</v>
      </c>
      <c r="K39" s="246" t="s">
        <v>606</v>
      </c>
      <c r="L39" s="246">
        <v>0</v>
      </c>
      <c r="M39" s="246" t="s">
        <v>606</v>
      </c>
      <c r="N39" s="246">
        <v>0</v>
      </c>
      <c r="O39" s="246" t="s">
        <v>606</v>
      </c>
      <c r="P39" s="246">
        <v>0</v>
      </c>
      <c r="Q39" s="246" t="s">
        <v>606</v>
      </c>
      <c r="R39" s="246">
        <v>0</v>
      </c>
      <c r="S39" s="246" t="s">
        <v>606</v>
      </c>
      <c r="T39" s="246">
        <v>0</v>
      </c>
      <c r="U39" s="246" t="s">
        <v>606</v>
      </c>
      <c r="V39" s="246">
        <v>0</v>
      </c>
      <c r="W39" s="246" t="s">
        <v>606</v>
      </c>
      <c r="X39" s="246">
        <v>0</v>
      </c>
      <c r="Y39" s="246" t="s">
        <v>606</v>
      </c>
      <c r="Z39" s="246" t="s">
        <v>562</v>
      </c>
      <c r="AA39" s="246" t="s">
        <v>562</v>
      </c>
      <c r="AB39" s="246">
        <v>0</v>
      </c>
      <c r="AC39" s="246">
        <v>0</v>
      </c>
    </row>
    <row r="40" spans="1:29" s="209" customFormat="1" x14ac:dyDescent="0.25">
      <c r="A40" s="212" t="s">
        <v>163</v>
      </c>
      <c r="B40" s="213" t="s">
        <v>568</v>
      </c>
      <c r="C40" s="246"/>
      <c r="D40" s="246"/>
      <c r="E40" s="246"/>
      <c r="F40" s="246"/>
      <c r="G40" s="246">
        <v>0</v>
      </c>
      <c r="H40" s="246">
        <v>0</v>
      </c>
      <c r="I40" s="246" t="s">
        <v>606</v>
      </c>
      <c r="J40" s="246">
        <v>0</v>
      </c>
      <c r="K40" s="246" t="s">
        <v>606</v>
      </c>
      <c r="L40" s="246">
        <v>0</v>
      </c>
      <c r="M40" s="246" t="s">
        <v>606</v>
      </c>
      <c r="N40" s="246">
        <v>0</v>
      </c>
      <c r="O40" s="246" t="s">
        <v>606</v>
      </c>
      <c r="P40" s="246">
        <v>0</v>
      </c>
      <c r="Q40" s="246" t="s">
        <v>606</v>
      </c>
      <c r="R40" s="246">
        <v>0</v>
      </c>
      <c r="S40" s="246" t="s">
        <v>606</v>
      </c>
      <c r="T40" s="246">
        <v>0</v>
      </c>
      <c r="U40" s="246" t="s">
        <v>606</v>
      </c>
      <c r="V40" s="246">
        <v>0</v>
      </c>
      <c r="W40" s="246" t="s">
        <v>606</v>
      </c>
      <c r="X40" s="246">
        <v>0</v>
      </c>
      <c r="Y40" s="246" t="s">
        <v>606</v>
      </c>
      <c r="Z40" s="246" t="s">
        <v>562</v>
      </c>
      <c r="AA40" s="246" t="s">
        <v>562</v>
      </c>
      <c r="AB40" s="246">
        <v>0</v>
      </c>
      <c r="AC40" s="246">
        <v>0</v>
      </c>
    </row>
    <row r="41" spans="1:29" s="209" customFormat="1" x14ac:dyDescent="0.25">
      <c r="A41" s="212" t="s">
        <v>162</v>
      </c>
      <c r="B41" s="213" t="s">
        <v>569</v>
      </c>
      <c r="C41" s="246"/>
      <c r="D41" s="246"/>
      <c r="E41" s="246"/>
      <c r="F41" s="246"/>
      <c r="G41" s="246">
        <v>0</v>
      </c>
      <c r="H41" s="246">
        <v>0</v>
      </c>
      <c r="I41" s="246" t="s">
        <v>606</v>
      </c>
      <c r="J41" s="246">
        <v>0</v>
      </c>
      <c r="K41" s="246" t="s">
        <v>606</v>
      </c>
      <c r="L41" s="246">
        <v>0</v>
      </c>
      <c r="M41" s="246" t="s">
        <v>606</v>
      </c>
      <c r="N41" s="246">
        <v>0</v>
      </c>
      <c r="O41" s="246" t="s">
        <v>606</v>
      </c>
      <c r="P41" s="246">
        <v>0</v>
      </c>
      <c r="Q41" s="246" t="s">
        <v>606</v>
      </c>
      <c r="R41" s="246">
        <v>0</v>
      </c>
      <c r="S41" s="246" t="s">
        <v>606</v>
      </c>
      <c r="T41" s="246">
        <v>0</v>
      </c>
      <c r="U41" s="246" t="s">
        <v>606</v>
      </c>
      <c r="V41" s="246">
        <v>0</v>
      </c>
      <c r="W41" s="246" t="s">
        <v>606</v>
      </c>
      <c r="X41" s="246">
        <v>0</v>
      </c>
      <c r="Y41" s="246" t="s">
        <v>606</v>
      </c>
      <c r="Z41" s="246" t="s">
        <v>562</v>
      </c>
      <c r="AA41" s="246" t="s">
        <v>562</v>
      </c>
      <c r="AB41" s="246">
        <v>0</v>
      </c>
      <c r="AC41" s="246">
        <v>0</v>
      </c>
    </row>
    <row r="42" spans="1:29" s="209" customFormat="1" x14ac:dyDescent="0.25">
      <c r="A42" s="212" t="s">
        <v>161</v>
      </c>
      <c r="B42" s="213" t="s">
        <v>570</v>
      </c>
      <c r="C42" s="246"/>
      <c r="D42" s="246"/>
      <c r="E42" s="246"/>
      <c r="F42" s="246"/>
      <c r="G42" s="246">
        <v>0</v>
      </c>
      <c r="H42" s="246">
        <v>0</v>
      </c>
      <c r="I42" s="246" t="s">
        <v>606</v>
      </c>
      <c r="J42" s="246">
        <v>0</v>
      </c>
      <c r="K42" s="246" t="s">
        <v>606</v>
      </c>
      <c r="L42" s="246">
        <v>0</v>
      </c>
      <c r="M42" s="246" t="s">
        <v>606</v>
      </c>
      <c r="N42" s="246">
        <v>0</v>
      </c>
      <c r="O42" s="246" t="s">
        <v>606</v>
      </c>
      <c r="P42" s="246">
        <v>0</v>
      </c>
      <c r="Q42" s="246" t="s">
        <v>606</v>
      </c>
      <c r="R42" s="246">
        <v>0</v>
      </c>
      <c r="S42" s="246" t="s">
        <v>606</v>
      </c>
      <c r="T42" s="246">
        <v>0</v>
      </c>
      <c r="U42" s="246" t="s">
        <v>606</v>
      </c>
      <c r="V42" s="246">
        <v>0</v>
      </c>
      <c r="W42" s="246" t="s">
        <v>606</v>
      </c>
      <c r="X42" s="246">
        <v>0</v>
      </c>
      <c r="Y42" s="246" t="s">
        <v>606</v>
      </c>
      <c r="Z42" s="246" t="s">
        <v>562</v>
      </c>
      <c r="AA42" s="246" t="s">
        <v>562</v>
      </c>
      <c r="AB42" s="246">
        <v>0</v>
      </c>
      <c r="AC42" s="246">
        <v>0</v>
      </c>
    </row>
    <row r="43" spans="1:29" s="209" customFormat="1" x14ac:dyDescent="0.25">
      <c r="A43" s="212" t="s">
        <v>571</v>
      </c>
      <c r="B43" s="213" t="s">
        <v>572</v>
      </c>
      <c r="C43" s="246"/>
      <c r="D43" s="246"/>
      <c r="E43" s="246"/>
      <c r="F43" s="246"/>
      <c r="G43" s="246">
        <v>0</v>
      </c>
      <c r="H43" s="246">
        <v>0</v>
      </c>
      <c r="I43" s="246" t="s">
        <v>606</v>
      </c>
      <c r="J43" s="246">
        <v>0</v>
      </c>
      <c r="K43" s="246" t="s">
        <v>606</v>
      </c>
      <c r="L43" s="246">
        <v>0</v>
      </c>
      <c r="M43" s="246" t="s">
        <v>606</v>
      </c>
      <c r="N43" s="246">
        <v>0</v>
      </c>
      <c r="O43" s="246" t="s">
        <v>606</v>
      </c>
      <c r="P43" s="246">
        <v>0</v>
      </c>
      <c r="Q43" s="246" t="s">
        <v>606</v>
      </c>
      <c r="R43" s="246">
        <v>0</v>
      </c>
      <c r="S43" s="246" t="s">
        <v>606</v>
      </c>
      <c r="T43" s="246">
        <v>0</v>
      </c>
      <c r="U43" s="246" t="s">
        <v>606</v>
      </c>
      <c r="V43" s="246">
        <v>0</v>
      </c>
      <c r="W43" s="246" t="s">
        <v>606</v>
      </c>
      <c r="X43" s="246">
        <v>0</v>
      </c>
      <c r="Y43" s="246" t="s">
        <v>606</v>
      </c>
      <c r="Z43" s="246" t="s">
        <v>562</v>
      </c>
      <c r="AA43" s="246" t="s">
        <v>562</v>
      </c>
      <c r="AB43" s="246">
        <v>0</v>
      </c>
      <c r="AC43" s="246">
        <v>0</v>
      </c>
    </row>
    <row r="44" spans="1:29" s="209" customFormat="1" x14ac:dyDescent="0.25">
      <c r="A44" s="212" t="s">
        <v>573</v>
      </c>
      <c r="B44" s="213" t="s">
        <v>574</v>
      </c>
      <c r="C44" s="246"/>
      <c r="D44" s="246"/>
      <c r="E44" s="246"/>
      <c r="F44" s="246"/>
      <c r="G44" s="246">
        <v>0</v>
      </c>
      <c r="H44" s="246">
        <v>0</v>
      </c>
      <c r="I44" s="246" t="s">
        <v>606</v>
      </c>
      <c r="J44" s="246">
        <v>0</v>
      </c>
      <c r="K44" s="246" t="s">
        <v>606</v>
      </c>
      <c r="L44" s="246">
        <v>0</v>
      </c>
      <c r="M44" s="246" t="s">
        <v>606</v>
      </c>
      <c r="N44" s="246">
        <v>0</v>
      </c>
      <c r="O44" s="246" t="s">
        <v>606</v>
      </c>
      <c r="P44" s="246">
        <v>0</v>
      </c>
      <c r="Q44" s="246" t="s">
        <v>606</v>
      </c>
      <c r="R44" s="246">
        <v>0</v>
      </c>
      <c r="S44" s="246" t="s">
        <v>606</v>
      </c>
      <c r="T44" s="246">
        <v>0</v>
      </c>
      <c r="U44" s="246" t="s">
        <v>606</v>
      </c>
      <c r="V44" s="246">
        <v>0</v>
      </c>
      <c r="W44" s="246" t="s">
        <v>606</v>
      </c>
      <c r="X44" s="246">
        <v>0</v>
      </c>
      <c r="Y44" s="246" t="s">
        <v>606</v>
      </c>
      <c r="Z44" s="246" t="s">
        <v>562</v>
      </c>
      <c r="AA44" s="246" t="s">
        <v>562</v>
      </c>
      <c r="AB44" s="246">
        <v>0</v>
      </c>
      <c r="AC44" s="246">
        <v>0</v>
      </c>
    </row>
    <row r="45" spans="1:29" s="209" customFormat="1" x14ac:dyDescent="0.25">
      <c r="A45" s="212" t="s">
        <v>575</v>
      </c>
      <c r="B45" s="213" t="s">
        <v>576</v>
      </c>
      <c r="C45" s="246"/>
      <c r="D45" s="246"/>
      <c r="E45" s="246"/>
      <c r="F45" s="246"/>
      <c r="G45" s="246">
        <v>0</v>
      </c>
      <c r="H45" s="246">
        <v>0</v>
      </c>
      <c r="I45" s="246" t="s">
        <v>606</v>
      </c>
      <c r="J45" s="246">
        <v>0</v>
      </c>
      <c r="K45" s="246" t="s">
        <v>606</v>
      </c>
      <c r="L45" s="246">
        <v>0</v>
      </c>
      <c r="M45" s="246" t="s">
        <v>606</v>
      </c>
      <c r="N45" s="246">
        <v>0</v>
      </c>
      <c r="O45" s="246" t="s">
        <v>606</v>
      </c>
      <c r="P45" s="246">
        <v>0</v>
      </c>
      <c r="Q45" s="246" t="s">
        <v>606</v>
      </c>
      <c r="R45" s="246">
        <v>0</v>
      </c>
      <c r="S45" s="246" t="s">
        <v>606</v>
      </c>
      <c r="T45" s="246">
        <v>0</v>
      </c>
      <c r="U45" s="246" t="s">
        <v>606</v>
      </c>
      <c r="V45" s="246">
        <v>0</v>
      </c>
      <c r="W45" s="246" t="s">
        <v>606</v>
      </c>
      <c r="X45" s="246">
        <v>0</v>
      </c>
      <c r="Y45" s="246" t="s">
        <v>606</v>
      </c>
      <c r="Z45" s="246" t="s">
        <v>562</v>
      </c>
      <c r="AA45" s="246" t="s">
        <v>562</v>
      </c>
      <c r="AB45" s="246">
        <v>0</v>
      </c>
      <c r="AC45" s="246">
        <v>0</v>
      </c>
    </row>
    <row r="46" spans="1:29" s="209" customFormat="1" x14ac:dyDescent="0.25">
      <c r="A46" s="212" t="s">
        <v>577</v>
      </c>
      <c r="B46" s="213" t="s">
        <v>578</v>
      </c>
      <c r="C46" s="246"/>
      <c r="D46" s="246"/>
      <c r="E46" s="246"/>
      <c r="F46" s="246"/>
      <c r="G46" s="246">
        <v>0</v>
      </c>
      <c r="H46" s="246">
        <v>0</v>
      </c>
      <c r="I46" s="246" t="s">
        <v>606</v>
      </c>
      <c r="J46" s="246"/>
      <c r="K46" s="246" t="s">
        <v>606</v>
      </c>
      <c r="L46" s="246">
        <v>0</v>
      </c>
      <c r="M46" s="246" t="s">
        <v>606</v>
      </c>
      <c r="N46" s="246"/>
      <c r="O46" s="246" t="s">
        <v>606</v>
      </c>
      <c r="P46" s="246">
        <v>0</v>
      </c>
      <c r="Q46" s="246" t="s">
        <v>606</v>
      </c>
      <c r="R46" s="246"/>
      <c r="S46" s="246" t="s">
        <v>606</v>
      </c>
      <c r="T46" s="246">
        <v>0</v>
      </c>
      <c r="U46" s="246" t="s">
        <v>606</v>
      </c>
      <c r="V46" s="246"/>
      <c r="W46" s="246" t="s">
        <v>606</v>
      </c>
      <c r="X46" s="246"/>
      <c r="Y46" s="246" t="s">
        <v>606</v>
      </c>
      <c r="Z46" s="246"/>
      <c r="AA46" s="246" t="s">
        <v>606</v>
      </c>
      <c r="AB46" s="246">
        <v>0</v>
      </c>
      <c r="AC46" s="246">
        <v>0</v>
      </c>
    </row>
    <row r="47" spans="1:29" s="209" customFormat="1" x14ac:dyDescent="0.25">
      <c r="A47" s="210" t="s">
        <v>61</v>
      </c>
      <c r="B47" s="211"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09" customFormat="1" ht="33.75" customHeight="1" x14ac:dyDescent="0.25">
      <c r="A48" s="212" t="s">
        <v>159</v>
      </c>
      <c r="B48" s="213" t="s">
        <v>567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562</v>
      </c>
      <c r="AA48" s="246"/>
      <c r="AB48" s="246">
        <v>0</v>
      </c>
      <c r="AC48" s="246">
        <v>0</v>
      </c>
    </row>
    <row r="49" spans="1:29" s="209" customFormat="1" ht="31.5" x14ac:dyDescent="0.25">
      <c r="A49" s="212" t="s">
        <v>158</v>
      </c>
      <c r="B49" s="215" t="s">
        <v>565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562</v>
      </c>
      <c r="AA49" s="246"/>
      <c r="AB49" s="246">
        <v>0</v>
      </c>
      <c r="AC49" s="246">
        <v>0</v>
      </c>
    </row>
    <row r="50" spans="1:29" s="209" customFormat="1" x14ac:dyDescent="0.25">
      <c r="A50" s="212" t="s">
        <v>157</v>
      </c>
      <c r="B50" s="215"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562</v>
      </c>
      <c r="AA50" s="246"/>
      <c r="AB50" s="246">
        <v>0</v>
      </c>
      <c r="AC50" s="246">
        <v>0</v>
      </c>
    </row>
    <row r="51" spans="1:29" s="209" customFormat="1" ht="31.5" x14ac:dyDescent="0.25">
      <c r="A51" s="212" t="s">
        <v>155</v>
      </c>
      <c r="B51" s="213"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562</v>
      </c>
      <c r="AA51" s="246"/>
      <c r="AB51" s="246">
        <v>0</v>
      </c>
      <c r="AC51" s="246">
        <v>0</v>
      </c>
    </row>
    <row r="52" spans="1:29" s="209" customFormat="1" ht="31.5" x14ac:dyDescent="0.25">
      <c r="A52" s="212" t="s">
        <v>153</v>
      </c>
      <c r="B52" s="213"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562</v>
      </c>
      <c r="AA52" s="246"/>
      <c r="AB52" s="246">
        <v>0</v>
      </c>
      <c r="AC52" s="246">
        <v>0</v>
      </c>
    </row>
    <row r="53" spans="1:29" s="209" customFormat="1" x14ac:dyDescent="0.25">
      <c r="A53" s="212" t="s">
        <v>151</v>
      </c>
      <c r="B53" s="213"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562</v>
      </c>
      <c r="AA53" s="246"/>
      <c r="AB53" s="246">
        <v>0</v>
      </c>
      <c r="AC53" s="246">
        <v>0</v>
      </c>
    </row>
    <row r="54" spans="1:29" s="209" customFormat="1" x14ac:dyDescent="0.25">
      <c r="A54" s="212" t="s">
        <v>149</v>
      </c>
      <c r="B54" s="213" t="s">
        <v>568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562</v>
      </c>
      <c r="AA54" s="246"/>
      <c r="AB54" s="246">
        <v>0</v>
      </c>
      <c r="AC54" s="246">
        <v>0</v>
      </c>
    </row>
    <row r="55" spans="1:29" s="209" customFormat="1" x14ac:dyDescent="0.25">
      <c r="A55" s="212" t="s">
        <v>579</v>
      </c>
      <c r="B55" s="213" t="s">
        <v>569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562</v>
      </c>
      <c r="AA55" s="246"/>
      <c r="AB55" s="246">
        <v>0</v>
      </c>
      <c r="AC55" s="246">
        <v>0</v>
      </c>
    </row>
    <row r="56" spans="1:29" s="209" customFormat="1" x14ac:dyDescent="0.25">
      <c r="A56" s="212" t="s">
        <v>580</v>
      </c>
      <c r="B56" s="213" t="s">
        <v>570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562</v>
      </c>
      <c r="AA56" s="246"/>
      <c r="AB56" s="246">
        <v>0</v>
      </c>
      <c r="AC56" s="246">
        <v>0</v>
      </c>
    </row>
    <row r="57" spans="1:29" s="209" customFormat="1" x14ac:dyDescent="0.25">
      <c r="A57" s="212" t="s">
        <v>581</v>
      </c>
      <c r="B57" s="213" t="s">
        <v>572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562</v>
      </c>
      <c r="AA57" s="246"/>
      <c r="AB57" s="246">
        <v>0</v>
      </c>
      <c r="AC57" s="246">
        <v>0</v>
      </c>
    </row>
    <row r="58" spans="1:29" s="209" customFormat="1" x14ac:dyDescent="0.25">
      <c r="A58" s="212" t="s">
        <v>582</v>
      </c>
      <c r="B58" s="213" t="s">
        <v>574</v>
      </c>
      <c r="C58" s="246">
        <v>300</v>
      </c>
      <c r="D58" s="246">
        <v>250</v>
      </c>
      <c r="E58" s="246"/>
      <c r="F58" s="246"/>
      <c r="G58" s="246">
        <v>158</v>
      </c>
      <c r="H58" s="246">
        <v>5</v>
      </c>
      <c r="I58" s="246"/>
      <c r="J58" s="246">
        <v>17</v>
      </c>
      <c r="K58" s="246"/>
      <c r="L58" s="246">
        <v>54</v>
      </c>
      <c r="M58" s="246"/>
      <c r="N58" s="246">
        <v>16</v>
      </c>
      <c r="O58" s="246"/>
      <c r="P58" s="246">
        <v>0</v>
      </c>
      <c r="Q58" s="246"/>
      <c r="R58" s="246">
        <v>0</v>
      </c>
      <c r="S58" s="246"/>
      <c r="T58" s="246">
        <v>0</v>
      </c>
      <c r="U58" s="246"/>
      <c r="V58" s="246">
        <v>0</v>
      </c>
      <c r="W58" s="246"/>
      <c r="X58" s="246">
        <v>0</v>
      </c>
      <c r="Y58" s="246"/>
      <c r="Z58" s="246" t="s">
        <v>562</v>
      </c>
      <c r="AA58" s="246"/>
      <c r="AB58" s="246">
        <v>59</v>
      </c>
      <c r="AC58" s="246">
        <v>33</v>
      </c>
    </row>
    <row r="59" spans="1:29" s="209" customFormat="1" x14ac:dyDescent="0.25">
      <c r="A59" s="212" t="s">
        <v>583</v>
      </c>
      <c r="B59" s="213" t="s">
        <v>576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562</v>
      </c>
      <c r="AA59" s="246"/>
      <c r="AB59" s="246">
        <v>0</v>
      </c>
      <c r="AC59" s="246">
        <v>0</v>
      </c>
    </row>
    <row r="60" spans="1:29" s="209" customFormat="1" x14ac:dyDescent="0.25">
      <c r="A60" s="212" t="s">
        <v>584</v>
      </c>
      <c r="B60" s="213" t="s">
        <v>578</v>
      </c>
      <c r="C60" s="246">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s="209" customFormat="1" ht="35.25" customHeight="1" x14ac:dyDescent="0.25">
      <c r="A61" s="210" t="s">
        <v>59</v>
      </c>
      <c r="B61" s="211"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12" t="s">
        <v>147</v>
      </c>
      <c r="B62" s="213" t="s">
        <v>146</v>
      </c>
      <c r="C62" s="246">
        <v>63.313199458379749</v>
      </c>
      <c r="D62" s="246">
        <v>62.902527318683212</v>
      </c>
      <c r="E62" s="246"/>
      <c r="F62" s="246"/>
      <c r="G62" s="246">
        <v>30.709149199999999</v>
      </c>
      <c r="H62" s="246">
        <v>2.8872499999999999</v>
      </c>
      <c r="I62" s="246"/>
      <c r="J62" s="246">
        <v>11.240389309999999</v>
      </c>
      <c r="K62" s="246"/>
      <c r="L62" s="246">
        <v>9.6496754683797494</v>
      </c>
      <c r="M62" s="246"/>
      <c r="N62" s="246">
        <v>5.8998306186832101</v>
      </c>
      <c r="O62" s="246"/>
      <c r="P62" s="246">
        <v>0</v>
      </c>
      <c r="Q62" s="246"/>
      <c r="R62" s="246">
        <v>0</v>
      </c>
      <c r="S62" s="246"/>
      <c r="T62" s="246">
        <v>0</v>
      </c>
      <c r="U62" s="246"/>
      <c r="V62" s="246">
        <v>0</v>
      </c>
      <c r="W62" s="246"/>
      <c r="X62" s="246">
        <v>0</v>
      </c>
      <c r="Y62" s="246"/>
      <c r="Z62" s="246" t="s">
        <v>562</v>
      </c>
      <c r="AA62" s="246"/>
      <c r="AB62" s="246">
        <v>12.536925468379749</v>
      </c>
      <c r="AC62" s="246">
        <v>17.140219928683209</v>
      </c>
    </row>
    <row r="63" spans="1:29" s="209" customFormat="1" x14ac:dyDescent="0.25">
      <c r="A63" s="212" t="s">
        <v>145</v>
      </c>
      <c r="B63" s="215"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562</v>
      </c>
      <c r="AA63" s="246"/>
      <c r="AB63" s="246">
        <v>0</v>
      </c>
      <c r="AC63" s="246">
        <v>0</v>
      </c>
    </row>
    <row r="64" spans="1:29" s="209" customFormat="1" x14ac:dyDescent="0.25">
      <c r="A64" s="212" t="s">
        <v>144</v>
      </c>
      <c r="B64" s="213"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562</v>
      </c>
      <c r="AA64" s="246"/>
      <c r="AB64" s="246">
        <v>0</v>
      </c>
      <c r="AC64" s="246">
        <v>0</v>
      </c>
    </row>
    <row r="65" spans="1:29" s="209" customFormat="1" x14ac:dyDescent="0.25">
      <c r="A65" s="212" t="s">
        <v>143</v>
      </c>
      <c r="B65" s="215"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562</v>
      </c>
      <c r="AA65" s="246"/>
      <c r="AB65" s="246">
        <v>0</v>
      </c>
      <c r="AC65" s="246">
        <v>0</v>
      </c>
    </row>
    <row r="66" spans="1:29" s="209" customFormat="1" x14ac:dyDescent="0.25">
      <c r="A66" s="212" t="s">
        <v>142</v>
      </c>
      <c r="B66" s="215"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562</v>
      </c>
      <c r="AA66" s="246"/>
      <c r="AB66" s="246">
        <v>0</v>
      </c>
      <c r="AC66" s="246">
        <v>0</v>
      </c>
    </row>
    <row r="67" spans="1:29" s="209" customFormat="1" x14ac:dyDescent="0.25">
      <c r="A67" s="212" t="s">
        <v>141</v>
      </c>
      <c r="B67" s="213" t="s">
        <v>568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562</v>
      </c>
      <c r="AA67" s="246"/>
      <c r="AB67" s="246">
        <v>0</v>
      </c>
      <c r="AC67" s="246">
        <v>0</v>
      </c>
    </row>
    <row r="68" spans="1:29" s="209" customFormat="1" x14ac:dyDescent="0.25">
      <c r="A68" s="212" t="s">
        <v>585</v>
      </c>
      <c r="B68" s="213" t="s">
        <v>569</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562</v>
      </c>
      <c r="AA68" s="246"/>
      <c r="AB68" s="246">
        <v>0</v>
      </c>
      <c r="AC68" s="246">
        <v>0</v>
      </c>
    </row>
    <row r="69" spans="1:29" s="209" customFormat="1" x14ac:dyDescent="0.25">
      <c r="A69" s="212" t="s">
        <v>586</v>
      </c>
      <c r="B69" s="213" t="s">
        <v>570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562</v>
      </c>
      <c r="AA69" s="246"/>
      <c r="AB69" s="246">
        <v>0</v>
      </c>
      <c r="AC69" s="246">
        <v>0</v>
      </c>
    </row>
    <row r="70" spans="1:29" s="209" customFormat="1" x14ac:dyDescent="0.25">
      <c r="A70" s="212" t="s">
        <v>587</v>
      </c>
      <c r="B70" s="213" t="s">
        <v>572</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562</v>
      </c>
      <c r="AA70" s="246"/>
      <c r="AB70" s="246">
        <v>0</v>
      </c>
      <c r="AC70" s="246">
        <v>0</v>
      </c>
    </row>
    <row r="71" spans="1:29" s="209" customFormat="1" x14ac:dyDescent="0.25">
      <c r="A71" s="212" t="s">
        <v>588</v>
      </c>
      <c r="B71" s="213" t="s">
        <v>574</v>
      </c>
      <c r="C71" s="246">
        <v>300</v>
      </c>
      <c r="D71" s="246">
        <v>250</v>
      </c>
      <c r="E71" s="246"/>
      <c r="F71" s="246"/>
      <c r="G71" s="246">
        <v>158</v>
      </c>
      <c r="H71" s="246">
        <v>5</v>
      </c>
      <c r="I71" s="246"/>
      <c r="J71" s="246">
        <v>17</v>
      </c>
      <c r="K71" s="246"/>
      <c r="L71" s="246">
        <v>54</v>
      </c>
      <c r="M71" s="246"/>
      <c r="N71" s="246">
        <v>16</v>
      </c>
      <c r="O71" s="246"/>
      <c r="P71" s="246">
        <v>0</v>
      </c>
      <c r="Q71" s="246"/>
      <c r="R71" s="246">
        <v>0</v>
      </c>
      <c r="S71" s="246"/>
      <c r="T71" s="246">
        <v>0</v>
      </c>
      <c r="U71" s="246"/>
      <c r="V71" s="246">
        <v>0</v>
      </c>
      <c r="W71" s="246"/>
      <c r="X71" s="246">
        <v>0</v>
      </c>
      <c r="Y71" s="246"/>
      <c r="Z71" s="246" t="s">
        <v>562</v>
      </c>
      <c r="AA71" s="246"/>
      <c r="AB71" s="246">
        <v>59</v>
      </c>
      <c r="AC71" s="246">
        <v>33</v>
      </c>
    </row>
    <row r="72" spans="1:29" s="209" customFormat="1" x14ac:dyDescent="0.25">
      <c r="A72" s="212" t="s">
        <v>589</v>
      </c>
      <c r="B72" s="213" t="s">
        <v>576</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562</v>
      </c>
      <c r="AA72" s="246"/>
      <c r="AB72" s="246">
        <v>0</v>
      </c>
      <c r="AC72" s="246">
        <v>0</v>
      </c>
    </row>
    <row r="73" spans="1:29" s="209" customFormat="1" x14ac:dyDescent="0.25">
      <c r="A73" s="212" t="s">
        <v>590</v>
      </c>
      <c r="B73" s="213" t="s">
        <v>578</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s="209" customFormat="1" ht="36.75" customHeight="1" x14ac:dyDescent="0.25">
      <c r="A74" s="210" t="s">
        <v>58</v>
      </c>
      <c r="B74" s="216"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562</v>
      </c>
      <c r="AA74" s="246"/>
      <c r="AB74" s="246">
        <v>0</v>
      </c>
      <c r="AC74" s="246">
        <v>0</v>
      </c>
    </row>
    <row r="75" spans="1:29" s="209" customFormat="1" x14ac:dyDescent="0.25">
      <c r="A75" s="210" t="s">
        <v>56</v>
      </c>
      <c r="B75" s="211"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12" t="s">
        <v>229</v>
      </c>
      <c r="B76" s="213" t="s">
        <v>567</v>
      </c>
      <c r="C76" s="247"/>
      <c r="D76" s="248"/>
      <c r="E76" s="249"/>
      <c r="F76" s="249"/>
      <c r="G76" s="246">
        <v>0</v>
      </c>
      <c r="H76" s="246">
        <v>0</v>
      </c>
      <c r="I76" s="248"/>
      <c r="J76" s="246">
        <v>0</v>
      </c>
      <c r="K76" s="248"/>
      <c r="L76" s="246">
        <v>0</v>
      </c>
      <c r="M76" s="248"/>
      <c r="N76" s="246">
        <v>0</v>
      </c>
      <c r="O76" s="248"/>
      <c r="P76" s="246">
        <v>0</v>
      </c>
      <c r="Q76" s="248"/>
      <c r="R76" s="246">
        <v>0</v>
      </c>
      <c r="S76" s="248"/>
      <c r="T76" s="246">
        <v>0</v>
      </c>
      <c r="U76" s="248"/>
      <c r="V76" s="246">
        <v>0</v>
      </c>
      <c r="W76" s="248"/>
      <c r="X76" s="246">
        <v>0</v>
      </c>
      <c r="Y76" s="248"/>
      <c r="Z76" s="246" t="s">
        <v>562</v>
      </c>
      <c r="AA76" s="248"/>
      <c r="AB76" s="246">
        <v>0</v>
      </c>
      <c r="AC76" s="246">
        <v>0</v>
      </c>
    </row>
    <row r="77" spans="1:29" s="209" customFormat="1" ht="39.75" customHeight="1" x14ac:dyDescent="0.25">
      <c r="A77" s="212" t="s">
        <v>230</v>
      </c>
      <c r="B77" s="215" t="s">
        <v>565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562</v>
      </c>
      <c r="AA77" s="246"/>
      <c r="AB77" s="246">
        <v>0</v>
      </c>
      <c r="AC77" s="246">
        <v>0</v>
      </c>
    </row>
    <row r="78" spans="1:29" s="209" customFormat="1" x14ac:dyDescent="0.25">
      <c r="A78" s="212" t="s">
        <v>231</v>
      </c>
      <c r="B78" s="215"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562</v>
      </c>
      <c r="AA78" s="246"/>
      <c r="AB78" s="246">
        <v>0</v>
      </c>
      <c r="AC78" s="246">
        <v>0</v>
      </c>
    </row>
    <row r="79" spans="1:29" s="209" customFormat="1" x14ac:dyDescent="0.25">
      <c r="A79" s="212" t="s">
        <v>232</v>
      </c>
      <c r="B79" s="213" t="s">
        <v>591</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562</v>
      </c>
      <c r="AA79" s="246"/>
      <c r="AB79" s="246">
        <v>0</v>
      </c>
      <c r="AC79" s="246">
        <v>0</v>
      </c>
    </row>
    <row r="80" spans="1:29" s="209" customFormat="1" x14ac:dyDescent="0.25">
      <c r="A80" s="212" t="s">
        <v>233</v>
      </c>
      <c r="B80" s="213" t="s">
        <v>568</v>
      </c>
      <c r="C80" s="247"/>
      <c r="D80" s="248"/>
      <c r="E80" s="249"/>
      <c r="F80" s="249"/>
      <c r="G80" s="246">
        <v>0</v>
      </c>
      <c r="H80" s="246">
        <v>0</v>
      </c>
      <c r="I80" s="248"/>
      <c r="J80" s="246">
        <v>0</v>
      </c>
      <c r="K80" s="248"/>
      <c r="L80" s="246">
        <v>0</v>
      </c>
      <c r="M80" s="248"/>
      <c r="N80" s="246">
        <v>0</v>
      </c>
      <c r="O80" s="248"/>
      <c r="P80" s="246">
        <v>0</v>
      </c>
      <c r="Q80" s="248"/>
      <c r="R80" s="246">
        <v>0</v>
      </c>
      <c r="S80" s="248"/>
      <c r="T80" s="246">
        <v>0</v>
      </c>
      <c r="U80" s="248"/>
      <c r="V80" s="246">
        <v>0</v>
      </c>
      <c r="W80" s="248"/>
      <c r="X80" s="246">
        <v>0</v>
      </c>
      <c r="Y80" s="248"/>
      <c r="Z80" s="246" t="s">
        <v>562</v>
      </c>
      <c r="AA80" s="248"/>
      <c r="AB80" s="246">
        <v>0</v>
      </c>
      <c r="AC80" s="246">
        <v>0</v>
      </c>
    </row>
    <row r="81" spans="1:29" s="209" customFormat="1" x14ac:dyDescent="0.25">
      <c r="A81" s="212" t="s">
        <v>592</v>
      </c>
      <c r="B81" s="213" t="s">
        <v>569</v>
      </c>
      <c r="C81" s="247"/>
      <c r="D81" s="248"/>
      <c r="E81" s="249"/>
      <c r="F81" s="249"/>
      <c r="G81" s="246">
        <v>0</v>
      </c>
      <c r="H81" s="246">
        <v>0</v>
      </c>
      <c r="I81" s="248"/>
      <c r="J81" s="246">
        <v>0</v>
      </c>
      <c r="K81" s="248"/>
      <c r="L81" s="246">
        <v>0</v>
      </c>
      <c r="M81" s="248"/>
      <c r="N81" s="246">
        <v>0</v>
      </c>
      <c r="O81" s="248"/>
      <c r="P81" s="246">
        <v>0</v>
      </c>
      <c r="Q81" s="248"/>
      <c r="R81" s="246">
        <v>0</v>
      </c>
      <c r="S81" s="248"/>
      <c r="T81" s="246">
        <v>0</v>
      </c>
      <c r="U81" s="248"/>
      <c r="V81" s="246">
        <v>0</v>
      </c>
      <c r="W81" s="248"/>
      <c r="X81" s="246">
        <v>0</v>
      </c>
      <c r="Y81" s="248"/>
      <c r="Z81" s="246" t="s">
        <v>562</v>
      </c>
      <c r="AA81" s="248"/>
      <c r="AB81" s="246">
        <v>0</v>
      </c>
      <c r="AC81" s="246">
        <v>0</v>
      </c>
    </row>
    <row r="82" spans="1:29" s="209" customFormat="1" x14ac:dyDescent="0.25">
      <c r="A82" s="212" t="s">
        <v>593</v>
      </c>
      <c r="B82" s="213" t="s">
        <v>570</v>
      </c>
      <c r="C82" s="247"/>
      <c r="D82" s="248"/>
      <c r="E82" s="249"/>
      <c r="F82" s="249"/>
      <c r="G82" s="246">
        <v>0</v>
      </c>
      <c r="H82" s="246">
        <v>0</v>
      </c>
      <c r="I82" s="248"/>
      <c r="J82" s="246">
        <v>0</v>
      </c>
      <c r="K82" s="248"/>
      <c r="L82" s="246">
        <v>0</v>
      </c>
      <c r="M82" s="248"/>
      <c r="N82" s="246">
        <v>0</v>
      </c>
      <c r="O82" s="248"/>
      <c r="P82" s="246">
        <v>0</v>
      </c>
      <c r="Q82" s="248"/>
      <c r="R82" s="246">
        <v>0</v>
      </c>
      <c r="S82" s="248"/>
      <c r="T82" s="246">
        <v>0</v>
      </c>
      <c r="U82" s="248"/>
      <c r="V82" s="246">
        <v>0</v>
      </c>
      <c r="W82" s="248"/>
      <c r="X82" s="246">
        <v>0</v>
      </c>
      <c r="Y82" s="248"/>
      <c r="Z82" s="246" t="s">
        <v>562</v>
      </c>
      <c r="AA82" s="248"/>
      <c r="AB82" s="246">
        <v>0</v>
      </c>
      <c r="AC82" s="246">
        <v>0</v>
      </c>
    </row>
    <row r="83" spans="1:29" s="209" customFormat="1" x14ac:dyDescent="0.25">
      <c r="A83" s="212" t="s">
        <v>594</v>
      </c>
      <c r="B83" s="213" t="s">
        <v>572</v>
      </c>
      <c r="C83" s="247"/>
      <c r="D83" s="248"/>
      <c r="E83" s="249"/>
      <c r="F83" s="249"/>
      <c r="G83" s="246">
        <v>0</v>
      </c>
      <c r="H83" s="246">
        <v>0</v>
      </c>
      <c r="I83" s="248"/>
      <c r="J83" s="246">
        <v>0</v>
      </c>
      <c r="K83" s="248"/>
      <c r="L83" s="246">
        <v>0</v>
      </c>
      <c r="M83" s="248"/>
      <c r="N83" s="246">
        <v>0</v>
      </c>
      <c r="O83" s="248"/>
      <c r="P83" s="246">
        <v>0</v>
      </c>
      <c r="Q83" s="248"/>
      <c r="R83" s="246">
        <v>0</v>
      </c>
      <c r="S83" s="248"/>
      <c r="T83" s="246">
        <v>0</v>
      </c>
      <c r="U83" s="248"/>
      <c r="V83" s="246">
        <v>0</v>
      </c>
      <c r="W83" s="248"/>
      <c r="X83" s="246">
        <v>0</v>
      </c>
      <c r="Y83" s="248"/>
      <c r="Z83" s="246" t="s">
        <v>562</v>
      </c>
      <c r="AA83" s="248"/>
      <c r="AB83" s="246">
        <v>0</v>
      </c>
      <c r="AC83" s="246">
        <v>0</v>
      </c>
    </row>
    <row r="84" spans="1:29" s="209" customFormat="1" x14ac:dyDescent="0.25">
      <c r="A84" s="212" t="s">
        <v>595</v>
      </c>
      <c r="B84" s="213" t="s">
        <v>574</v>
      </c>
      <c r="C84" s="247"/>
      <c r="D84" s="248"/>
      <c r="E84" s="249"/>
      <c r="F84" s="249"/>
      <c r="G84" s="246">
        <v>0</v>
      </c>
      <c r="H84" s="246">
        <v>0</v>
      </c>
      <c r="I84" s="248"/>
      <c r="J84" s="246">
        <v>0</v>
      </c>
      <c r="K84" s="248"/>
      <c r="L84" s="246">
        <v>0</v>
      </c>
      <c r="M84" s="248"/>
      <c r="N84" s="246">
        <v>0</v>
      </c>
      <c r="O84" s="248"/>
      <c r="P84" s="246">
        <v>0</v>
      </c>
      <c r="Q84" s="248"/>
      <c r="R84" s="246">
        <v>0</v>
      </c>
      <c r="S84" s="248"/>
      <c r="T84" s="246">
        <v>0</v>
      </c>
      <c r="U84" s="248"/>
      <c r="V84" s="246">
        <v>0</v>
      </c>
      <c r="W84" s="248"/>
      <c r="X84" s="246">
        <v>0</v>
      </c>
      <c r="Y84" s="248"/>
      <c r="Z84" s="246" t="s">
        <v>562</v>
      </c>
      <c r="AA84" s="248"/>
      <c r="AB84" s="246">
        <v>0</v>
      </c>
      <c r="AC84" s="246">
        <v>0</v>
      </c>
    </row>
    <row r="85" spans="1:29" s="209" customFormat="1" x14ac:dyDescent="0.25">
      <c r="A85" s="212" t="s">
        <v>596</v>
      </c>
      <c r="B85" s="213" t="s">
        <v>576</v>
      </c>
      <c r="C85" s="247"/>
      <c r="D85" s="248"/>
      <c r="E85" s="249"/>
      <c r="F85" s="249"/>
      <c r="G85" s="246">
        <v>0</v>
      </c>
      <c r="H85" s="246">
        <v>0</v>
      </c>
      <c r="I85" s="248"/>
      <c r="J85" s="246">
        <v>0</v>
      </c>
      <c r="K85" s="248"/>
      <c r="L85" s="246">
        <v>0</v>
      </c>
      <c r="M85" s="248"/>
      <c r="N85" s="246">
        <v>0</v>
      </c>
      <c r="O85" s="248"/>
      <c r="P85" s="246">
        <v>0</v>
      </c>
      <c r="Q85" s="248"/>
      <c r="R85" s="246">
        <v>0</v>
      </c>
      <c r="S85" s="248"/>
      <c r="T85" s="246">
        <v>0</v>
      </c>
      <c r="U85" s="248"/>
      <c r="V85" s="246">
        <v>0</v>
      </c>
      <c r="W85" s="248"/>
      <c r="X85" s="246">
        <v>0</v>
      </c>
      <c r="Y85" s="248"/>
      <c r="Z85" s="246" t="s">
        <v>562</v>
      </c>
      <c r="AA85" s="248"/>
      <c r="AB85" s="246">
        <v>0</v>
      </c>
      <c r="AC85" s="246">
        <v>0</v>
      </c>
    </row>
    <row r="86" spans="1:29" s="209" customFormat="1" x14ac:dyDescent="0.25">
      <c r="A86" s="212" t="s">
        <v>597</v>
      </c>
      <c r="B86" s="213" t="s">
        <v>578</v>
      </c>
      <c r="C86" s="250"/>
      <c r="D86" s="248"/>
      <c r="E86" s="249"/>
      <c r="F86" s="249"/>
      <c r="G86" s="246">
        <v>0</v>
      </c>
      <c r="H86" s="246">
        <v>0</v>
      </c>
      <c r="I86" s="248"/>
      <c r="J86" s="246">
        <v>0</v>
      </c>
      <c r="K86" s="248"/>
      <c r="L86" s="246">
        <v>0</v>
      </c>
      <c r="M86" s="248"/>
      <c r="N86" s="246">
        <v>0</v>
      </c>
      <c r="O86" s="248"/>
      <c r="P86" s="246">
        <v>0</v>
      </c>
      <c r="Q86" s="248"/>
      <c r="R86" s="246">
        <v>0</v>
      </c>
      <c r="S86" s="248"/>
      <c r="T86" s="246">
        <v>0</v>
      </c>
      <c r="U86" s="248"/>
      <c r="V86" s="246">
        <v>0</v>
      </c>
      <c r="W86" s="248"/>
      <c r="X86" s="246">
        <v>0</v>
      </c>
      <c r="Y86" s="248"/>
      <c r="Z86" s="246" t="s">
        <v>562</v>
      </c>
      <c r="AA86" s="248"/>
      <c r="AB86" s="246">
        <v>0</v>
      </c>
      <c r="AC86" s="246">
        <v>0</v>
      </c>
    </row>
  </sheetData>
  <mergeCells count="31">
    <mergeCell ref="A14:AC14"/>
    <mergeCell ref="A15:AC15"/>
    <mergeCell ref="A18:AC18"/>
    <mergeCell ref="A4:AC4"/>
    <mergeCell ref="A6:AC6"/>
    <mergeCell ref="A9:AC9"/>
    <mergeCell ref="A8:AC8"/>
    <mergeCell ref="A11:AC11"/>
    <mergeCell ref="A12:AC12"/>
    <mergeCell ref="A16:K16"/>
    <mergeCell ref="A20:A22"/>
    <mergeCell ref="B20:B22"/>
    <mergeCell ref="C20:D21"/>
    <mergeCell ref="E20:F21"/>
    <mergeCell ref="G20:G22"/>
    <mergeCell ref="H20:K20"/>
    <mergeCell ref="H21:I21"/>
    <mergeCell ref="J21:K21"/>
    <mergeCell ref="P20:S20"/>
    <mergeCell ref="AB20:AC21"/>
    <mergeCell ref="L21:M21"/>
    <mergeCell ref="N21:O21"/>
    <mergeCell ref="P21:Q21"/>
    <mergeCell ref="R21:S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B22" zoomScale="55" zoomScaleSheetLayoutView="55" workbookViewId="0">
      <selection activeCell="AF28" sqref="AF28:AF32"/>
    </sheetView>
  </sheetViews>
  <sheetFormatPr defaultColWidth="9.140625" defaultRowHeight="15" x14ac:dyDescent="0.25"/>
  <cols>
    <col min="1" max="1" width="20.7109375" style="19" customWidth="1"/>
    <col min="2" max="2" width="23.140625" style="19" customWidth="1"/>
    <col min="3" max="3" width="13.85546875" style="19" customWidth="1"/>
    <col min="4" max="4" width="15.140625" style="19" customWidth="1"/>
    <col min="5" max="12" width="7.7109375" style="19" customWidth="1"/>
    <col min="13" max="13" width="23.140625" style="19" customWidth="1"/>
    <col min="14" max="14" width="54.140625" style="19" customWidth="1"/>
    <col min="15" max="15" width="14.5703125" style="19" customWidth="1"/>
    <col min="16" max="16" width="17.8554687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7" width="10.7109375" style="19" customWidth="1"/>
    <col min="28" max="28" width="19.85546875" style="19" customWidth="1"/>
    <col min="29" max="29" width="30.7109375" style="19" customWidth="1"/>
    <col min="30" max="30" width="10.7109375" style="19" customWidth="1"/>
    <col min="31" max="31" width="15.85546875" style="19" customWidth="1"/>
    <col min="32" max="32" width="22.5703125" style="19" customWidth="1"/>
    <col min="33" max="33" width="22.7109375" style="19" customWidth="1"/>
    <col min="34" max="34" width="13.85546875" style="19" customWidth="1"/>
    <col min="35" max="35" width="15.42578125" style="19" customWidth="1"/>
    <col min="36" max="36" width="11.7109375" style="19" customWidth="1"/>
    <col min="37" max="37" width="12" style="19" customWidth="1"/>
    <col min="38" max="38" width="12.28515625" style="19" customWidth="1"/>
    <col min="39" max="39" width="15.710937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58.5703125" style="19" customWidth="1"/>
    <col min="48" max="48" width="88.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f>
        <v>O_PK1000.02.02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f>
        <v>Покупка оборудования не требующего монтажа (Принтеры, МФУ: 250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540</v>
      </c>
      <c r="F22" s="419"/>
      <c r="G22" s="419"/>
      <c r="H22" s="419"/>
      <c r="I22" s="419"/>
      <c r="J22" s="419"/>
      <c r="K22" s="419"/>
      <c r="L22" s="420"/>
      <c r="M22" s="412" t="s">
        <v>49</v>
      </c>
      <c r="N22" s="412" t="s">
        <v>48</v>
      </c>
      <c r="O22" s="412" t="s">
        <v>47</v>
      </c>
      <c r="P22" s="421" t="s">
        <v>264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450</v>
      </c>
      <c r="J23" s="433" t="s">
        <v>451</v>
      </c>
      <c r="K23" s="433" t="s">
        <v>452</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3" t="s">
        <v>13</v>
      </c>
      <c r="AG24" s="173" t="s">
        <v>12</v>
      </c>
      <c r="AH24" s="174" t="s">
        <v>2</v>
      </c>
      <c r="AI24" s="174"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8">
        <v>2024.0556999999999</v>
      </c>
      <c r="B26" s="239" t="s">
        <v>618</v>
      </c>
      <c r="C26" s="240" t="s">
        <v>619</v>
      </c>
      <c r="D26" s="256" t="s">
        <v>647</v>
      </c>
      <c r="E26" s="241">
        <v>59</v>
      </c>
      <c r="F26" s="257" t="s">
        <v>562</v>
      </c>
      <c r="G26" s="257" t="s">
        <v>562</v>
      </c>
      <c r="H26" s="257" t="s">
        <v>562</v>
      </c>
      <c r="I26" s="257" t="s">
        <v>562</v>
      </c>
      <c r="J26" s="257" t="s">
        <v>562</v>
      </c>
      <c r="K26" s="257" t="s">
        <v>562</v>
      </c>
      <c r="L26" s="257" t="s">
        <v>562</v>
      </c>
      <c r="M26" s="245" t="s">
        <v>636</v>
      </c>
      <c r="N26" s="242" t="s">
        <v>620</v>
      </c>
      <c r="O26" s="239" t="s">
        <v>618</v>
      </c>
      <c r="P26" s="243">
        <v>32742</v>
      </c>
      <c r="Q26" s="240" t="s">
        <v>621</v>
      </c>
      <c r="R26" s="243">
        <v>32742</v>
      </c>
      <c r="S26" s="240" t="s">
        <v>622</v>
      </c>
      <c r="T26" s="240" t="s">
        <v>623</v>
      </c>
      <c r="U26" s="240">
        <v>2</v>
      </c>
      <c r="V26" s="240">
        <v>2</v>
      </c>
      <c r="W26" s="240" t="s">
        <v>624</v>
      </c>
      <c r="X26" s="243">
        <v>32742</v>
      </c>
      <c r="Y26" s="244"/>
      <c r="Z26" s="240">
        <v>1</v>
      </c>
      <c r="AA26" s="243">
        <v>32742</v>
      </c>
      <c r="AB26" s="243">
        <v>32742</v>
      </c>
      <c r="AC26" s="240" t="s">
        <v>624</v>
      </c>
      <c r="AD26" s="243">
        <v>39290</v>
      </c>
      <c r="AE26" s="243">
        <v>0</v>
      </c>
      <c r="AF26" s="238">
        <v>32413954317</v>
      </c>
      <c r="AG26" s="240" t="s">
        <v>625</v>
      </c>
      <c r="AH26" s="240" t="s">
        <v>626</v>
      </c>
      <c r="AI26" s="240" t="s">
        <v>627</v>
      </c>
      <c r="AJ26" s="240" t="s">
        <v>628</v>
      </c>
      <c r="AK26" s="240" t="s">
        <v>629</v>
      </c>
      <c r="AL26" s="257" t="s">
        <v>562</v>
      </c>
      <c r="AM26" s="257" t="s">
        <v>562</v>
      </c>
      <c r="AN26" s="257" t="s">
        <v>562</v>
      </c>
      <c r="AO26" s="257" t="s">
        <v>562</v>
      </c>
      <c r="AP26" s="240" t="s">
        <v>630</v>
      </c>
      <c r="AQ26" s="240" t="s">
        <v>631</v>
      </c>
      <c r="AR26" s="240" t="s">
        <v>632</v>
      </c>
      <c r="AS26" s="240" t="s">
        <v>631</v>
      </c>
      <c r="AT26" s="240" t="s">
        <v>633</v>
      </c>
      <c r="AU26" s="258" t="s">
        <v>562</v>
      </c>
      <c r="AV26" s="240" t="s">
        <v>634</v>
      </c>
    </row>
    <row r="27" spans="1:48" x14ac:dyDescent="0.25">
      <c r="A27" s="256"/>
      <c r="B27" s="239"/>
      <c r="C27" s="240"/>
      <c r="D27" s="241"/>
      <c r="E27" s="259"/>
      <c r="F27" s="259"/>
      <c r="G27" s="259"/>
      <c r="H27" s="259"/>
      <c r="I27" s="259"/>
      <c r="J27" s="259"/>
      <c r="K27" s="259"/>
      <c r="L27" s="259"/>
      <c r="M27" s="245"/>
      <c r="N27" s="260"/>
      <c r="O27" s="239"/>
      <c r="P27" s="261"/>
      <c r="Q27" s="260"/>
      <c r="R27" s="261"/>
      <c r="S27" s="259"/>
      <c r="T27" s="259"/>
      <c r="U27" s="259"/>
      <c r="V27" s="259"/>
      <c r="W27" s="240" t="s">
        <v>635</v>
      </c>
      <c r="X27" s="243">
        <v>32742</v>
      </c>
      <c r="Y27" s="259"/>
      <c r="Z27" s="240"/>
      <c r="AA27" s="243">
        <v>32742</v>
      </c>
      <c r="AB27" s="243"/>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ht="63.75" x14ac:dyDescent="0.25">
      <c r="A28" s="256" t="s">
        <v>648</v>
      </c>
      <c r="B28" s="239" t="s">
        <v>618</v>
      </c>
      <c r="C28" s="240" t="s">
        <v>619</v>
      </c>
      <c r="D28" s="256" t="s">
        <v>647</v>
      </c>
      <c r="E28" s="259">
        <v>23</v>
      </c>
      <c r="F28" s="257" t="s">
        <v>562</v>
      </c>
      <c r="G28" s="257" t="s">
        <v>562</v>
      </c>
      <c r="H28" s="257" t="s">
        <v>562</v>
      </c>
      <c r="I28" s="257" t="s">
        <v>562</v>
      </c>
      <c r="J28" s="257" t="s">
        <v>562</v>
      </c>
      <c r="K28" s="257" t="s">
        <v>562</v>
      </c>
      <c r="L28" s="257" t="s">
        <v>562</v>
      </c>
      <c r="M28" s="245" t="s">
        <v>636</v>
      </c>
      <c r="N28" s="260" t="s">
        <v>649</v>
      </c>
      <c r="O28" s="239" t="s">
        <v>618</v>
      </c>
      <c r="P28" s="261">
        <v>4015</v>
      </c>
      <c r="Q28" s="260" t="s">
        <v>621</v>
      </c>
      <c r="R28" s="261">
        <v>4015</v>
      </c>
      <c r="S28" s="260" t="s">
        <v>622</v>
      </c>
      <c r="T28" s="260" t="s">
        <v>650</v>
      </c>
      <c r="U28" s="260">
        <v>4</v>
      </c>
      <c r="V28" s="260">
        <v>4</v>
      </c>
      <c r="W28" s="260" t="s">
        <v>651</v>
      </c>
      <c r="X28" s="261">
        <v>3051</v>
      </c>
      <c r="Y28" s="260"/>
      <c r="Z28" s="262">
        <v>1</v>
      </c>
      <c r="AA28" s="261">
        <v>2762</v>
      </c>
      <c r="AB28" s="261">
        <v>2762</v>
      </c>
      <c r="AC28" s="260" t="s">
        <v>651</v>
      </c>
      <c r="AD28" s="261">
        <v>3314</v>
      </c>
      <c r="AE28" s="261">
        <v>3314</v>
      </c>
      <c r="AF28" s="256" t="s">
        <v>652</v>
      </c>
      <c r="AG28" s="260" t="s">
        <v>625</v>
      </c>
      <c r="AH28" s="260" t="s">
        <v>653</v>
      </c>
      <c r="AI28" s="260" t="s">
        <v>654</v>
      </c>
      <c r="AJ28" s="260" t="s">
        <v>655</v>
      </c>
      <c r="AK28" s="260" t="s">
        <v>656</v>
      </c>
      <c r="AL28" s="257" t="s">
        <v>562</v>
      </c>
      <c r="AM28" s="257" t="s">
        <v>562</v>
      </c>
      <c r="AN28" s="257" t="s">
        <v>562</v>
      </c>
      <c r="AO28" s="257" t="s">
        <v>562</v>
      </c>
      <c r="AP28" s="260" t="s">
        <v>657</v>
      </c>
      <c r="AQ28" s="260" t="s">
        <v>658</v>
      </c>
      <c r="AR28" s="260" t="s">
        <v>659</v>
      </c>
      <c r="AS28" s="260" t="s">
        <v>658</v>
      </c>
      <c r="AT28" s="260" t="s">
        <v>660</v>
      </c>
      <c r="AU28" s="260" t="s">
        <v>661</v>
      </c>
      <c r="AV28" s="260" t="s">
        <v>662</v>
      </c>
    </row>
    <row r="29" spans="1:48" x14ac:dyDescent="0.25">
      <c r="A29" s="263"/>
      <c r="B29" s="263"/>
      <c r="C29" s="263"/>
      <c r="D29" s="263"/>
      <c r="E29" s="263"/>
      <c r="F29" s="263"/>
      <c r="G29" s="263"/>
      <c r="H29" s="263"/>
      <c r="I29" s="263"/>
      <c r="J29" s="263"/>
      <c r="K29" s="263"/>
      <c r="L29" s="263"/>
      <c r="M29" s="263"/>
      <c r="N29" s="263"/>
      <c r="O29" s="263"/>
      <c r="P29" s="263"/>
      <c r="Q29" s="263"/>
      <c r="R29" s="263"/>
      <c r="S29" s="263"/>
      <c r="T29" s="263"/>
      <c r="U29" s="263"/>
      <c r="V29" s="263"/>
      <c r="W29" s="260" t="s">
        <v>624</v>
      </c>
      <c r="X29" s="261">
        <v>3673</v>
      </c>
      <c r="Y29" s="260"/>
      <c r="Z29" s="262"/>
      <c r="AA29" s="261">
        <v>3673</v>
      </c>
      <c r="AB29" s="263"/>
      <c r="AC29" s="263"/>
      <c r="AD29" s="263"/>
      <c r="AE29" s="263"/>
      <c r="AF29" s="263"/>
      <c r="AG29" s="263"/>
      <c r="AH29" s="263"/>
      <c r="AI29" s="263"/>
      <c r="AJ29" s="263"/>
      <c r="AK29" s="263"/>
      <c r="AL29" s="263"/>
      <c r="AM29" s="263"/>
      <c r="AN29" s="263"/>
      <c r="AO29" s="263"/>
      <c r="AP29" s="263"/>
      <c r="AQ29" s="263"/>
      <c r="AR29" s="263"/>
      <c r="AS29" s="263"/>
      <c r="AT29" s="263"/>
      <c r="AU29" s="263"/>
      <c r="AV29" s="263"/>
    </row>
    <row r="30" spans="1:48" ht="25.5" x14ac:dyDescent="0.25">
      <c r="A30" s="263"/>
      <c r="B30" s="263"/>
      <c r="C30" s="263"/>
      <c r="D30" s="263"/>
      <c r="E30" s="263"/>
      <c r="F30" s="263"/>
      <c r="G30" s="263"/>
      <c r="H30" s="263"/>
      <c r="I30" s="263"/>
      <c r="J30" s="263"/>
      <c r="K30" s="263"/>
      <c r="L30" s="263"/>
      <c r="M30" s="263"/>
      <c r="N30" s="263"/>
      <c r="O30" s="263"/>
      <c r="P30" s="263"/>
      <c r="Q30" s="263"/>
      <c r="R30" s="263"/>
      <c r="S30" s="263"/>
      <c r="T30" s="263"/>
      <c r="U30" s="263"/>
      <c r="V30" s="263"/>
      <c r="W30" s="260" t="s">
        <v>663</v>
      </c>
      <c r="X30" s="261">
        <v>1915</v>
      </c>
      <c r="Y30" s="260" t="s">
        <v>663</v>
      </c>
      <c r="Z30" s="262"/>
      <c r="AA30" s="261"/>
      <c r="AB30" s="263"/>
      <c r="AC30" s="263"/>
      <c r="AD30" s="263"/>
      <c r="AE30" s="263"/>
      <c r="AF30" s="263"/>
      <c r="AG30" s="263"/>
      <c r="AH30" s="263"/>
      <c r="AI30" s="263"/>
      <c r="AJ30" s="263"/>
      <c r="AK30" s="263"/>
      <c r="AL30" s="263"/>
      <c r="AM30" s="263"/>
      <c r="AN30" s="263"/>
      <c r="AO30" s="263"/>
      <c r="AP30" s="263"/>
      <c r="AQ30" s="263"/>
      <c r="AR30" s="263"/>
      <c r="AS30" s="263"/>
      <c r="AT30" s="263"/>
      <c r="AU30" s="263"/>
      <c r="AV30" s="263"/>
    </row>
    <row r="31" spans="1:48" x14ac:dyDescent="0.25">
      <c r="A31" s="263"/>
      <c r="B31" s="263"/>
      <c r="C31" s="263"/>
      <c r="D31" s="263"/>
      <c r="E31" s="263"/>
      <c r="F31" s="263"/>
      <c r="G31" s="263"/>
      <c r="H31" s="263"/>
      <c r="I31" s="263"/>
      <c r="J31" s="263"/>
      <c r="K31" s="263"/>
      <c r="L31" s="263"/>
      <c r="M31" s="263"/>
      <c r="N31" s="263"/>
      <c r="O31" s="263"/>
      <c r="P31" s="263"/>
      <c r="Q31" s="263"/>
      <c r="R31" s="263"/>
      <c r="S31" s="263"/>
      <c r="T31" s="263"/>
      <c r="U31" s="263"/>
      <c r="V31" s="263"/>
      <c r="W31" s="260" t="s">
        <v>664</v>
      </c>
      <c r="X31" s="261">
        <v>4015</v>
      </c>
      <c r="Y31" s="260"/>
      <c r="Z31" s="262"/>
      <c r="AA31" s="261">
        <v>3041</v>
      </c>
      <c r="AB31" s="263"/>
      <c r="AC31" s="263"/>
      <c r="AD31" s="263"/>
      <c r="AE31" s="263"/>
      <c r="AF31" s="263"/>
      <c r="AG31" s="263"/>
      <c r="AH31" s="263"/>
      <c r="AI31" s="263"/>
      <c r="AJ31" s="263"/>
      <c r="AK31" s="263"/>
      <c r="AL31" s="263"/>
      <c r="AM31" s="263"/>
      <c r="AN31" s="263"/>
      <c r="AO31" s="263"/>
      <c r="AP31" s="263"/>
      <c r="AQ31" s="263"/>
      <c r="AR31" s="263"/>
      <c r="AS31" s="263"/>
      <c r="AT31" s="263"/>
      <c r="AU31" s="263"/>
      <c r="AV31" s="263"/>
    </row>
    <row r="32" spans="1:48" ht="63.75" x14ac:dyDescent="0.25">
      <c r="A32" s="256" t="s">
        <v>665</v>
      </c>
      <c r="B32" s="239" t="s">
        <v>618</v>
      </c>
      <c r="C32" s="240" t="s">
        <v>619</v>
      </c>
      <c r="D32" s="256" t="s">
        <v>647</v>
      </c>
      <c r="E32" s="257">
        <v>135</v>
      </c>
      <c r="F32" s="257" t="s">
        <v>562</v>
      </c>
      <c r="G32" s="257" t="s">
        <v>562</v>
      </c>
      <c r="H32" s="257" t="s">
        <v>562</v>
      </c>
      <c r="I32" s="257" t="s">
        <v>562</v>
      </c>
      <c r="J32" s="257" t="s">
        <v>562</v>
      </c>
      <c r="K32" s="257" t="s">
        <v>562</v>
      </c>
      <c r="L32" s="257" t="s">
        <v>562</v>
      </c>
      <c r="M32" s="245" t="s">
        <v>636</v>
      </c>
      <c r="N32" s="260" t="s">
        <v>666</v>
      </c>
      <c r="O32" s="239" t="s">
        <v>618</v>
      </c>
      <c r="P32" s="261">
        <v>41406</v>
      </c>
      <c r="Q32" s="260" t="s">
        <v>621</v>
      </c>
      <c r="R32" s="261">
        <v>41406</v>
      </c>
      <c r="S32" s="260" t="s">
        <v>622</v>
      </c>
      <c r="T32" s="260" t="s">
        <v>667</v>
      </c>
      <c r="U32" s="260">
        <v>1</v>
      </c>
      <c r="V32" s="260">
        <v>1</v>
      </c>
      <c r="W32" s="260" t="s">
        <v>624</v>
      </c>
      <c r="X32" s="264">
        <v>40859</v>
      </c>
      <c r="Z32" s="260">
        <v>1</v>
      </c>
      <c r="AA32" s="261">
        <v>40859</v>
      </c>
      <c r="AB32" s="261">
        <v>40859</v>
      </c>
      <c r="AC32" s="260" t="s">
        <v>624</v>
      </c>
      <c r="AD32" s="261">
        <v>46448</v>
      </c>
      <c r="AE32" s="261">
        <v>46448</v>
      </c>
      <c r="AF32" s="256" t="s">
        <v>668</v>
      </c>
      <c r="AG32" s="260" t="s">
        <v>625</v>
      </c>
      <c r="AH32" s="260" t="s">
        <v>669</v>
      </c>
      <c r="AI32" s="260" t="s">
        <v>670</v>
      </c>
      <c r="AJ32" s="260" t="s">
        <v>671</v>
      </c>
      <c r="AK32" s="260" t="s">
        <v>655</v>
      </c>
      <c r="AL32" s="260" t="s">
        <v>672</v>
      </c>
      <c r="AM32" s="260" t="s">
        <v>673</v>
      </c>
      <c r="AN32" s="260" t="s">
        <v>655</v>
      </c>
      <c r="AO32" s="256" t="s">
        <v>674</v>
      </c>
      <c r="AP32" s="260" t="s">
        <v>675</v>
      </c>
      <c r="AQ32" s="260" t="s">
        <v>676</v>
      </c>
      <c r="AR32" s="260" t="s">
        <v>677</v>
      </c>
      <c r="AS32" s="260" t="s">
        <v>677</v>
      </c>
      <c r="AT32" s="260" t="s">
        <v>678</v>
      </c>
      <c r="AU32" s="258" t="s">
        <v>562</v>
      </c>
      <c r="AV32" s="260" t="s">
        <v>679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D26:D32 A28:A32 AF28:AF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28" zoomScale="85" zoomScaleNormal="90" zoomScaleSheetLayoutView="85"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6" t="str">
        <f>'1. паспорт местоположение'!A5</f>
        <v>Год раскрытия информации: 2026 год</v>
      </c>
      <c r="B5" s="436"/>
      <c r="C5" s="68"/>
      <c r="D5" s="68"/>
      <c r="E5" s="68"/>
      <c r="F5" s="68"/>
      <c r="G5" s="68"/>
      <c r="H5" s="68"/>
    </row>
    <row r="6" spans="1:8" ht="18.75" x14ac:dyDescent="0.3">
      <c r="A6" s="178"/>
      <c r="B6" s="178"/>
      <c r="C6" s="178"/>
      <c r="D6" s="178"/>
      <c r="E6" s="178"/>
      <c r="F6" s="178"/>
      <c r="G6" s="178"/>
      <c r="H6" s="178"/>
    </row>
    <row r="7" spans="1:8" ht="18.75" x14ac:dyDescent="0.25">
      <c r="A7" s="272" t="s">
        <v>9</v>
      </c>
      <c r="B7" s="272"/>
      <c r="C7" s="177"/>
      <c r="D7" s="177"/>
      <c r="E7" s="177"/>
      <c r="F7" s="177"/>
      <c r="G7" s="177"/>
      <c r="H7" s="177"/>
    </row>
    <row r="8" spans="1:8" ht="18.75" x14ac:dyDescent="0.25">
      <c r="A8" s="177"/>
      <c r="B8" s="177"/>
      <c r="C8" s="177"/>
      <c r="D8" s="177"/>
      <c r="E8" s="177"/>
      <c r="F8" s="177"/>
      <c r="G8" s="177"/>
      <c r="H8" s="177"/>
    </row>
    <row r="9" spans="1:8" ht="18.75" x14ac:dyDescent="0.3">
      <c r="A9" s="437" t="str">
        <f>'1. паспорт местоположение'!A9</f>
        <v>АО "Россети Тюмень"</v>
      </c>
      <c r="B9" s="437"/>
      <c r="C9" s="175"/>
      <c r="D9" s="175"/>
      <c r="E9" s="175"/>
      <c r="F9" s="175"/>
      <c r="G9" s="175"/>
      <c r="H9" s="175"/>
    </row>
    <row r="10" spans="1:8" x14ac:dyDescent="0.25">
      <c r="A10" s="269" t="s">
        <v>8</v>
      </c>
      <c r="B10" s="269"/>
      <c r="C10" s="176"/>
      <c r="D10" s="176"/>
      <c r="E10" s="176"/>
      <c r="F10" s="176"/>
      <c r="G10" s="176"/>
      <c r="H10" s="176"/>
    </row>
    <row r="11" spans="1:8" ht="18.75" x14ac:dyDescent="0.25">
      <c r="A11" s="177"/>
      <c r="B11" s="177"/>
      <c r="C11" s="177"/>
      <c r="D11" s="177"/>
      <c r="E11" s="177"/>
      <c r="F11" s="177"/>
      <c r="G11" s="177"/>
      <c r="H11" s="177"/>
    </row>
    <row r="12" spans="1:8" ht="18.75" x14ac:dyDescent="0.3">
      <c r="A12" s="437" t="str">
        <f>'1. паспорт местоположение'!A12</f>
        <v>O_PK1000.02.02</v>
      </c>
      <c r="B12" s="437"/>
      <c r="C12" s="175"/>
      <c r="D12" s="175"/>
      <c r="E12" s="175"/>
      <c r="F12" s="175"/>
      <c r="G12" s="175"/>
      <c r="H12" s="175"/>
    </row>
    <row r="13" spans="1:8" x14ac:dyDescent="0.25">
      <c r="A13" s="269" t="s">
        <v>7</v>
      </c>
      <c r="B13" s="269"/>
      <c r="C13" s="176"/>
      <c r="D13" s="176"/>
      <c r="E13" s="176"/>
      <c r="F13" s="176"/>
      <c r="G13" s="176"/>
      <c r="H13" s="176"/>
    </row>
    <row r="14" spans="1:8" ht="18.75" x14ac:dyDescent="0.25">
      <c r="A14" s="11"/>
      <c r="B14" s="11"/>
      <c r="C14" s="11"/>
      <c r="D14" s="11"/>
      <c r="E14" s="11"/>
      <c r="F14" s="11"/>
      <c r="G14" s="11"/>
      <c r="H14" s="11"/>
    </row>
    <row r="15" spans="1:8" ht="41.25" customHeight="1" x14ac:dyDescent="0.3">
      <c r="A15" s="437" t="str">
        <f>'1. паспорт местоположение'!A15</f>
        <v>Покупка оборудования не требующего монтажа (Принтеры, МФУ: 250 шт.)</v>
      </c>
      <c r="B15" s="437"/>
      <c r="C15" s="175"/>
      <c r="D15" s="175"/>
      <c r="E15" s="175"/>
      <c r="F15" s="175"/>
      <c r="G15" s="175"/>
      <c r="H15" s="175"/>
    </row>
    <row r="16" spans="1:8" x14ac:dyDescent="0.25">
      <c r="A16" s="269" t="s">
        <v>6</v>
      </c>
      <c r="B16" s="269"/>
      <c r="C16" s="176"/>
      <c r="D16" s="176"/>
      <c r="E16" s="176"/>
      <c r="F16" s="176"/>
      <c r="G16" s="176"/>
      <c r="H16" s="176"/>
    </row>
    <row r="17" spans="1:2" x14ac:dyDescent="0.25">
      <c r="B17" s="145"/>
    </row>
    <row r="18" spans="1:2" ht="33.75" customHeight="1" x14ac:dyDescent="0.25">
      <c r="A18" s="441" t="s">
        <v>530</v>
      </c>
      <c r="B18" s="442"/>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(Принтеры, МФУ: 250 шт.)</v>
      </c>
    </row>
    <row r="22" spans="1:2" ht="16.5" thickBot="1" x14ac:dyDescent="0.3">
      <c r="A22" s="147" t="s">
        <v>401</v>
      </c>
      <c r="B22" s="148" t="s">
        <v>599</v>
      </c>
    </row>
    <row r="23" spans="1:2" ht="16.5" thickBot="1" x14ac:dyDescent="0.3">
      <c r="A23" s="147" t="s">
        <v>366</v>
      </c>
      <c r="B23" s="149" t="s">
        <v>603</v>
      </c>
    </row>
    <row r="24" spans="1:2" ht="16.5" thickBot="1" x14ac:dyDescent="0.3">
      <c r="A24" s="147" t="s">
        <v>402</v>
      </c>
      <c r="B24" s="149" t="s">
        <v>644</v>
      </c>
    </row>
    <row r="25" spans="1:2" ht="16.5" thickBot="1" x14ac:dyDescent="0.3">
      <c r="A25" s="150" t="s">
        <v>403</v>
      </c>
      <c r="B25" s="148">
        <v>2027</v>
      </c>
    </row>
    <row r="26" spans="1:2" ht="16.5" thickBot="1" x14ac:dyDescent="0.3">
      <c r="A26" s="151" t="s">
        <v>404</v>
      </c>
      <c r="B26" s="152" t="s">
        <v>614</v>
      </c>
    </row>
    <row r="27" spans="1:2" ht="29.25" thickBot="1" x14ac:dyDescent="0.3">
      <c r="A27" s="159" t="s">
        <v>604</v>
      </c>
      <c r="B27" s="221">
        <v>75.825837180993503</v>
      </c>
    </row>
    <row r="28" spans="1:2" ht="16.5" thickBot="1" x14ac:dyDescent="0.3">
      <c r="A28" s="154" t="s">
        <v>405</v>
      </c>
      <c r="B28" s="154" t="s">
        <v>616</v>
      </c>
    </row>
    <row r="29" spans="1:2" ht="29.25" thickBot="1" x14ac:dyDescent="0.3">
      <c r="A29" s="160" t="s">
        <v>406</v>
      </c>
      <c r="B29" s="251">
        <f>B38+B42+B46</f>
        <v>76.141169020000007</v>
      </c>
    </row>
    <row r="30" spans="1:2" ht="29.25" thickBot="1" x14ac:dyDescent="0.3">
      <c r="A30" s="160" t="s">
        <v>407</v>
      </c>
      <c r="B30" s="251">
        <v>76.141169020000007</v>
      </c>
    </row>
    <row r="31" spans="1:2" ht="16.5" thickBot="1" x14ac:dyDescent="0.3">
      <c r="A31" s="154" t="s">
        <v>408</v>
      </c>
      <c r="B31" s="154"/>
    </row>
    <row r="32" spans="1:2" ht="29.25" thickBot="1" x14ac:dyDescent="0.3">
      <c r="A32" s="160" t="s">
        <v>409</v>
      </c>
      <c r="B32" s="154"/>
    </row>
    <row r="33" spans="1:2" ht="16.5" thickBot="1" x14ac:dyDescent="0.3">
      <c r="A33" s="154" t="s">
        <v>605</v>
      </c>
      <c r="B33" s="221"/>
    </row>
    <row r="34" spans="1:2" ht="16.5" thickBot="1" x14ac:dyDescent="0.3">
      <c r="A34" s="154" t="s">
        <v>411</v>
      </c>
      <c r="B34" s="227">
        <f>B33/B27</f>
        <v>0</v>
      </c>
    </row>
    <row r="35" spans="1:2" ht="16.5" thickBot="1" x14ac:dyDescent="0.3">
      <c r="A35" s="154" t="s">
        <v>412</v>
      </c>
      <c r="B35" s="251">
        <f>B33</f>
        <v>0</v>
      </c>
    </row>
    <row r="36" spans="1:2" ht="16.5" thickBot="1" x14ac:dyDescent="0.3">
      <c r="A36" s="154" t="s">
        <v>413</v>
      </c>
      <c r="B36" s="251">
        <f>B33/1.2</f>
        <v>0</v>
      </c>
    </row>
    <row r="37" spans="1:2" ht="29.25" thickBot="1" x14ac:dyDescent="0.3">
      <c r="A37" s="160" t="s">
        <v>414</v>
      </c>
      <c r="B37" s="251"/>
    </row>
    <row r="38" spans="1:2" ht="45.75" thickBot="1" x14ac:dyDescent="0.3">
      <c r="A38" s="154" t="s">
        <v>613</v>
      </c>
      <c r="B38" s="251">
        <v>39.290189980000001</v>
      </c>
    </row>
    <row r="39" spans="1:2" ht="16.5" thickBot="1" x14ac:dyDescent="0.3">
      <c r="A39" s="154" t="s">
        <v>411</v>
      </c>
      <c r="B39" s="227">
        <f>B38/B27</f>
        <v>0.5181636160009121</v>
      </c>
    </row>
    <row r="40" spans="1:2" ht="16.5" thickBot="1" x14ac:dyDescent="0.3">
      <c r="A40" s="154" t="s">
        <v>412</v>
      </c>
      <c r="B40" s="251">
        <v>25.261583182793501</v>
      </c>
    </row>
    <row r="41" spans="1:2" ht="16.5" thickBot="1" x14ac:dyDescent="0.3">
      <c r="A41" s="154" t="s">
        <v>413</v>
      </c>
      <c r="B41" s="251">
        <v>20.952988808683202</v>
      </c>
    </row>
    <row r="42" spans="1:2" ht="45.75" thickBot="1" x14ac:dyDescent="0.3">
      <c r="A42" s="154" t="s">
        <v>637</v>
      </c>
      <c r="B42" s="251">
        <v>33.536484000000002</v>
      </c>
    </row>
    <row r="43" spans="1:2" ht="16.5" thickBot="1" x14ac:dyDescent="0.3">
      <c r="A43" s="154" t="s">
        <v>411</v>
      </c>
      <c r="B43" s="227">
        <f>B42/B27</f>
        <v>0.44228306929140315</v>
      </c>
    </row>
    <row r="44" spans="1:2" ht="16.5" thickBot="1" x14ac:dyDescent="0.3">
      <c r="A44" s="154" t="s">
        <v>412</v>
      </c>
      <c r="B44" s="251">
        <v>36.850979039999999</v>
      </c>
    </row>
    <row r="45" spans="1:2" ht="16.5" thickBot="1" x14ac:dyDescent="0.3">
      <c r="A45" s="154" t="s">
        <v>413</v>
      </c>
      <c r="B45" s="251">
        <v>30.709149199999999</v>
      </c>
    </row>
    <row r="46" spans="1:2" ht="30.75" thickBot="1" x14ac:dyDescent="0.3">
      <c r="A46" s="154" t="s">
        <v>638</v>
      </c>
      <c r="B46" s="251">
        <v>3.3144950400000002</v>
      </c>
    </row>
    <row r="47" spans="1:2" ht="16.5" thickBot="1" x14ac:dyDescent="0.3">
      <c r="A47" s="154" t="s">
        <v>411</v>
      </c>
      <c r="B47" s="227">
        <f>B46/B27</f>
        <v>4.3711947842902436E-2</v>
      </c>
    </row>
    <row r="48" spans="1:2" ht="16.5" thickBot="1" x14ac:dyDescent="0.3">
      <c r="A48" s="154" t="s">
        <v>412</v>
      </c>
      <c r="B48" s="228">
        <v>3.3144950400000002</v>
      </c>
    </row>
    <row r="49" spans="1:2" ht="16.5" thickBot="1" x14ac:dyDescent="0.3">
      <c r="A49" s="154" t="s">
        <v>413</v>
      </c>
      <c r="B49" s="228">
        <v>2.7620792000000001</v>
      </c>
    </row>
    <row r="50" spans="1:2" ht="29.25" thickBot="1" x14ac:dyDescent="0.3">
      <c r="A50" s="160" t="s">
        <v>415</v>
      </c>
      <c r="B50" s="154"/>
    </row>
    <row r="51" spans="1:2" ht="16.5" thickBot="1" x14ac:dyDescent="0.3">
      <c r="A51" s="154" t="s">
        <v>410</v>
      </c>
      <c r="B51" s="154"/>
    </row>
    <row r="52" spans="1:2" ht="16.5" thickBot="1" x14ac:dyDescent="0.3">
      <c r="A52" s="154" t="s">
        <v>411</v>
      </c>
      <c r="B52" s="154"/>
    </row>
    <row r="53" spans="1:2" ht="16.5" thickBot="1" x14ac:dyDescent="0.3">
      <c r="A53" s="154" t="s">
        <v>412</v>
      </c>
      <c r="B53" s="154"/>
    </row>
    <row r="54" spans="1:2" ht="16.5" thickBot="1" x14ac:dyDescent="0.3">
      <c r="A54" s="154" t="s">
        <v>413</v>
      </c>
      <c r="B54" s="154"/>
    </row>
    <row r="55" spans="1:2" ht="29.25" thickBot="1" x14ac:dyDescent="0.3">
      <c r="A55" s="153" t="s">
        <v>416</v>
      </c>
      <c r="B55" s="161"/>
    </row>
    <row r="56" spans="1:2" ht="16.5" thickBot="1" x14ac:dyDescent="0.3">
      <c r="A56" s="155" t="s">
        <v>408</v>
      </c>
      <c r="B56" s="161"/>
    </row>
    <row r="57" spans="1:2" ht="16.5" thickBot="1" x14ac:dyDescent="0.3">
      <c r="A57" s="155" t="s">
        <v>417</v>
      </c>
      <c r="B57" s="161"/>
    </row>
    <row r="58" spans="1:2" ht="16.5" thickBot="1" x14ac:dyDescent="0.3">
      <c r="A58" s="155" t="s">
        <v>418</v>
      </c>
      <c r="B58" s="229"/>
    </row>
    <row r="59" spans="1:2" ht="16.5" thickBot="1" x14ac:dyDescent="0.3">
      <c r="A59" s="155" t="s">
        <v>419</v>
      </c>
      <c r="B59" s="161"/>
    </row>
    <row r="60" spans="1:2" ht="16.5" thickBot="1" x14ac:dyDescent="0.3">
      <c r="A60" s="150" t="s">
        <v>420</v>
      </c>
      <c r="B60" s="230">
        <f>B61/B27</f>
        <v>0.8628596754773904</v>
      </c>
    </row>
    <row r="61" spans="1:2" ht="16.5" thickBot="1" x14ac:dyDescent="0.3">
      <c r="A61" s="150" t="s">
        <v>421</v>
      </c>
      <c r="B61" s="231">
        <f>B40+B44+B48</f>
        <v>65.427057262793497</v>
      </c>
    </row>
    <row r="62" spans="1:2" ht="16.5" thickBot="1" x14ac:dyDescent="0.3">
      <c r="A62" s="150" t="s">
        <v>422</v>
      </c>
      <c r="B62" s="230">
        <f>B63/B27*1.2</f>
        <v>0.8613035223670461</v>
      </c>
    </row>
    <row r="63" spans="1:2" ht="16.5" thickBot="1" x14ac:dyDescent="0.3">
      <c r="A63" s="151" t="s">
        <v>423</v>
      </c>
      <c r="B63" s="228">
        <f>B41+B45+B49</f>
        <v>54.424217208683203</v>
      </c>
    </row>
    <row r="64" spans="1:2" ht="30" x14ac:dyDescent="0.25">
      <c r="A64" s="153" t="s">
        <v>424</v>
      </c>
      <c r="B64" s="155" t="s">
        <v>425</v>
      </c>
    </row>
    <row r="65" spans="1:2" x14ac:dyDescent="0.25">
      <c r="A65" s="157" t="s">
        <v>426</v>
      </c>
      <c r="B65" s="157" t="s">
        <v>549</v>
      </c>
    </row>
    <row r="66" spans="1:2" x14ac:dyDescent="0.25">
      <c r="A66" s="157" t="s">
        <v>427</v>
      </c>
      <c r="B66" s="157" t="s">
        <v>560</v>
      </c>
    </row>
    <row r="67" spans="1:2" x14ac:dyDescent="0.25">
      <c r="A67" s="157" t="s">
        <v>428</v>
      </c>
      <c r="B67" s="157" t="s">
        <v>560</v>
      </c>
    </row>
    <row r="68" spans="1:2" ht="16.5" thickBot="1" x14ac:dyDescent="0.3">
      <c r="A68" s="157" t="s">
        <v>429</v>
      </c>
      <c r="B68" s="158" t="s">
        <v>560</v>
      </c>
    </row>
    <row r="69" spans="1:2" ht="16.5" thickBot="1" x14ac:dyDescent="0.3">
      <c r="A69" s="158" t="s">
        <v>430</v>
      </c>
      <c r="B69" s="158" t="s">
        <v>639</v>
      </c>
    </row>
    <row r="70" spans="1:2" ht="30.75" thickBot="1" x14ac:dyDescent="0.3">
      <c r="A70" s="155" t="s">
        <v>431</v>
      </c>
      <c r="B70" s="158" t="s">
        <v>560</v>
      </c>
    </row>
    <row r="71" spans="1:2" ht="29.25" thickBot="1" x14ac:dyDescent="0.3">
      <c r="A71" s="150" t="s">
        <v>432</v>
      </c>
      <c r="B71" s="158" t="s">
        <v>560</v>
      </c>
    </row>
    <row r="72" spans="1:2" ht="16.5" thickBot="1" x14ac:dyDescent="0.3">
      <c r="A72" s="155" t="s">
        <v>408</v>
      </c>
      <c r="B72" s="162"/>
    </row>
    <row r="73" spans="1:2" ht="16.5" thickBot="1" x14ac:dyDescent="0.3">
      <c r="A73" s="155" t="s">
        <v>433</v>
      </c>
      <c r="B73" s="156" t="s">
        <v>393</v>
      </c>
    </row>
    <row r="74" spans="1:2" ht="16.5" thickBot="1" x14ac:dyDescent="0.3">
      <c r="A74" s="155" t="s">
        <v>434</v>
      </c>
      <c r="B74" s="162" t="s">
        <v>393</v>
      </c>
    </row>
    <row r="75" spans="1:2" ht="137.25" customHeight="1" thickBot="1" x14ac:dyDescent="0.3">
      <c r="A75" s="163" t="s">
        <v>435</v>
      </c>
      <c r="B75" s="179" t="str">
        <f>'3.3 паспорт описание'!C24</f>
        <v>1. Монохромное лазерное МФУ Катюша M247 (Принтер / Копир / Сканер / Факс) - 53 шт
2. МФУ Sindoh D332e -11 шт;
3. МФУ Катюша M348 (ptm348) Монохромное лазерное МФУ Катюша M348 (Принтер / Копир / Сканер / Факс) - 22 шт;
4. МФУ А4 Fplus MC241adfw, цветная печать, в комплекте: внешний считыватель N5-702 и расширенная гарантия сроком на 3 года - 23 шт
5. Плоттер Canon TX4200 - 1 шт;
6. Струйный плоттер Canon imagePROGRAF TM-350 - 5 шт.</v>
      </c>
    </row>
    <row r="76" spans="1:2" ht="16.5" thickBot="1" x14ac:dyDescent="0.3">
      <c r="A76" s="150" t="s">
        <v>436</v>
      </c>
      <c r="B76" s="164" t="s">
        <v>617</v>
      </c>
    </row>
    <row r="77" spans="1:2" ht="16.5" thickBot="1" x14ac:dyDescent="0.3">
      <c r="A77" s="157" t="s">
        <v>437</v>
      </c>
      <c r="B77" s="164"/>
    </row>
    <row r="78" spans="1:2" ht="16.5" thickBot="1" x14ac:dyDescent="0.3">
      <c r="A78" s="157" t="s">
        <v>438</v>
      </c>
      <c r="B78" s="164"/>
    </row>
    <row r="79" spans="1:2" ht="16.5" thickBot="1" x14ac:dyDescent="0.3">
      <c r="A79" s="157" t="s">
        <v>439</v>
      </c>
      <c r="B79" s="164"/>
    </row>
    <row r="80" spans="1:2" ht="29.25" thickBot="1" x14ac:dyDescent="0.3">
      <c r="A80" s="165" t="s">
        <v>440</v>
      </c>
      <c r="B80" s="222" t="s">
        <v>600</v>
      </c>
    </row>
    <row r="81" spans="1:2" ht="28.5" customHeight="1" x14ac:dyDescent="0.25">
      <c r="A81" s="153" t="s">
        <v>441</v>
      </c>
      <c r="B81" s="438" t="s">
        <v>601</v>
      </c>
    </row>
    <row r="82" spans="1:2" x14ac:dyDescent="0.25">
      <c r="A82" s="157" t="s">
        <v>442</v>
      </c>
      <c r="B82" s="439"/>
    </row>
    <row r="83" spans="1:2" x14ac:dyDescent="0.25">
      <c r="A83" s="157" t="s">
        <v>443</v>
      </c>
      <c r="B83" s="439"/>
    </row>
    <row r="84" spans="1:2" x14ac:dyDescent="0.25">
      <c r="A84" s="157" t="s">
        <v>444</v>
      </c>
      <c r="B84" s="439"/>
    </row>
    <row r="85" spans="1:2" x14ac:dyDescent="0.25">
      <c r="A85" s="157" t="s">
        <v>445</v>
      </c>
      <c r="B85" s="439"/>
    </row>
    <row r="86" spans="1:2" ht="16.5" thickBot="1" x14ac:dyDescent="0.3">
      <c r="A86" s="166" t="s">
        <v>446</v>
      </c>
      <c r="B86" s="440"/>
    </row>
    <row r="89" spans="1:2" x14ac:dyDescent="0.25">
      <c r="A89" s="167"/>
      <c r="B89" s="168"/>
    </row>
    <row r="90" spans="1:2" x14ac:dyDescent="0.25">
      <c r="B90" s="169"/>
    </row>
    <row r="91" spans="1:2" x14ac:dyDescent="0.25">
      <c r="B91" s="170"/>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2026-04-21T12:57:51Z</dcterms:modified>
</cp:coreProperties>
</file>