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AS.002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<sst xmlns="http://schemas.openxmlformats.org/spreadsheetml/2006/main" count="1174" uniqueCount="621">
  <si>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</si>
  <si>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</si>
  <si>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</si>
  <si>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</si>
  <si>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</si>
  <si>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</si>
  <si>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</si>
  <si>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</si>
  <si>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</si>
  <si>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</si>
  <si>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</si>
  <si>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</si>
  <si>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</si>
  <si>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</si>
  <si>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</si>
  <si>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</si>
  <si>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</si>
  <si>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</si>
  <si>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</si>
  <si>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</si>
  <si>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</si>
  <si>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</si>
  <si>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</si>
  <si>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</si>
  <si>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</si>
  <si>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</si>
  <si>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</si>
  <si>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</si>
  <si>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</si>
  <si>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</si>
  <si>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</si>
  <si>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</si>
  <si>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</si>
  <si>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</si>
  <si>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</si>
  <si>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</si>
  <si>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</si>
  <si>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</si>
  <si>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</si>
  <si>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</si>
  <si>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</si>
  <si>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</si>
  <si>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</si>
  <si>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</si>
  <si>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</si>
  <si>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</si>
  <si>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</si>
  <si>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</si>
  <si>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</si>
  <si>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</si>
  <si>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</si>
  <si>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</si>
  <si>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</si>
  <si>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</si>
  <si>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</si>
  <si>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</si>
  <si>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</si>
  <si>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</si>
  <si>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</si>
  <si>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</si>
  <si>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</si>
  <si>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</si>
  <si>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</si>
  <si>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</si>
  <si>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</si>
  <si>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</si>
  <si>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</si>
  <si>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</si>
  <si>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</si>
  <si>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</si>
  <si>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</si>
  <si>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</si>
  <si>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</si>
  <si>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</si>
  <si>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</si>
  <si>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</si>
  <si>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</si>
  <si>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</si>
  <si>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</si>
  <si>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</si>
  <si>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</si>
  <si>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</si>
  <si>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</si>
  <si>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</si>
  <si>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</si>
  <si>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</si>
  <si>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</si>
  <si>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</si>
  <si>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</si>
  <si>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</si>
  <si>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</si>
  <si>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</si>
  <si>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</si>
  <si>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</si>
  <si>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</si>
  <si>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</si>
  <si>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</si>
  <si>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</si>
  <si>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</si>
  <si>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</si>
  <si>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</si>
  <si>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</si>
  <si>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</si>
  <si>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</si>
  <si>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</si>
  <si>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</si>
  <si>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</si>
  <si>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</si>
  <si>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</si>
  <si>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</si>
  <si>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</si>
  <si>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</si>
  <si>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</si>
  <si>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</si>
  <si>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</si>
  <si>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</si>
  <si>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</si>
  <si>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</si>
  <si>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</si>
  <si>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</si>
  <si>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</si>
  <si>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</si>
  <si>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</si>
  <si>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</si>
  <si>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</si>
  <si>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</si>
  <si>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</si>
  <si>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</si>
  <si>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</si>
  <si>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</si>
  <si>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</si>
  <si>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</si>
  <si>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</si>
  <si>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</si>
  <si>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</si>
  <si>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</si>
  <si>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</si>
  <si>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</si>
  <si>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</si>
  <si>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</si>
  <si>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</si>
  <si>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</si>
  <si>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</si>
  <si>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</si>
  <si>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</si>
  <si>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</si>
  <si>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</si>
  <si>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</si>
  <si>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</si>
  <si>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</si>
  <si>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</si>
  <si>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</si>
  <si>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</si>
  <si>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</si>
  <si>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</si>
  <si>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</si>
  <si>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</si>
  <si>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</si>
  <si>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</si>
  <si>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</si>
  <si>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</si>
  <si>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</si>
  <si>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</si>
  <si>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</si>
  <si>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</si>
  <si>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</si>
  <si>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</si>
  <si>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</si>
  <si>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</si>
  <si>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</si>
  <si>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</si>
  <si>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</si>
  <si>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</si>
  <si>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</si>
  <si>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</si>
  <si>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</si>
  <si>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</si>
  <si>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</si>
  <si>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</si>
  <si>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</si>
  <si>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</si>
  <si>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</si>
  <si>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</si>
  <si>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</si>
  <si>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</si>
  <si>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</si>
  <si>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</si>
  <si>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</si>
  <si>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</si>
  <si>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</si>
  <si>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</si>
  <si>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</si>
  <si>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</si>
  <si>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</si>
  <si>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</si>
  <si>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</si>
  <si>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</si>
  <si>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</si>
  <si>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</si>
  <si>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</si>
  <si>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</si>
  <si>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</si>
  <si>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</si>
  <si>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</si>
  <si>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</si>
  <si>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</si>
  <si>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</si>
  <si>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</si>
  <si>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</si>
  <si>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</si>
  <si>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</si>
  <si>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</si>
  <si>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</si>
  <si>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</si>
  <si>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</si>
  <si>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</si>
  <si>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</si>
  <si>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</si>
  <si>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</si>
  <si>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</si>
  <si>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</si>
  <si>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</si>
  <si>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</si>
  <si>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</si>
  <si>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</si>
  <si>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</si>
  <si>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</si>
  <si>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</si>
  <si>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</si>
  <si>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</si>
  <si>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</si>
  <si>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</si>
  <si>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</si>
  <si>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</si>
  <si>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</si>
  <si>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</si>
  <si>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</si>
  <si>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</si>
  <si>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</si>
  <si>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</si>
  <si>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</si>
  <si>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</si>
  <si>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</si>
  <si>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</si>
  <si>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</si>
  <si>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</si>
  <si>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</si>
  <si>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</si>
  <si>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</si>
  <si>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</si>
  <si>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</si>
  <si>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</si>
  <si>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</si>
  <si>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</si>
  <si>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</si>
  <si>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</si>
  <si>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</si>
  <si>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</si>
  <si>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</si>
  <si>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</si>
  <si>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</si>
  <si>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</si>
  <si>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</si>
  <si>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</si>
  <si>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</si>
  <si>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</si>
  <si>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</si>
  <si>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</si>
  <si>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</si>
  <si>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</si>
  <si>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</si>
  <si>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</si>
  <si>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</si>
  <si>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</si>
  <si>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</si>
  <si>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</si>
  <si>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</si>
  <si>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</si>
  <si>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</si>
  <si>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</si>
  <si>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</si>
  <si>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</si>
  <si>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</si>
  <si>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</si>
  <si>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</si>
  <si>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</si>
  <si>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</si>
  <si>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</si>
  <si>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</si>
  <si>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</si>
  <si>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</si>
  <si>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</si>
  <si>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</si>
  <si>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</si>
  <si>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</si>
  <si>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</si>
  <si>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</si>
  <si>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</si>
  <si>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</si>
  <si>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</si>
  <si>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</si>
  <si>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</si>
  <si>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</si>
  <si>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</si>
  <si>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</si>
  <si>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</si>
  <si>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</si>
  <si>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</si>
  <si>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</si>
  <si>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</si>
  <si>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</si>
  <si>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</si>
  <si>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</si>
  <si>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</si>
  <si>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</si>
  <si>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</si>
  <si>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</si>
  <si>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</si>
  <si>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</si>
  <si>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</si>
  <si>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</si>
  <si>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</si>
  <si>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</si>
  <si>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</si>
  <si>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</si>
  <si>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</si>
  <si>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</si>
  <si>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</si>
  <si>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</si>
  <si>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</si>
  <si>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</si>
  <si>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</si>
  <si>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</si>
  <si>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</si>
  <si>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</si>
  <si>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</si>
  <si>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</si>
  <si>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</si>
  <si>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</si>
  <si>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</si>
  <si>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</si>
  <si>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</si>
  <si>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</si>
  <si>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</si>
  <si>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</si>
  <si>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</si>
  <si>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</si>
  <si>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</si>
  <si>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</si>
  <si>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</si>
  <si>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</si>
  <si>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</si>
  <si>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</si>
  <si>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</si>
  <si>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</si>
  <si>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</si>
  <si>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</si>
  <si>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</si>
  <si>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</si>
  <si>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</si>
  <si>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</si>
  <si>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</si>
  <si>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</si>
  <si>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</si>
  <si>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</si>
  <si>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</si>
  <si>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</si>
  <si>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</si>
  <si>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</si>
  <si>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</si>
  <si>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</si>
  <si>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</si>
  <si>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</si>
  <si>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</si>
  <si>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</si>
  <si>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</si>
  <si>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</si>
  <si>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</si>
  <si>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</si>
  <si>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</si>
  <si>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</si>
  <si>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</si>
  <si>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</si>
  <si>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</si>
  <si>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</si>
  <si>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</si>
  <si>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</si>
  <si>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</si>
  <si>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</si>
  <si>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</si>
  <si>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</si>
  <si>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</si>
  <si>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</si>
  <si>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</si>
  <si>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</si>
  <si>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</si>
  <si>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</si>
  <si>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</si>
  <si>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</si>
  <si>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</si>
  <si>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</si>
  <si>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</si>
  <si>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</si>
  <si>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</si>
  <si>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</si>
  <si>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</si>
  <si>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</si>
  <si>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</si>
  <si>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</si>
  <si>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</si>
  <si>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</si>
  <si>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</si>
  <si>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</si>
  <si>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</si>
  <si>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</si>
  <si>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</si>
  <si>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</si>
  <si>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</si>
  <si>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</si>
  <si>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</si>
  <si>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</si>
  <si>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</si>
  <si>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</si>
  <si>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</si>
  <si>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</si>
  <si>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</si>
  <si>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</si>
  <si>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</si>
  <si>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</si>
  <si>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</si>
  <si>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</si>
  <si>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</si>
  <si>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</si>
  <si>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</si>
  <si>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</si>
  <si>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</si>
  <si>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</si>
  <si>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</si>
  <si>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</si>
  <si>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</si>
  <si>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</si>
  <si>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</si>
  <si>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</si>
  <si>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</si>
  <si>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</si>
  <si>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</si>
  <si>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</si>
  <si>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</si>
  <si>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</si>
  <si>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</si>
  <si>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</si>
  <si>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</si>
  <si>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</si>
  <si>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</si>
  <si>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</si>
  <si>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</si>
  <si>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</si>
  <si>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</si>
  <si>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</si>
  <si>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</si>
  <si>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</si>
  <si>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</si>
  <si>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</si>
  <si>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</si>
  <si>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</si>
  <si>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</si>
  <si>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</si>
  <si>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</si>
  <si>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</si>
  <si>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</si>
  <si>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</si>
  <si>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</si>
  <si>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</si>
  <si>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</si>
  <si>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</si>
  <si>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</si>
  <si>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</si>
  <si>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</si>
  <si>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</si>
  <si>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</si>
  <si>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</si>
  <si>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</si>
  <si>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</si>
  <si>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</si>
  <si>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</si>
  <si>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</si>
  <si>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</si>
  <si>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</si>
  <si>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</si>
  <si>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</si>
  <si>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</si>
  <si>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</si>
  <si>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</si>
  <si>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</si>
  <si>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</si>
  <si>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</si>
  <si>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</si>
  <si>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</si>
  <si>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</si>
  <si>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</si>
  <si>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</si>
  <si>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</si>
  <si>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</si>
  <si>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</si>
  <si>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</si>
  <si>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</si>
  <si>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</si>
  <si>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</si>
  <si>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</si>
  <si>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</si>
  <si>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</si>
  <si>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</si>
  <si>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</si>
  <si>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</si>
  <si>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</si>
  <si>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</si>
  <si>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</si>
  <si>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</si>
  <si>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</si>
  <si>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</si>
  <si>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</si>
  <si>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</si>
  <si>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</si>
  <si>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</si>
  <si>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</si>
  <si>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</si>
  <si>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</si>
  <si>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</si>
  <si>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</si>
  <si>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</si>
  <si>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</si>
  <si>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</si>
  <si>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</si>
  <si>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</si>
  <si>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</si>
  <si>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</si>
  <si>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</si>
  <si>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</si>
  <si>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</si>
  <si>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</si>
  <si>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</si>
  <si>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</si>
  <si>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</si>
  <si>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</si>
  <si>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</si>
  <si>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</si>
  <si>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</si>
  <si>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</si>
  <si>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</si>
  <si>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</si>
  <si>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</si>
  <si>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</si>
  <si>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</si>
  <si>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</si>
  <si>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</si>
  <si>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</si>
  <si>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</si>
  <si>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</si>
  <si>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</si>
  <si>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</si>
  <si>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</si>
  <si>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</si>
  <si>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</si>
  <si>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</si>
  <si>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</si>
  <si>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</si>
  <si>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</si>
  <si>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</si>
  <si>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</si>
  <si>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</si>
  <si>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</si>
  <si>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</si>
  <si>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</si>
  <si>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</si>
  <si>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</si>
  <si>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</si>
  <si>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</si>
  <si>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</si>
  <si>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</si>
  <si>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</si>
  <si>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</si>
  <si>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</si>
  <si>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</si>
  <si>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</si>
  <si>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</si>
  <si>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</si>
  <si>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</si>
  <si>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</si>
  <si>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</si>
  <si>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</si>
  <si>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</si>
  <si>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O_TP1100.AS.0027</t>
  </si>
  <si>
    <t>Год 2028</t>
  </si>
  <si>
    <t>16 т.у., 225 шт.</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</si>
  <si>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</si>
  <si>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  Общее количество приборов учета по филиалу 1301 приборов учета.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</si>
  <si>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</si>
  <si>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</si>
  <si>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</si>
  <si>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</si>
  <si>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</si>
  <si>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</si>
  <si>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</si>
  <si>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</si>
  <si>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</si>
  <si>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</si>
  <si>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</si>
  <si>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</si>
  <si>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</si>
  <si>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</si>
  <si>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</si>
  <si>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</si>
  <si>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</si>
  <si>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да</t>
  </si>
  <si>
    <t>Итого стоимость проекта (2028 год)млн.руб. без НДС: 2,106
В том числе удельная стоимость, млн.руб. без НДС:
1ф ПУ – проектом не предусмотрен
3ф ПУ – проектом не предусмотрен
3ф ПУ с ТТ – 0,065
3ф ПУ с ТТ и ТН – проектом не предусмотрен
Высоковольтный ПУ 6-20 кВ - проектом не предусмотрен
ПКУ 6-110 проектом не предусмотрен
ПИР – 0,044
ТТ – 0,005
ТН – проектом не предусмотрен
УСПД – проектом не предусмотрен</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</si>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</sst>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-1996969.6746320457</c:v>
              </c:pt>
              <c:pt idx="1">
                <c:v>-1671014.9187745913</c:v>
              </c:pt>
              <c:pt idx="2">
                <c:v>-1372639.7736610149</c:v>
              </c:pt>
              <c:pt idx="3">
                <c:v>-1099553.0961102869</c:v>
              </c:pt>
              <c:pt idx="4">
                <c:v>-889821.8583004009</c:v>
              </c:pt>
              <c:pt idx="5">
                <c:v>-709277.74975209986</c:v>
              </c:pt>
              <c:pt idx="6">
                <c:v>-543992.25995402061</c:v>
              </c:pt>
              <c:pt idx="7">
                <c:v>-392700.29361977882</c:v>
              </c:pt>
              <c:pt idx="8">
                <c:v>-254238.37568898094</c:v>
              </c:pt>
              <c:pt idx="9">
                <c:v>-127536.93264409895</c:v>
              </c:pt>
              <c:pt idx="10">
                <c:v>-11613.097949696574</c:v>
              </c:pt>
            </c:numLit>
          </c:val>
          <c:smooth val="0"/>
          <c:extLst>
            <c:ext xmlns:c16="http://schemas.microsoft.com/office/drawing/2014/chart" uri="{C3380CC4-5D6E-409C-BE32-E72D297353CC}">
              <c16:uniqueId val="{00000000-E816-4883-B287-0684AB9C0F6D}"/>
            </c:ext>
          </c:extLst>
        </c:ser>
        <c:ser>
          <c:idx val="0"/>
          <c:order val="1"/>
          <c:tx>
            <c:v>Накопленный чистый денежный поток</c:v>
          </c:tx>
          <c:marker>
            <c:symbol val="none"/>
          </c:marker>
          <c:val>
            <c:numLit>
              <c:formatCode>General</c:formatCode>
              <c:ptCount val="11"/>
              <c:pt idx="0">
                <c:v>-1947232.9345106557</c:v>
              </c:pt>
              <c:pt idx="1">
                <c:v>-1523845.0575153865</c:v>
              </c:pt>
              <c:pt idx="2">
                <c:v>-1082138.0511961551</c:v>
              </c:pt>
              <c:pt idx="3">
                <c:v>-621390.84888629476</c:v>
              </c:pt>
              <c:pt idx="4">
                <c:v>-218102.32719992264</c:v>
              </c:pt>
              <c:pt idx="5">
                <c:v>177561.73992319591</c:v>
              </c:pt>
              <c:pt idx="6">
                <c:v>590389.18995022355</c:v>
              </c:pt>
              <c:pt idx="7">
                <c:v>1021054.8596910248</c:v>
              </c:pt>
              <c:pt idx="8">
                <c:v>1470260.5794278588</c:v>
              </c:pt>
              <c:pt idx="9">
                <c:v>1938736.2526542749</c:v>
              </c:pt>
              <c:pt idx="10">
                <c:v>2427240.9790035645</c:v>
              </c:pt>
            </c:numLit>
          </c:val>
          <c:smooth val="0"/>
          <c:extLst>
            <c:ext xmlns:c16="http://schemas.microsoft.com/office/drawing/2014/chart" uri="{C3380CC4-5D6E-409C-BE32-E72D297353CC}">
              <c16:uniqueId val="{00000001-E816-4883-B287-0684AB9C0F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7+%20(NPV-)\&#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7/O_TP1100.AS.002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612</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591</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588</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12"/>
      <c r="B39" s="213"/>
      <c r="C39" s="214"/>
    </row>
    <row r="40" spans="1:18" ht="63" x14ac:dyDescent="0.25">
      <c r="A40" s="23" t="s">
        <v>464</v>
      </c>
      <c r="B40" s="33" t="s">
        <v>518</v>
      </c>
      <c r="C40" s="133" t="str">
        <f>CONCATENATE('8. Общие сведения'!B24,"; ",(ROUND(C48,2))," ","млн. руб.")</f>
        <v>16 т.у., 225 шт.; 2,55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12"/>
      <c r="B47" s="213"/>
      <c r="C47" s="214"/>
    </row>
    <row r="48" spans="1:18" ht="75.75" customHeight="1" x14ac:dyDescent="0.25">
      <c r="A48" s="23" t="s">
        <v>502</v>
      </c>
      <c r="B48" s="33" t="s">
        <v>516</v>
      </c>
      <c r="C48" s="186">
        <v>2.5513918705053693</v>
      </c>
    </row>
    <row r="49" spans="1:3" ht="71.25" customHeight="1" x14ac:dyDescent="0.25">
      <c r="A49" s="23" t="s">
        <v>468</v>
      </c>
      <c r="B49" s="33" t="s">
        <v>517</v>
      </c>
      <c r="C49" s="186">
        <v>2.1061934159989275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40" zoomScaleSheetLayoutView="40" workbookViewId="0">
      <selection activeCell="K44" sqref="K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O_TP1100.AS.0027</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O_TP1100.AS.0027</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8" t="s">
        <v>123</v>
      </c>
      <c r="R22" s="78" t="s">
        <v>483</v>
      </c>
      <c r="S22" s="78" t="s">
        <v>122</v>
      </c>
      <c r="T22" s="78" t="s">
        <v>121</v>
      </c>
    </row>
    <row r="23" spans="1:113" ht="51.75" customHeight="1" x14ac:dyDescent="0.25">
      <c r="A23" s="239"/>
      <c r="B23" s="78" t="s">
        <v>119</v>
      </c>
      <c r="C23" s="78" t="s">
        <v>120</v>
      </c>
      <c r="D23" s="23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8" t="s">
        <v>123</v>
      </c>
      <c r="Y22" s="78" t="s">
        <v>483</v>
      </c>
      <c r="Z22" s="78" t="s">
        <v>122</v>
      </c>
      <c r="AA22" s="78" t="s">
        <v>121</v>
      </c>
    </row>
    <row r="23" spans="1:27" ht="60" customHeight="1" x14ac:dyDescent="0.25">
      <c r="A23" s="23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2026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O_TP1100.AS.0027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589</v>
      </c>
      <c r="D22" s="1"/>
      <c r="E22" s="1"/>
      <c r="F22" s="1"/>
      <c r="G22" s="1"/>
      <c r="H22" s="4"/>
      <c r="I22" s="4"/>
      <c r="J22" s="4"/>
      <c r="K22" s="4"/>
      <c r="L22" s="4"/>
      <c r="M22" s="4"/>
      <c r="N22" s="4"/>
      <c r="O22" s="4"/>
      <c r="P22" s="4"/>
    </row>
    <row r="23" spans="1:21" ht="47.25" x14ac:dyDescent="0.25">
      <c r="A23" s="23" t="s">
        <v>63</v>
      </c>
      <c r="B23" s="25" t="s">
        <v>60</v>
      </c>
      <c r="C23" s="33" t="s">
        <v>585</v>
      </c>
    </row>
    <row r="24" spans="1:21" ht="63" x14ac:dyDescent="0.25">
      <c r="A24" s="23" t="s">
        <v>62</v>
      </c>
      <c r="B24" s="25" t="s">
        <v>511</v>
      </c>
      <c r="C24" s="135" t="s">
        <v>595</v>
      </c>
    </row>
    <row r="25" spans="1:21" ht="189" x14ac:dyDescent="0.25">
      <c r="A25" s="23" t="s">
        <v>61</v>
      </c>
      <c r="B25" s="25" t="s">
        <v>512</v>
      </c>
      <c r="C25" s="136" t="s">
        <v>614</v>
      </c>
    </row>
    <row r="26" spans="1:21" ht="42.75" customHeight="1" x14ac:dyDescent="0.25">
      <c r="A26" s="23" t="s">
        <v>59</v>
      </c>
      <c r="B26" s="25" t="s">
        <v>236</v>
      </c>
      <c r="C26" s="134" t="s">
        <v>531</v>
      </c>
    </row>
    <row r="27" spans="1:21" ht="261.75" customHeight="1" x14ac:dyDescent="0.25">
      <c r="A27" s="23" t="s">
        <v>58</v>
      </c>
      <c r="B27" s="25" t="s">
        <v>492</v>
      </c>
      <c r="C27" s="137" t="s">
        <v>590</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O_TP1100.AS.0027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10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2026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O_TP1100.AS.0027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M65" sqref="AM65:CT97"/>
    </sheetView>
  </sheetViews>
  <sheetFormatPr defaultColWidth="9.140625"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25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25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25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256" t="str">
        <f>'1. паспорт местоположение'!A12:C12</f>
        <v>O_TP1100.AS.0027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4" t="s">
        <v>533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6"/>
      <c r="AK26" s="267">
        <v>2106193.4159989273</v>
      </c>
      <c r="AL26" s="268"/>
      <c r="AN26" s="142" t="s">
        <v>336</v>
      </c>
      <c r="AO26" s="143"/>
      <c r="AP26" s="143"/>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9"/>
      <c r="AL27" s="270"/>
      <c r="AN27" s="262" t="s">
        <v>334</v>
      </c>
      <c r="AO27" s="263"/>
      <c r="AP27" s="144">
        <v>5.2641419051337559</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0">
        <v>59</v>
      </c>
      <c r="AL28" s="261"/>
      <c r="AN28" s="262" t="s">
        <v>332</v>
      </c>
      <c r="AO28" s="263"/>
      <c r="AP28" s="144">
        <v>9.6571917873702695</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0">
        <v>1</v>
      </c>
      <c r="AL29" s="261"/>
      <c r="AN29" s="262" t="s">
        <v>534</v>
      </c>
      <c r="AO29" s="263"/>
      <c r="AP29" s="145">
        <v>179078.12424259039</v>
      </c>
      <c r="AW29" s="146"/>
      <c r="AX29" s="146"/>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0">
        <v>0</v>
      </c>
      <c r="AL30" s="261"/>
      <c r="AN30" s="262" t="s">
        <v>535</v>
      </c>
      <c r="AO30" s="263"/>
      <c r="AP30" s="147" t="s">
        <v>613</v>
      </c>
    </row>
    <row r="31" spans="1:61" ht="15" customHeight="1" x14ac:dyDescent="0.25">
      <c r="A31" s="257" t="s">
        <v>536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0">
        <v>1</v>
      </c>
      <c r="AL31" s="261"/>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71">
        <v>1</v>
      </c>
      <c r="AL32" s="272"/>
    </row>
    <row r="33" spans="1:98"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71">
        <v>-519899.99999999994</v>
      </c>
      <c r="AL33" s="272"/>
    </row>
    <row r="34" spans="1:98"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71">
        <v>1</v>
      </c>
      <c r="AL34" s="272"/>
    </row>
    <row r="35" spans="1:98"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71">
        <v>1</v>
      </c>
      <c r="AL35" s="272"/>
    </row>
    <row r="36" spans="1:98"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73"/>
      <c r="AL36" s="274"/>
    </row>
    <row r="37" spans="1:98"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7">
        <v>0.25</v>
      </c>
      <c r="AL37" s="278"/>
    </row>
    <row r="38" spans="1:98" x14ac:dyDescent="0.25">
      <c r="A38" s="257" t="s">
        <v>537</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71">
        <v>0</v>
      </c>
      <c r="AL38" s="272"/>
    </row>
    <row r="39" spans="1:98"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73"/>
      <c r="AL39" s="274"/>
    </row>
    <row r="40" spans="1:98"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5">
        <v>0</v>
      </c>
      <c r="AL40" s="276"/>
    </row>
    <row r="41" spans="1:98" x14ac:dyDescent="0.25">
      <c r="A41" s="257" t="s">
        <v>596</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73"/>
      <c r="AL41" s="274"/>
    </row>
    <row r="42" spans="1:98"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7">
        <v>0.27800000000000002</v>
      </c>
      <c r="AL42" s="278"/>
    </row>
    <row r="43" spans="1:98"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7">
        <v>0.27800000000000002</v>
      </c>
      <c r="AL43" s="278"/>
    </row>
    <row r="44" spans="1:98"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7">
        <v>1</v>
      </c>
      <c r="AL44" s="278"/>
      <c r="BJ44" s="149"/>
    </row>
    <row r="45" spans="1:98"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7">
        <v>0.14080000000000001</v>
      </c>
      <c r="AL45" s="278"/>
      <c r="BE45" s="150"/>
      <c r="BF45" s="150"/>
      <c r="BG45" s="150"/>
      <c r="BH45" s="150"/>
      <c r="BI45" s="150"/>
      <c r="BJ45" s="150"/>
    </row>
    <row r="46" spans="1:98"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7">
        <v>0</v>
      </c>
      <c r="AL46" s="278"/>
    </row>
    <row r="47" spans="1:98" ht="16.5" thickBot="1" x14ac:dyDescent="0.3">
      <c r="A47" s="289" t="s">
        <v>597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v>0.20850000000000002</v>
      </c>
      <c r="AL47" s="293"/>
    </row>
    <row r="48" spans="1:98"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2028</v>
      </c>
      <c r="AL48" s="298"/>
      <c r="AM48" s="201">
        <v>2029</v>
      </c>
      <c r="AN48" s="152">
        <v>2030</v>
      </c>
      <c r="AO48" s="152">
        <v>2031</v>
      </c>
      <c r="AP48" s="152">
        <v>2032</v>
      </c>
      <c r="AQ48" s="152">
        <v>2033</v>
      </c>
      <c r="AR48" s="152">
        <v>2034</v>
      </c>
      <c r="AS48" s="152">
        <v>2035</v>
      </c>
      <c r="AT48" s="152">
        <v>2036</v>
      </c>
      <c r="AU48" s="152">
        <v>2037</v>
      </c>
      <c r="AV48" s="152">
        <v>2038</v>
      </c>
      <c r="AW48" s="152">
        <v>2039</v>
      </c>
      <c r="AX48" s="152">
        <v>2040</v>
      </c>
      <c r="AY48" s="152">
        <v>2041</v>
      </c>
      <c r="AZ48" s="152">
        <v>2042</v>
      </c>
      <c r="BA48" s="152">
        <v>2043</v>
      </c>
      <c r="BB48" s="152">
        <v>2044</v>
      </c>
      <c r="BC48" s="152">
        <v>2045</v>
      </c>
      <c r="BD48" s="152">
        <v>2046</v>
      </c>
      <c r="BE48" s="152">
        <v>2047</v>
      </c>
      <c r="BF48" s="152">
        <v>2048</v>
      </c>
      <c r="BG48" s="152">
        <v>2049</v>
      </c>
      <c r="BH48" s="152">
        <v>2050</v>
      </c>
      <c r="BI48" s="152">
        <v>2051</v>
      </c>
      <c r="BJ48" s="152">
        <v>2052</v>
      </c>
      <c r="BK48" s="152">
        <v>2053</v>
      </c>
      <c r="BL48" s="152">
        <v>2054</v>
      </c>
      <c r="BM48" s="152">
        <v>2055</v>
      </c>
      <c r="BN48" s="152">
        <v>2056</v>
      </c>
      <c r="BO48" s="152">
        <v>2057</v>
      </c>
      <c r="BP48" s="152">
        <v>2058</v>
      </c>
      <c r="BQ48" s="152">
        <v>2059</v>
      </c>
      <c r="BR48" s="152">
        <v>2060</v>
      </c>
      <c r="BS48" s="152">
        <v>2061</v>
      </c>
      <c r="BT48" s="152">
        <v>2062</v>
      </c>
      <c r="BU48" s="152">
        <v>2063</v>
      </c>
      <c r="BV48" s="152">
        <v>2064</v>
      </c>
      <c r="BW48" s="152">
        <v>2065</v>
      </c>
      <c r="BX48" s="152">
        <v>2066</v>
      </c>
      <c r="BY48" s="152">
        <v>2067</v>
      </c>
      <c r="BZ48" s="152">
        <v>2068</v>
      </c>
      <c r="CA48" s="152">
        <v>2069</v>
      </c>
      <c r="CB48" s="152">
        <v>2070</v>
      </c>
      <c r="CC48" s="152">
        <v>2071</v>
      </c>
      <c r="CD48" s="152">
        <v>2072</v>
      </c>
      <c r="CE48" s="152">
        <v>2073</v>
      </c>
      <c r="CF48" s="152">
        <v>2074</v>
      </c>
      <c r="CG48" s="152">
        <v>2075</v>
      </c>
      <c r="CH48" s="152">
        <v>2076</v>
      </c>
      <c r="CI48" s="152">
        <v>2077</v>
      </c>
      <c r="CJ48" s="152">
        <v>2078</v>
      </c>
      <c r="CK48" s="152">
        <v>2079</v>
      </c>
      <c r="CL48" s="152">
        <v>2080</v>
      </c>
      <c r="CM48" s="152">
        <v>2081</v>
      </c>
      <c r="CN48" s="152">
        <v>2082</v>
      </c>
      <c r="CO48" s="152">
        <v>2083</v>
      </c>
      <c r="CP48" s="152">
        <v>2084</v>
      </c>
      <c r="CQ48" s="152">
        <v>2085</v>
      </c>
      <c r="CR48" s="139">
        <v>2086</v>
      </c>
      <c r="CS48" s="139">
        <v>2087</v>
      </c>
      <c r="CT48" s="139" t="s">
        <v>537</v>
      </c>
    </row>
    <row r="49" spans="1:98"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79">
        <v>3.9800000000000058E-2</v>
      </c>
      <c r="AL49" s="280"/>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c r="CR49" s="139">
        <v>0.04</v>
      </c>
      <c r="CS49" s="139">
        <v>0.04</v>
      </c>
      <c r="CT49" s="139">
        <v>0.04</v>
      </c>
    </row>
    <row r="50" spans="1:98"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79">
        <v>3.9800000000000058E-2</v>
      </c>
      <c r="AL50" s="280"/>
      <c r="AM50" s="202">
        <v>8.1392000000000131E-2</v>
      </c>
      <c r="AN50" s="148">
        <v>0.12464768000000026</v>
      </c>
      <c r="AO50" s="148">
        <v>0.16963358720000032</v>
      </c>
      <c r="AP50" s="148">
        <v>0.21641893068800044</v>
      </c>
      <c r="AQ50" s="148">
        <v>0.2650756879155205</v>
      </c>
      <c r="AR50" s="148">
        <v>0.31567871543214143</v>
      </c>
      <c r="AS50" s="148">
        <v>0.36830586404942722</v>
      </c>
      <c r="AT50" s="148">
        <v>0.4230380986114044</v>
      </c>
      <c r="AU50" s="148">
        <v>0.47995962255586067</v>
      </c>
      <c r="AV50" s="148">
        <v>0.53915800745809506</v>
      </c>
      <c r="AW50" s="148">
        <v>0.60072432775641893</v>
      </c>
      <c r="AX50" s="148">
        <v>0.66475330086667572</v>
      </c>
      <c r="AY50" s="148">
        <v>0.73134343290134285</v>
      </c>
      <c r="AZ50" s="148">
        <v>0.80059717021739663</v>
      </c>
      <c r="BA50" s="148">
        <v>0.87262105702609261</v>
      </c>
      <c r="BB50" s="148">
        <v>0.94752589930713627</v>
      </c>
      <c r="BC50" s="148">
        <v>1.0254269352794219</v>
      </c>
      <c r="BD50" s="148">
        <v>1.106444012690599</v>
      </c>
      <c r="BE50" s="148">
        <v>1.190701773198223</v>
      </c>
      <c r="BF50" s="148">
        <v>1.2783298441261519</v>
      </c>
      <c r="BG50" s="148">
        <v>1.3694630378911983</v>
      </c>
      <c r="BH50" s="148">
        <v>1.4642415594068461</v>
      </c>
      <c r="BI50" s="148">
        <v>1.5628112217831198</v>
      </c>
      <c r="BJ50" s="148">
        <v>1.6653236706544448</v>
      </c>
      <c r="BK50" s="148">
        <v>1.7719366174806228</v>
      </c>
      <c r="BL50" s="148">
        <v>1.882814082179848</v>
      </c>
      <c r="BM50" s="148">
        <v>1.9981266454670421</v>
      </c>
      <c r="BN50" s="148">
        <v>2.118051711285724</v>
      </c>
      <c r="BO50" s="148">
        <v>2.2427737797371532</v>
      </c>
      <c r="BP50" s="148">
        <v>2.3724847309266393</v>
      </c>
      <c r="BQ50" s="148">
        <v>2.5073841201637048</v>
      </c>
      <c r="BR50" s="148">
        <v>2.647679484970253</v>
      </c>
      <c r="BS50" s="148">
        <v>2.7935866643690632</v>
      </c>
      <c r="BT50" s="148">
        <v>2.9453301309438258</v>
      </c>
      <c r="BU50" s="148">
        <v>3.1031433361815788</v>
      </c>
      <c r="BV50" s="148">
        <v>3.267269069628842</v>
      </c>
      <c r="BW50" s="148">
        <v>3.4379598324139957</v>
      </c>
      <c r="BX50" s="148">
        <v>3.6154782257105555</v>
      </c>
      <c r="BY50" s="148">
        <v>3.8000973547389778</v>
      </c>
      <c r="BZ50" s="148">
        <v>3.9921012489285372</v>
      </c>
      <c r="CA50" s="148">
        <v>4.1917852988856792</v>
      </c>
      <c r="CB50" s="148">
        <v>4.3994567108411067</v>
      </c>
      <c r="CC50" s="148">
        <v>4.6154349792747515</v>
      </c>
      <c r="CD50" s="148">
        <v>4.8400523784457414</v>
      </c>
      <c r="CE50" s="148">
        <v>5.0736544735835709</v>
      </c>
      <c r="CF50" s="148">
        <v>5.3166006525269136</v>
      </c>
      <c r="CG50" s="148">
        <v>5.5692646786279907</v>
      </c>
      <c r="CH50" s="148">
        <v>5.8320352657731105</v>
      </c>
      <c r="CI50" s="148">
        <v>6.1053166764040352</v>
      </c>
      <c r="CJ50" s="148">
        <v>6.3895293434601967</v>
      </c>
      <c r="CK50" s="148">
        <v>6.6851105171986047</v>
      </c>
      <c r="CL50" s="148">
        <v>6.9925149378865488</v>
      </c>
      <c r="CM50" s="148">
        <v>7.3122155354020109</v>
      </c>
      <c r="CN50" s="148">
        <v>7.6447041568180918</v>
      </c>
      <c r="CO50" s="148">
        <v>7.990492323090816</v>
      </c>
      <c r="CP50" s="148">
        <v>8.3501120160144495</v>
      </c>
      <c r="CQ50" s="148">
        <v>8.7241164966550286</v>
      </c>
      <c r="CR50" s="139">
        <v>9.1130811565212309</v>
      </c>
      <c r="CS50" s="139">
        <v>9.5176044027820801</v>
      </c>
      <c r="CT50" s="139">
        <v>9.9383085788933645</v>
      </c>
    </row>
    <row r="51" spans="1:98" s="142" customFormat="1" ht="16.5" thickBot="1" x14ac:dyDescent="0.3">
      <c r="A51" s="281" t="s">
        <v>538</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3"/>
      <c r="AK51" s="284">
        <v>0</v>
      </c>
      <c r="AL51" s="285"/>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537</v>
      </c>
    </row>
    <row r="52" spans="1:98" ht="16.5" thickBot="1" x14ac:dyDescent="0.3">
      <c r="A52" s="286" t="s">
        <v>539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v>0</v>
      </c>
      <c r="AL52" s="288"/>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537</v>
      </c>
    </row>
    <row r="53" spans="1:98" ht="16.5" thickBot="1" x14ac:dyDescent="0.3">
      <c r="A53" s="308" t="s">
        <v>540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v>0</v>
      </c>
      <c r="BM53" s="156">
        <v>0</v>
      </c>
      <c r="BN53" s="156">
        <v>0</v>
      </c>
      <c r="BO53" s="156">
        <v>0</v>
      </c>
      <c r="BP53" s="156">
        <v>0</v>
      </c>
      <c r="BQ53" s="156">
        <v>0</v>
      </c>
      <c r="BR53" s="156">
        <v>0</v>
      </c>
      <c r="BS53" s="156">
        <v>0</v>
      </c>
      <c r="BT53" s="156">
        <v>0</v>
      </c>
      <c r="BU53" s="156">
        <v>0</v>
      </c>
      <c r="BV53" s="156">
        <v>0</v>
      </c>
      <c r="BW53" s="156">
        <v>0</v>
      </c>
      <c r="BX53" s="156">
        <v>0</v>
      </c>
      <c r="BY53" s="156">
        <v>0</v>
      </c>
      <c r="BZ53" s="156">
        <v>0</v>
      </c>
      <c r="CA53" s="156">
        <v>0</v>
      </c>
      <c r="CB53" s="156">
        <v>0</v>
      </c>
      <c r="CC53" s="156">
        <v>0</v>
      </c>
      <c r="CD53" s="156">
        <v>0</v>
      </c>
      <c r="CE53" s="156">
        <v>0</v>
      </c>
      <c r="CF53" s="156">
        <v>0</v>
      </c>
      <c r="CG53" s="156">
        <v>0</v>
      </c>
      <c r="CH53" s="156">
        <v>0</v>
      </c>
      <c r="CI53" s="156">
        <v>0</v>
      </c>
      <c r="CJ53" s="156">
        <v>0</v>
      </c>
      <c r="CK53" s="156">
        <v>0</v>
      </c>
      <c r="CL53" s="156">
        <v>0</v>
      </c>
      <c r="CM53" s="156">
        <v>0</v>
      </c>
      <c r="CN53" s="156">
        <v>0</v>
      </c>
      <c r="CO53" s="156">
        <v>0</v>
      </c>
      <c r="CP53" s="156">
        <v>0</v>
      </c>
      <c r="CQ53" s="156">
        <v>0</v>
      </c>
      <c r="CR53" s="139">
        <v>0</v>
      </c>
      <c r="CS53" s="139">
        <v>0</v>
      </c>
      <c r="CT53" s="139" t="s">
        <v>537</v>
      </c>
    </row>
    <row r="54" spans="1:98" ht="16.5" thickBot="1" x14ac:dyDescent="0.3">
      <c r="A54" s="308" t="s">
        <v>541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1">
        <v>0</v>
      </c>
      <c r="AL54" s="311"/>
      <c r="AM54" s="205">
        <v>-634.27799999999991</v>
      </c>
      <c r="AN54" s="156">
        <v>-659.64912000000004</v>
      </c>
      <c r="AO54" s="156">
        <v>-686.03508480000016</v>
      </c>
      <c r="AP54" s="156">
        <v>-713.47648819200026</v>
      </c>
      <c r="AQ54" s="156">
        <v>-742.01554771968028</v>
      </c>
      <c r="AR54" s="156">
        <v>-771.69616962846749</v>
      </c>
      <c r="AS54" s="156">
        <v>-802.56401641360628</v>
      </c>
      <c r="AT54" s="156">
        <v>-834.66657707015065</v>
      </c>
      <c r="AU54" s="156">
        <v>-868.05324015295662</v>
      </c>
      <c r="AV54" s="156">
        <v>-902.77536975907503</v>
      </c>
      <c r="AW54" s="156">
        <v>-938.88638454943793</v>
      </c>
      <c r="AX54" s="156">
        <v>-976.44183993141553</v>
      </c>
      <c r="AY54" s="156">
        <v>-1015.4995135286722</v>
      </c>
      <c r="AZ54" s="156">
        <v>-1056.119494069819</v>
      </c>
      <c r="BA54" s="156">
        <v>-1098.3642738326118</v>
      </c>
      <c r="BB54" s="156">
        <v>-1142.2988447859163</v>
      </c>
      <c r="BC54" s="156">
        <v>-1187.9907985773532</v>
      </c>
      <c r="BD54" s="156">
        <v>-1235.5104305204475</v>
      </c>
      <c r="BE54" s="156">
        <v>-1284.9308477412653</v>
      </c>
      <c r="BF54" s="156">
        <v>-1336.3280816509161</v>
      </c>
      <c r="BG54" s="156">
        <v>-1389.7812049169524</v>
      </c>
      <c r="BH54" s="156">
        <v>-1445.3724531136311</v>
      </c>
      <c r="BI54" s="156">
        <v>-1503.187351238176</v>
      </c>
      <c r="BJ54" s="156">
        <v>-1563.3148452877031</v>
      </c>
      <c r="BK54" s="156">
        <v>-1625.8474390992114</v>
      </c>
      <c r="BL54" s="156">
        <v>-1690.8813366631798</v>
      </c>
      <c r="BM54" s="156">
        <v>-1758.5165901297071</v>
      </c>
      <c r="BN54" s="156">
        <v>-1828.8572537348957</v>
      </c>
      <c r="BO54" s="156">
        <v>-1902.0115438842918</v>
      </c>
      <c r="BP54" s="156">
        <v>-1978.0920056396635</v>
      </c>
      <c r="BQ54" s="156">
        <v>-2057.2156858652497</v>
      </c>
      <c r="BR54" s="156">
        <v>-2139.5043132998599</v>
      </c>
      <c r="BS54" s="156">
        <v>-2225.0844858318542</v>
      </c>
      <c r="BT54" s="156">
        <v>-2314.0878652651286</v>
      </c>
      <c r="BU54" s="156">
        <v>-2406.6513798757337</v>
      </c>
      <c r="BV54" s="156">
        <v>-2502.9174350707631</v>
      </c>
      <c r="BW54" s="156">
        <v>-2603.0341324735937</v>
      </c>
      <c r="BX54" s="156">
        <v>-2707.1554977725377</v>
      </c>
      <c r="BY54" s="156">
        <v>-2815.4417176834386</v>
      </c>
      <c r="BZ54" s="156">
        <v>-2928.0593863907761</v>
      </c>
      <c r="CA54" s="156">
        <v>-3045.1817618464079</v>
      </c>
      <c r="CB54" s="156">
        <v>-3166.9890323202644</v>
      </c>
      <c r="CC54" s="156">
        <v>-3293.6685936130748</v>
      </c>
      <c r="CD54" s="156">
        <v>-3425.4153373575982</v>
      </c>
      <c r="CE54" s="156">
        <v>-3562.4319508519025</v>
      </c>
      <c r="CF54" s="156">
        <v>-3704.9292288859779</v>
      </c>
      <c r="CG54" s="156">
        <v>-3853.1263980414174</v>
      </c>
      <c r="CH54" s="156">
        <v>-4007.2514539630743</v>
      </c>
      <c r="CI54" s="156">
        <v>-4167.5415121215974</v>
      </c>
      <c r="CJ54" s="156">
        <v>-4334.2431726064615</v>
      </c>
      <c r="CK54" s="156">
        <v>-4507.6128995107201</v>
      </c>
      <c r="CL54" s="156">
        <v>-4687.9174154911489</v>
      </c>
      <c r="CM54" s="156">
        <v>-4875.4341121107946</v>
      </c>
      <c r="CN54" s="156">
        <v>-5070.4514765952263</v>
      </c>
      <c r="CO54" s="156">
        <v>-5273.2695356590357</v>
      </c>
      <c r="CP54" s="156">
        <v>-5484.2003170853968</v>
      </c>
      <c r="CQ54" s="156">
        <v>-5703.5683297688138</v>
      </c>
      <c r="CR54" s="139">
        <v>-5931.7110629595663</v>
      </c>
      <c r="CS54" s="139">
        <v>-6168.9795054779515</v>
      </c>
      <c r="CT54" s="139" t="s">
        <v>537</v>
      </c>
    </row>
    <row r="55" spans="1:98" ht="16.5" thickBot="1" x14ac:dyDescent="0.3">
      <c r="A55" s="312" t="s">
        <v>542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0"/>
      <c r="AL55" s="310"/>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1" customFormat="1" ht="24" customHeight="1" x14ac:dyDescent="0.25">
      <c r="A59" s="299" t="s">
        <v>598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2028</v>
      </c>
      <c r="AL59" s="297"/>
      <c r="AM59" s="151">
        <v>2029</v>
      </c>
      <c r="AN59" s="151">
        <v>2030</v>
      </c>
      <c r="AO59" s="151">
        <v>2031</v>
      </c>
      <c r="AP59" s="151">
        <v>2032</v>
      </c>
      <c r="AQ59" s="151">
        <v>2033</v>
      </c>
      <c r="AR59" s="151">
        <v>2034</v>
      </c>
      <c r="AS59" s="151">
        <v>2035</v>
      </c>
      <c r="AT59" s="151">
        <v>2036</v>
      </c>
      <c r="AU59" s="151">
        <v>2037</v>
      </c>
      <c r="AV59" s="151">
        <v>2038</v>
      </c>
      <c r="AW59" s="151">
        <v>2039</v>
      </c>
      <c r="AX59" s="151">
        <v>2040</v>
      </c>
      <c r="AY59" s="151">
        <v>2041</v>
      </c>
      <c r="AZ59" s="151">
        <v>2042</v>
      </c>
      <c r="BA59" s="151">
        <v>2043</v>
      </c>
      <c r="BB59" s="151">
        <v>2044</v>
      </c>
      <c r="BC59" s="151">
        <v>2045</v>
      </c>
      <c r="BD59" s="151">
        <v>2046</v>
      </c>
      <c r="BE59" s="151">
        <v>2047</v>
      </c>
      <c r="BF59" s="151">
        <v>2048</v>
      </c>
      <c r="BG59" s="151">
        <v>2049</v>
      </c>
      <c r="BH59" s="151">
        <v>2050</v>
      </c>
      <c r="BI59" s="151">
        <v>2051</v>
      </c>
      <c r="BJ59" s="151">
        <v>2052</v>
      </c>
      <c r="BK59" s="151">
        <v>2053</v>
      </c>
      <c r="BL59" s="151">
        <v>2054</v>
      </c>
      <c r="BM59" s="151">
        <v>2055</v>
      </c>
      <c r="BN59" s="151">
        <v>2056</v>
      </c>
      <c r="BO59" s="151">
        <v>2057</v>
      </c>
      <c r="BP59" s="151">
        <v>2058</v>
      </c>
      <c r="BQ59" s="151">
        <v>2059</v>
      </c>
      <c r="BR59" s="151">
        <v>2060</v>
      </c>
      <c r="BS59" s="151">
        <v>2061</v>
      </c>
      <c r="BT59" s="151">
        <v>2062</v>
      </c>
      <c r="BU59" s="151">
        <v>2063</v>
      </c>
      <c r="BV59" s="151">
        <v>2064</v>
      </c>
      <c r="BW59" s="151">
        <v>2065</v>
      </c>
      <c r="BX59" s="151">
        <v>2066</v>
      </c>
      <c r="BY59" s="151">
        <v>2067</v>
      </c>
      <c r="BZ59" s="151">
        <v>2068</v>
      </c>
      <c r="CA59" s="151">
        <v>2069</v>
      </c>
      <c r="CB59" s="151">
        <v>2070</v>
      </c>
      <c r="CC59" s="151">
        <v>2071</v>
      </c>
      <c r="CD59" s="151">
        <v>2072</v>
      </c>
      <c r="CE59" s="151">
        <v>2073</v>
      </c>
      <c r="CF59" s="151">
        <v>2074</v>
      </c>
      <c r="CG59" s="151">
        <v>2075</v>
      </c>
      <c r="CH59" s="151">
        <v>2076</v>
      </c>
      <c r="CI59" s="151">
        <v>2077</v>
      </c>
      <c r="CJ59" s="151">
        <v>2078</v>
      </c>
      <c r="CK59" s="151">
        <v>2079</v>
      </c>
      <c r="CL59" s="151">
        <v>2080</v>
      </c>
      <c r="CM59" s="151">
        <v>2081</v>
      </c>
      <c r="CN59" s="151">
        <v>2082</v>
      </c>
      <c r="CO59" s="151">
        <v>2083</v>
      </c>
      <c r="CP59" s="151">
        <v>2084</v>
      </c>
      <c r="CQ59" s="151">
        <v>2085</v>
      </c>
      <c r="CR59" s="91">
        <v>2086</v>
      </c>
      <c r="CS59" s="91">
        <v>2087</v>
      </c>
      <c r="CT59" s="91" t="s">
        <v>537</v>
      </c>
    </row>
    <row r="60" spans="1:98" s="91" customFormat="1" ht="11.25" customHeight="1" x14ac:dyDescent="0.25">
      <c r="A60" s="302" t="s">
        <v>599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v>0</v>
      </c>
      <c r="AL60" s="304"/>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8" s="91" customFormat="1" ht="12" customHeight="1" x14ac:dyDescent="0.25">
      <c r="A61" s="305" t="s">
        <v>600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208">
        <v>0</v>
      </c>
      <c r="AN61" s="208">
        <v>0</v>
      </c>
      <c r="AO61" s="208">
        <v>0</v>
      </c>
      <c r="AP61" s="208">
        <v>0</v>
      </c>
      <c r="AQ61" s="208">
        <v>0</v>
      </c>
      <c r="AR61" s="208">
        <v>0</v>
      </c>
      <c r="AS61" s="208">
        <v>0</v>
      </c>
      <c r="AT61" s="208">
        <v>0</v>
      </c>
      <c r="AU61" s="208">
        <v>0</v>
      </c>
      <c r="AV61" s="208">
        <v>0</v>
      </c>
      <c r="AW61" s="208">
        <v>0</v>
      </c>
      <c r="AX61" s="208">
        <v>0</v>
      </c>
      <c r="AY61" s="208">
        <v>0</v>
      </c>
      <c r="AZ61" s="208">
        <v>0</v>
      </c>
      <c r="BA61" s="208">
        <v>0</v>
      </c>
      <c r="BB61" s="208">
        <v>0</v>
      </c>
      <c r="BC61" s="208">
        <v>0</v>
      </c>
      <c r="BD61" s="208">
        <v>0</v>
      </c>
      <c r="BE61" s="208">
        <v>0</v>
      </c>
      <c r="BF61" s="208">
        <v>0</v>
      </c>
      <c r="BG61" s="208">
        <v>0</v>
      </c>
      <c r="BH61" s="208">
        <v>0</v>
      </c>
      <c r="BI61" s="208">
        <v>0</v>
      </c>
      <c r="BJ61" s="208">
        <v>0</v>
      </c>
      <c r="BK61" s="208">
        <v>0</v>
      </c>
      <c r="BL61" s="208">
        <v>0</v>
      </c>
      <c r="BM61" s="208">
        <v>0</v>
      </c>
      <c r="BN61" s="208">
        <v>0</v>
      </c>
      <c r="BO61" s="208">
        <v>0</v>
      </c>
      <c r="BP61" s="208">
        <v>0</v>
      </c>
      <c r="BQ61" s="208">
        <v>0</v>
      </c>
      <c r="BR61" s="208">
        <v>0</v>
      </c>
      <c r="BS61" s="208">
        <v>0</v>
      </c>
      <c r="BT61" s="208">
        <v>0</v>
      </c>
      <c r="BU61" s="208">
        <v>0</v>
      </c>
      <c r="BV61" s="208">
        <v>0</v>
      </c>
      <c r="BW61" s="208">
        <v>0</v>
      </c>
      <c r="BX61" s="208">
        <v>0</v>
      </c>
      <c r="BY61" s="208">
        <v>0</v>
      </c>
      <c r="BZ61" s="208">
        <v>0</v>
      </c>
      <c r="CA61" s="208">
        <v>0</v>
      </c>
      <c r="CB61" s="208">
        <v>0</v>
      </c>
      <c r="CC61" s="208">
        <v>0</v>
      </c>
      <c r="CD61" s="208">
        <v>0</v>
      </c>
      <c r="CE61" s="208">
        <v>0</v>
      </c>
      <c r="CF61" s="208">
        <v>0</v>
      </c>
      <c r="CG61" s="208">
        <v>0</v>
      </c>
      <c r="CH61" s="208">
        <v>0</v>
      </c>
      <c r="CI61" s="208">
        <v>0</v>
      </c>
      <c r="CJ61" s="208">
        <v>0</v>
      </c>
      <c r="CK61" s="208">
        <v>0</v>
      </c>
      <c r="CL61" s="208">
        <v>0</v>
      </c>
      <c r="CM61" s="208">
        <v>0</v>
      </c>
      <c r="CN61" s="208">
        <v>0</v>
      </c>
      <c r="CO61" s="208">
        <v>0</v>
      </c>
      <c r="CP61" s="208">
        <v>0</v>
      </c>
      <c r="CQ61" s="208">
        <v>0</v>
      </c>
      <c r="CR61" s="91">
        <v>0</v>
      </c>
      <c r="CS61" s="91">
        <v>0</v>
      </c>
      <c r="CT61" s="91" t="s">
        <v>537</v>
      </c>
    </row>
    <row r="62" spans="1:98" s="91" customFormat="1" ht="12" customHeight="1" x14ac:dyDescent="0.25">
      <c r="A62" s="305" t="s">
        <v>601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v>0</v>
      </c>
      <c r="AL62" s="307"/>
      <c r="AM62" s="208">
        <v>0</v>
      </c>
      <c r="AN62" s="208">
        <v>0</v>
      </c>
      <c r="AO62" s="208">
        <v>0</v>
      </c>
      <c r="AP62" s="208">
        <v>0</v>
      </c>
      <c r="AQ62" s="208">
        <v>0</v>
      </c>
      <c r="AR62" s="208">
        <v>0</v>
      </c>
      <c r="AS62" s="208">
        <v>0</v>
      </c>
      <c r="AT62" s="208">
        <v>0</v>
      </c>
      <c r="AU62" s="208">
        <v>0</v>
      </c>
      <c r="AV62" s="208">
        <v>0</v>
      </c>
      <c r="AW62" s="208">
        <v>0</v>
      </c>
      <c r="AX62" s="208">
        <v>0</v>
      </c>
      <c r="AY62" s="208">
        <v>0</v>
      </c>
      <c r="AZ62" s="208">
        <v>0</v>
      </c>
      <c r="BA62" s="208">
        <v>0</v>
      </c>
      <c r="BB62" s="208">
        <v>0</v>
      </c>
      <c r="BC62" s="208">
        <v>0</v>
      </c>
      <c r="BD62" s="208">
        <v>0</v>
      </c>
      <c r="BE62" s="208">
        <v>0</v>
      </c>
      <c r="BF62" s="208">
        <v>0</v>
      </c>
      <c r="BG62" s="208">
        <v>0</v>
      </c>
      <c r="BH62" s="208">
        <v>0</v>
      </c>
      <c r="BI62" s="208">
        <v>0</v>
      </c>
      <c r="BJ62" s="208">
        <v>0</v>
      </c>
      <c r="BK62" s="208">
        <v>0</v>
      </c>
      <c r="BL62" s="208">
        <v>0</v>
      </c>
      <c r="BM62" s="208">
        <v>0</v>
      </c>
      <c r="BN62" s="208">
        <v>0</v>
      </c>
      <c r="BO62" s="208">
        <v>0</v>
      </c>
      <c r="BP62" s="208">
        <v>0</v>
      </c>
      <c r="BQ62" s="208">
        <v>0</v>
      </c>
      <c r="BR62" s="208">
        <v>0</v>
      </c>
      <c r="BS62" s="208">
        <v>0</v>
      </c>
      <c r="BT62" s="208">
        <v>0</v>
      </c>
      <c r="BU62" s="208">
        <v>0</v>
      </c>
      <c r="BV62" s="208">
        <v>0</v>
      </c>
      <c r="BW62" s="208">
        <v>0</v>
      </c>
      <c r="BX62" s="208">
        <v>0</v>
      </c>
      <c r="BY62" s="208">
        <v>0</v>
      </c>
      <c r="BZ62" s="208">
        <v>0</v>
      </c>
      <c r="CA62" s="208">
        <v>0</v>
      </c>
      <c r="CB62" s="208">
        <v>0</v>
      </c>
      <c r="CC62" s="208">
        <v>0</v>
      </c>
      <c r="CD62" s="208">
        <v>0</v>
      </c>
      <c r="CE62" s="208">
        <v>0</v>
      </c>
      <c r="CF62" s="208">
        <v>0</v>
      </c>
      <c r="CG62" s="208">
        <v>0</v>
      </c>
      <c r="CH62" s="208">
        <v>0</v>
      </c>
      <c r="CI62" s="208">
        <v>0</v>
      </c>
      <c r="CJ62" s="208">
        <v>0</v>
      </c>
      <c r="CK62" s="208">
        <v>0</v>
      </c>
      <c r="CL62" s="208">
        <v>0</v>
      </c>
      <c r="CM62" s="208">
        <v>0</v>
      </c>
      <c r="CN62" s="208">
        <v>0</v>
      </c>
      <c r="CO62" s="208">
        <v>0</v>
      </c>
      <c r="CP62" s="208">
        <v>0</v>
      </c>
      <c r="CQ62" s="208">
        <v>0</v>
      </c>
      <c r="CR62" s="91">
        <v>0</v>
      </c>
      <c r="CS62" s="91">
        <v>0</v>
      </c>
      <c r="CT62" s="91">
        <v>0</v>
      </c>
    </row>
    <row r="63" spans="1:98" s="91" customFormat="1" ht="12" customHeight="1" thickBot="1" x14ac:dyDescent="0.3">
      <c r="A63" s="320" t="s">
        <v>602</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v>0</v>
      </c>
      <c r="AL63" s="322"/>
      <c r="AM63" s="209">
        <v>0</v>
      </c>
      <c r="AN63" s="209">
        <v>0</v>
      </c>
      <c r="AO63" s="209">
        <v>0</v>
      </c>
      <c r="AP63" s="209">
        <v>0</v>
      </c>
      <c r="AQ63" s="209">
        <v>0</v>
      </c>
      <c r="AR63" s="209">
        <v>0</v>
      </c>
      <c r="AS63" s="209">
        <v>0</v>
      </c>
      <c r="AT63" s="209">
        <v>0</v>
      </c>
      <c r="AU63" s="209">
        <v>0</v>
      </c>
      <c r="AV63" s="209">
        <v>0</v>
      </c>
      <c r="AW63" s="209">
        <v>0</v>
      </c>
      <c r="AX63" s="209">
        <v>0</v>
      </c>
      <c r="AY63" s="209">
        <v>0</v>
      </c>
      <c r="AZ63" s="209">
        <v>0</v>
      </c>
      <c r="BA63" s="209">
        <v>0</v>
      </c>
      <c r="BB63" s="209">
        <v>0</v>
      </c>
      <c r="BC63" s="209">
        <v>0</v>
      </c>
      <c r="BD63" s="209">
        <v>0</v>
      </c>
      <c r="BE63" s="209">
        <v>0</v>
      </c>
      <c r="BF63" s="209">
        <v>0</v>
      </c>
      <c r="BG63" s="209">
        <v>0</v>
      </c>
      <c r="BH63" s="209">
        <v>0</v>
      </c>
      <c r="BI63" s="209">
        <v>0</v>
      </c>
      <c r="BJ63" s="209">
        <v>0</v>
      </c>
      <c r="BK63" s="209">
        <v>0</v>
      </c>
      <c r="BL63" s="209">
        <v>0</v>
      </c>
      <c r="BM63" s="209">
        <v>0</v>
      </c>
      <c r="BN63" s="209">
        <v>0</v>
      </c>
      <c r="BO63" s="209">
        <v>0</v>
      </c>
      <c r="BP63" s="209">
        <v>0</v>
      </c>
      <c r="BQ63" s="209">
        <v>0</v>
      </c>
      <c r="BR63" s="209">
        <v>0</v>
      </c>
      <c r="BS63" s="209">
        <v>0</v>
      </c>
      <c r="BT63" s="209">
        <v>0</v>
      </c>
      <c r="BU63" s="209">
        <v>0</v>
      </c>
      <c r="BV63" s="209">
        <v>0</v>
      </c>
      <c r="BW63" s="209">
        <v>0</v>
      </c>
      <c r="BX63" s="209">
        <v>0</v>
      </c>
      <c r="BY63" s="209">
        <v>0</v>
      </c>
      <c r="BZ63" s="209">
        <v>0</v>
      </c>
      <c r="CA63" s="209">
        <v>0</v>
      </c>
      <c r="CB63" s="209">
        <v>0</v>
      </c>
      <c r="CC63" s="209">
        <v>0</v>
      </c>
      <c r="CD63" s="209">
        <v>0</v>
      </c>
      <c r="CE63" s="209">
        <v>0</v>
      </c>
      <c r="CF63" s="209">
        <v>0</v>
      </c>
      <c r="CG63" s="209">
        <v>0</v>
      </c>
      <c r="CH63" s="209">
        <v>0</v>
      </c>
      <c r="CI63" s="209">
        <v>0</v>
      </c>
      <c r="CJ63" s="209">
        <v>0</v>
      </c>
      <c r="CK63" s="209">
        <v>0</v>
      </c>
      <c r="CL63" s="209">
        <v>0</v>
      </c>
      <c r="CM63" s="209">
        <v>0</v>
      </c>
      <c r="CN63" s="209">
        <v>0</v>
      </c>
      <c r="CO63" s="209">
        <v>0</v>
      </c>
      <c r="CP63" s="209">
        <v>0</v>
      </c>
      <c r="CQ63" s="209">
        <v>0</v>
      </c>
      <c r="CR63" s="91">
        <v>0</v>
      </c>
      <c r="CS63" s="91">
        <v>0</v>
      </c>
      <c r="CT63" s="91">
        <v>0</v>
      </c>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323" t="s">
        <v>603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1">
        <v>2028</v>
      </c>
      <c r="AL65" s="297"/>
      <c r="AM65" s="151">
        <v>2029</v>
      </c>
      <c r="AN65" s="151">
        <v>2030</v>
      </c>
      <c r="AO65" s="151">
        <v>2031</v>
      </c>
      <c r="AP65" s="151">
        <v>2032</v>
      </c>
      <c r="AQ65" s="151">
        <v>2033</v>
      </c>
      <c r="AR65" s="151">
        <v>2034</v>
      </c>
      <c r="AS65" s="151">
        <v>2035</v>
      </c>
      <c r="AT65" s="151">
        <v>2036</v>
      </c>
      <c r="AU65" s="151">
        <v>2037</v>
      </c>
      <c r="AV65" s="151">
        <v>2038</v>
      </c>
      <c r="AW65" s="151">
        <v>2039</v>
      </c>
      <c r="AX65" s="151">
        <v>2040</v>
      </c>
      <c r="AY65" s="151">
        <v>2041</v>
      </c>
      <c r="AZ65" s="151">
        <v>2042</v>
      </c>
      <c r="BA65" s="151">
        <v>2043</v>
      </c>
      <c r="BB65" s="151">
        <v>2044</v>
      </c>
      <c r="BC65" s="151">
        <v>2045</v>
      </c>
      <c r="BD65" s="151">
        <v>2046</v>
      </c>
      <c r="BE65" s="151">
        <v>2047</v>
      </c>
      <c r="BF65" s="151">
        <v>2048</v>
      </c>
      <c r="BG65" s="151">
        <v>2049</v>
      </c>
      <c r="BH65" s="151">
        <v>2050</v>
      </c>
      <c r="BI65" s="151">
        <v>2051</v>
      </c>
      <c r="BJ65" s="151">
        <v>2052</v>
      </c>
      <c r="BK65" s="151">
        <v>2053</v>
      </c>
      <c r="BL65" s="151">
        <v>2054</v>
      </c>
      <c r="BM65" s="151">
        <v>2055</v>
      </c>
      <c r="BN65" s="151">
        <v>2056</v>
      </c>
      <c r="BO65" s="151">
        <v>2057</v>
      </c>
      <c r="BP65" s="151">
        <v>2058</v>
      </c>
      <c r="BQ65" s="151">
        <v>2059</v>
      </c>
      <c r="BR65" s="151">
        <v>2060</v>
      </c>
      <c r="BS65" s="151">
        <v>2061</v>
      </c>
      <c r="BT65" s="151">
        <v>2062</v>
      </c>
      <c r="BU65" s="151">
        <v>2063</v>
      </c>
      <c r="BV65" s="151">
        <v>2064</v>
      </c>
      <c r="BW65" s="151">
        <v>2065</v>
      </c>
      <c r="BX65" s="151">
        <v>2066</v>
      </c>
      <c r="BY65" s="151">
        <v>2067</v>
      </c>
      <c r="BZ65" s="151">
        <v>2068</v>
      </c>
      <c r="CA65" s="151">
        <v>2069</v>
      </c>
      <c r="CB65" s="151">
        <v>2070</v>
      </c>
      <c r="CC65" s="151">
        <v>2071</v>
      </c>
      <c r="CD65" s="151">
        <v>2072</v>
      </c>
      <c r="CE65" s="151">
        <v>2073</v>
      </c>
      <c r="CF65" s="151">
        <v>2074</v>
      </c>
      <c r="CG65" s="151">
        <v>2075</v>
      </c>
      <c r="CH65" s="151">
        <v>2076</v>
      </c>
      <c r="CI65" s="151">
        <v>2077</v>
      </c>
      <c r="CJ65" s="151">
        <v>2078</v>
      </c>
      <c r="CK65" s="151">
        <v>2079</v>
      </c>
      <c r="CL65" s="151">
        <v>2080</v>
      </c>
      <c r="CM65" s="151">
        <v>2081</v>
      </c>
      <c r="CN65" s="151">
        <v>2082</v>
      </c>
      <c r="CO65" s="151">
        <v>2083</v>
      </c>
      <c r="CP65" s="151">
        <v>2084</v>
      </c>
      <c r="CQ65" s="151">
        <v>2085</v>
      </c>
      <c r="CR65" s="139">
        <v>2086</v>
      </c>
      <c r="CS65" s="139">
        <v>2087</v>
      </c>
      <c r="CT65" s="139" t="s">
        <v>537</v>
      </c>
    </row>
    <row r="66" spans="1:98" s="142" customFormat="1" ht="15" x14ac:dyDescent="0.25">
      <c r="A66" s="314" t="s">
        <v>316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v>0</v>
      </c>
      <c r="AL66" s="317"/>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537</v>
      </c>
    </row>
    <row r="67" spans="1:98" x14ac:dyDescent="0.25">
      <c r="A67" s="314" t="s">
        <v>315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8">
        <v>0</v>
      </c>
      <c r="AL67" s="319"/>
      <c r="AM67" s="159">
        <v>473956.42497643013</v>
      </c>
      <c r="AN67" s="159">
        <v>495145.10510483675</v>
      </c>
      <c r="AO67" s="159">
        <v>517165.62523324357</v>
      </c>
      <c r="AP67" s="159">
        <v>540051.25896165019</v>
      </c>
      <c r="AQ67" s="159">
        <v>563836.61083405674</v>
      </c>
      <c r="AR67" s="159">
        <v>588557.66957622336</v>
      </c>
      <c r="AS67" s="159">
        <v>614251.86346294032</v>
      </c>
      <c r="AT67" s="159">
        <v>640958.11789998983</v>
      </c>
      <c r="AU67" s="159">
        <v>668716.91530938493</v>
      </c>
      <c r="AV67" s="159">
        <v>697570.35741001973</v>
      </c>
      <c r="AW67" s="159">
        <v>727562.22998954344</v>
      </c>
      <c r="AX67" s="159">
        <v>758738.07026711199</v>
      </c>
      <c r="AY67" s="159">
        <v>791145.23695064709</v>
      </c>
      <c r="AZ67" s="159">
        <v>824832.98309638689</v>
      </c>
      <c r="BA67" s="159">
        <v>859852.53188282042</v>
      </c>
      <c r="BB67" s="159">
        <v>896257.15541557514</v>
      </c>
      <c r="BC67" s="159">
        <v>934102.25668450363</v>
      </c>
      <c r="BD67" s="159">
        <v>973445.45479905303</v>
      </c>
      <c r="BE67" s="159">
        <v>1014346.6736330482</v>
      </c>
      <c r="BF67" s="159">
        <v>1056868.2340152669</v>
      </c>
      <c r="BG67" s="159">
        <v>1101074.9496076375</v>
      </c>
      <c r="BH67" s="159">
        <v>1147034.2266185675</v>
      </c>
      <c r="BI67" s="159">
        <v>1194816.1675047979</v>
      </c>
      <c r="BJ67" s="159">
        <v>1244493.6788213414</v>
      </c>
      <c r="BK67" s="159">
        <v>1296142.5833854105</v>
      </c>
      <c r="BL67" s="159">
        <v>1349841.736926906</v>
      </c>
      <c r="BM67" s="159">
        <v>1405673.1494049251</v>
      </c>
      <c r="BN67" s="159">
        <v>1463722.111176929</v>
      </c>
      <c r="BO67" s="159">
        <v>1524077.3242146766</v>
      </c>
      <c r="BP67" s="159">
        <v>1586831.0385687975</v>
      </c>
      <c r="BQ67" s="159">
        <v>1652079.1942919469</v>
      </c>
      <c r="BR67" s="159">
        <v>1719921.5690388866</v>
      </c>
      <c r="BS67" s="159">
        <v>1790461.9315705672</v>
      </c>
      <c r="BT67" s="159">
        <v>1863808.2013983789</v>
      </c>
      <c r="BU67" s="159">
        <v>1940072.6148141667</v>
      </c>
      <c r="BV67" s="159">
        <v>2019371.8975614498</v>
      </c>
      <c r="BW67" s="159">
        <v>2101827.4444134883</v>
      </c>
      <c r="BX67" s="159">
        <v>2187565.5059344717</v>
      </c>
      <c r="BY67" s="159">
        <v>2276717.3827111577</v>
      </c>
      <c r="BZ67" s="159">
        <v>2369419.6273537753</v>
      </c>
      <c r="CA67" s="159">
        <v>2465814.254576962</v>
      </c>
      <c r="CB67" s="159">
        <v>2566048.9596839393</v>
      </c>
      <c r="CC67" s="159">
        <v>2670277.3457900598</v>
      </c>
      <c r="CD67" s="159">
        <v>2778659.1601352887</v>
      </c>
      <c r="CE67" s="159">
        <v>2891360.5398491905</v>
      </c>
      <c r="CF67" s="159">
        <v>3008554.2675465117</v>
      </c>
      <c r="CG67" s="159">
        <v>3130420.0371465897</v>
      </c>
      <c r="CH67" s="159">
        <v>3257144.7303255349</v>
      </c>
      <c r="CI67" s="159">
        <v>3388922.7040265012</v>
      </c>
      <c r="CJ67" s="159">
        <v>3525956.0894703702</v>
      </c>
      <c r="CK67" s="159">
        <v>3668455.1031268574</v>
      </c>
      <c r="CL67" s="159">
        <v>3816638.3701244681</v>
      </c>
      <c r="CM67" s="159">
        <v>3970733.2605968462</v>
      </c>
      <c r="CN67" s="159">
        <v>4130976.2394829844</v>
      </c>
      <c r="CO67" s="159">
        <v>4297613.2303194311</v>
      </c>
      <c r="CP67" s="159">
        <v>4470899.9935841989</v>
      </c>
      <c r="CQ67" s="159">
        <v>4651102.5201744232</v>
      </c>
      <c r="CR67" s="139">
        <v>4838497.4406231195</v>
      </c>
      <c r="CS67" s="139">
        <v>5033372.4506846284</v>
      </c>
      <c r="CT67" s="139" t="s">
        <v>537</v>
      </c>
    </row>
    <row r="68" spans="1:98"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8">
        <v>0</v>
      </c>
      <c r="AL68" s="319"/>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v>0</v>
      </c>
      <c r="BM68" s="159">
        <v>0</v>
      </c>
      <c r="BN68" s="159">
        <v>0</v>
      </c>
      <c r="BO68" s="159">
        <v>0</v>
      </c>
      <c r="BP68" s="159">
        <v>0</v>
      </c>
      <c r="BQ68" s="159">
        <v>0</v>
      </c>
      <c r="BR68" s="159">
        <v>0</v>
      </c>
      <c r="BS68" s="159">
        <v>0</v>
      </c>
      <c r="BT68" s="159">
        <v>0</v>
      </c>
      <c r="BU68" s="159">
        <v>0</v>
      </c>
      <c r="BV68" s="159">
        <v>0</v>
      </c>
      <c r="BW68" s="159">
        <v>0</v>
      </c>
      <c r="BX68" s="159">
        <v>0</v>
      </c>
      <c r="BY68" s="159">
        <v>0</v>
      </c>
      <c r="BZ68" s="159">
        <v>0</v>
      </c>
      <c r="CA68" s="159">
        <v>0</v>
      </c>
      <c r="CB68" s="159">
        <v>0</v>
      </c>
      <c r="CC68" s="159">
        <v>0</v>
      </c>
      <c r="CD68" s="159">
        <v>0</v>
      </c>
      <c r="CE68" s="159">
        <v>0</v>
      </c>
      <c r="CF68" s="159">
        <v>0</v>
      </c>
      <c r="CG68" s="159">
        <v>0</v>
      </c>
      <c r="CH68" s="159">
        <v>0</v>
      </c>
      <c r="CI68" s="159">
        <v>0</v>
      </c>
      <c r="CJ68" s="159">
        <v>0</v>
      </c>
      <c r="CK68" s="159">
        <v>0</v>
      </c>
      <c r="CL68" s="159">
        <v>0</v>
      </c>
      <c r="CM68" s="159">
        <v>0</v>
      </c>
      <c r="CN68" s="159">
        <v>0</v>
      </c>
      <c r="CO68" s="159">
        <v>0</v>
      </c>
      <c r="CP68" s="159">
        <v>0</v>
      </c>
      <c r="CQ68" s="159">
        <v>0</v>
      </c>
      <c r="CR68" s="139">
        <v>0</v>
      </c>
      <c r="CS68" s="139">
        <v>0</v>
      </c>
      <c r="CT68" s="139" t="s">
        <v>537</v>
      </c>
    </row>
    <row r="69" spans="1:98" x14ac:dyDescent="0.25">
      <c r="A69" s="314" t="s">
        <v>313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8">
        <v>0</v>
      </c>
      <c r="AL69" s="319"/>
      <c r="AM69" s="159">
        <v>519899.99999999994</v>
      </c>
      <c r="AN69" s="159">
        <v>540696</v>
      </c>
      <c r="AO69" s="159">
        <v>562323.8400000002</v>
      </c>
      <c r="AP69" s="159">
        <v>584816.79360000032</v>
      </c>
      <c r="AQ69" s="159">
        <v>608209.46534400026</v>
      </c>
      <c r="AR69" s="159">
        <v>632537.84395776025</v>
      </c>
      <c r="AS69" s="159">
        <v>657839.35771607072</v>
      </c>
      <c r="AT69" s="159">
        <v>684152.93202471361</v>
      </c>
      <c r="AU69" s="159">
        <v>711519.04930570209</v>
      </c>
      <c r="AV69" s="159">
        <v>739979.81127793039</v>
      </c>
      <c r="AW69" s="159">
        <v>769579.00372904749</v>
      </c>
      <c r="AX69" s="159">
        <v>800362.16387820942</v>
      </c>
      <c r="AY69" s="159">
        <v>832376.6504333379</v>
      </c>
      <c r="AZ69" s="159">
        <v>865671.7164506712</v>
      </c>
      <c r="BA69" s="159">
        <v>900298.58510869811</v>
      </c>
      <c r="BB69" s="159">
        <v>936310.52851304621</v>
      </c>
      <c r="BC69" s="159">
        <v>973762.94965356821</v>
      </c>
      <c r="BD69" s="159">
        <v>1012713.467639711</v>
      </c>
      <c r="BE69" s="159">
        <v>1053222.0063452995</v>
      </c>
      <c r="BF69" s="159">
        <v>1095350.8865991116</v>
      </c>
      <c r="BG69" s="159">
        <v>1139164.9220630757</v>
      </c>
      <c r="BH69" s="159">
        <v>1184731.5189455992</v>
      </c>
      <c r="BI69" s="159">
        <v>1232120.7797034229</v>
      </c>
      <c r="BJ69" s="159">
        <v>1281405.6108915599</v>
      </c>
      <c r="BK69" s="159">
        <v>1332661.8353272225</v>
      </c>
      <c r="BL69" s="159">
        <v>1385968.3087403113</v>
      </c>
      <c r="BM69" s="159">
        <v>1441407.0410899238</v>
      </c>
      <c r="BN69" s="159">
        <v>1499063.3227335212</v>
      </c>
      <c r="BO69" s="159">
        <v>1559025.8556428622</v>
      </c>
      <c r="BP69" s="159">
        <v>1621386.8898685765</v>
      </c>
      <c r="BQ69" s="159">
        <v>1686242.3654633195</v>
      </c>
      <c r="BR69" s="159">
        <v>1753692.0600818524</v>
      </c>
      <c r="BS69" s="159">
        <v>1823839.7424851265</v>
      </c>
      <c r="BT69" s="159">
        <v>1896793.3321845317</v>
      </c>
      <c r="BU69" s="159">
        <v>1972665.0654719127</v>
      </c>
      <c r="BV69" s="159">
        <v>2051571.6680907893</v>
      </c>
      <c r="BW69" s="159">
        <v>2133634.5348144211</v>
      </c>
      <c r="BX69" s="159">
        <v>2218979.9162069983</v>
      </c>
      <c r="BY69" s="159">
        <v>2307739.1128552775</v>
      </c>
      <c r="BZ69" s="159">
        <v>2400048.6773694884</v>
      </c>
      <c r="CA69" s="159">
        <v>2496050.6244642688</v>
      </c>
      <c r="CB69" s="159">
        <v>2595892.6494428394</v>
      </c>
      <c r="CC69" s="159">
        <v>2699728.3554205531</v>
      </c>
      <c r="CD69" s="159">
        <v>2807717.4896373758</v>
      </c>
      <c r="CE69" s="159">
        <v>2920026.1892228709</v>
      </c>
      <c r="CF69" s="159">
        <v>3036827.2367917853</v>
      </c>
      <c r="CG69" s="159">
        <v>3158300.3262634571</v>
      </c>
      <c r="CH69" s="159">
        <v>3284632.3393139956</v>
      </c>
      <c r="CI69" s="159">
        <v>3416017.632886555</v>
      </c>
      <c r="CJ69" s="159">
        <v>3552658.3382020178</v>
      </c>
      <c r="CK69" s="159">
        <v>3694764.6717300983</v>
      </c>
      <c r="CL69" s="159">
        <v>3842555.2585993023</v>
      </c>
      <c r="CM69" s="159">
        <v>3996257.4689432741</v>
      </c>
      <c r="CN69" s="159">
        <v>4156107.7677010056</v>
      </c>
      <c r="CO69" s="159">
        <v>4322352.0784090459</v>
      </c>
      <c r="CP69" s="159">
        <v>4495246.161545407</v>
      </c>
      <c r="CQ69" s="159">
        <v>4675056.0080072246</v>
      </c>
      <c r="CR69" s="139">
        <v>4862058.2483275142</v>
      </c>
      <c r="CS69" s="139">
        <v>5056540.5782606164</v>
      </c>
      <c r="CT69" s="139" t="s">
        <v>537</v>
      </c>
    </row>
    <row r="70" spans="1:98" x14ac:dyDescent="0.25">
      <c r="A70" s="314" t="s">
        <v>537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8">
        <v>0</v>
      </c>
      <c r="AL70" s="319"/>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537</v>
      </c>
    </row>
    <row r="71" spans="1:98" x14ac:dyDescent="0.25">
      <c r="A71" s="314" t="s">
        <v>537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25"/>
      <c r="AL71" s="32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543</v>
      </c>
    </row>
    <row r="72" spans="1:98" x14ac:dyDescent="0.25">
      <c r="A72" s="314" t="s">
        <v>312</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25"/>
      <c r="AL72" s="326"/>
      <c r="AM72" s="159">
        <v>-45943.575023569821</v>
      </c>
      <c r="AN72" s="159">
        <v>-45550.894895163241</v>
      </c>
      <c r="AO72" s="159">
        <v>-45158.214766756661</v>
      </c>
      <c r="AP72" s="159">
        <v>-44765.534638350087</v>
      </c>
      <c r="AQ72" s="159">
        <v>-44372.854509943507</v>
      </c>
      <c r="AR72" s="159">
        <v>-43980.174381536926</v>
      </c>
      <c r="AS72" s="159">
        <v>-43587.494253130346</v>
      </c>
      <c r="AT72" s="159">
        <v>-43194.814124723765</v>
      </c>
      <c r="AU72" s="159">
        <v>-42802.133996317192</v>
      </c>
      <c r="AV72" s="159">
        <v>-42409.453867910612</v>
      </c>
      <c r="AW72" s="159">
        <v>-42016.773739504031</v>
      </c>
      <c r="AX72" s="159">
        <v>-41624.093611097451</v>
      </c>
      <c r="AY72" s="159">
        <v>-41231.41348269087</v>
      </c>
      <c r="AZ72" s="159">
        <v>-40838.73335428429</v>
      </c>
      <c r="BA72" s="159">
        <v>-40446.053225877709</v>
      </c>
      <c r="BB72" s="159">
        <v>-40053.373097471129</v>
      </c>
      <c r="BC72" s="159">
        <v>-39660.692969064548</v>
      </c>
      <c r="BD72" s="159">
        <v>-39268.012840657968</v>
      </c>
      <c r="BE72" s="159">
        <v>-38875.332712251387</v>
      </c>
      <c r="BF72" s="159">
        <v>-38482.652583844814</v>
      </c>
      <c r="BG72" s="159">
        <v>-38089.972455438234</v>
      </c>
      <c r="BH72" s="159">
        <v>-37697.292327031653</v>
      </c>
      <c r="BI72" s="159">
        <v>-37304.612198625073</v>
      </c>
      <c r="BJ72" s="159">
        <v>-36911.932070218492</v>
      </c>
      <c r="BK72" s="159">
        <v>-36519.251941811919</v>
      </c>
      <c r="BL72" s="159">
        <v>-36126.571813405339</v>
      </c>
      <c r="BM72" s="159">
        <v>-35733.891684998758</v>
      </c>
      <c r="BN72" s="159">
        <v>-35341.211556592178</v>
      </c>
      <c r="BO72" s="159">
        <v>-34948.531428185597</v>
      </c>
      <c r="BP72" s="159">
        <v>-34555.851299779017</v>
      </c>
      <c r="BQ72" s="159">
        <v>-34163.171171372436</v>
      </c>
      <c r="BR72" s="159">
        <v>-33770.491042965856</v>
      </c>
      <c r="BS72" s="159">
        <v>-33377.810914559275</v>
      </c>
      <c r="BT72" s="159">
        <v>-32985.130786152695</v>
      </c>
      <c r="BU72" s="159">
        <v>-32592.450657746118</v>
      </c>
      <c r="BV72" s="159">
        <v>-32199.770529339534</v>
      </c>
      <c r="BW72" s="159">
        <v>-31807.090400932953</v>
      </c>
      <c r="BX72" s="159">
        <v>-31414.410272526373</v>
      </c>
      <c r="BY72" s="159">
        <v>-31021.730144119792</v>
      </c>
      <c r="BZ72" s="159">
        <v>-30629.050015713212</v>
      </c>
      <c r="CA72" s="159">
        <v>-30236.369887306631</v>
      </c>
      <c r="CB72" s="159">
        <v>-29843.689758900051</v>
      </c>
      <c r="CC72" s="159">
        <v>-29451.00963049347</v>
      </c>
      <c r="CD72" s="159">
        <v>-29058.32950208689</v>
      </c>
      <c r="CE72" s="159">
        <v>-28665.64937368031</v>
      </c>
      <c r="CF72" s="159">
        <v>-28272.969245273729</v>
      </c>
      <c r="CG72" s="159">
        <v>-27880.289116867149</v>
      </c>
      <c r="CH72" s="159">
        <v>-27487.608988460568</v>
      </c>
      <c r="CI72" s="159">
        <v>-27094.928860053988</v>
      </c>
      <c r="CJ72" s="159">
        <v>-26702.248731647407</v>
      </c>
      <c r="CK72" s="159">
        <v>-26309.568603240827</v>
      </c>
      <c r="CL72" s="159">
        <v>-25916.888474834246</v>
      </c>
      <c r="CM72" s="159">
        <v>-25524.208346427666</v>
      </c>
      <c r="CN72" s="159">
        <v>-25131.528218021085</v>
      </c>
      <c r="CO72" s="159">
        <v>-24738.848089614505</v>
      </c>
      <c r="CP72" s="159">
        <v>-24346.167961207924</v>
      </c>
      <c r="CQ72" s="159">
        <v>-23953.487832801344</v>
      </c>
      <c r="CR72" s="139">
        <v>-23560.807704394763</v>
      </c>
      <c r="CS72" s="139">
        <v>-23168.127575988183</v>
      </c>
      <c r="CT72" s="139">
        <v>-23168.127575988183</v>
      </c>
    </row>
    <row r="73" spans="1:98" s="142" customFormat="1" ht="15" x14ac:dyDescent="0.25">
      <c r="A73" s="314" t="s">
        <v>604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v>0</v>
      </c>
      <c r="AL73" s="317"/>
      <c r="AM73" s="158">
        <v>473956.42497643013</v>
      </c>
      <c r="AN73" s="158">
        <v>495145.10510483675</v>
      </c>
      <c r="AO73" s="158">
        <v>517165.62523324357</v>
      </c>
      <c r="AP73" s="158">
        <v>540051.25896165019</v>
      </c>
      <c r="AQ73" s="158">
        <v>563836.61083405674</v>
      </c>
      <c r="AR73" s="158">
        <v>588557.66957622336</v>
      </c>
      <c r="AS73" s="158">
        <v>614251.86346294032</v>
      </c>
      <c r="AT73" s="158">
        <v>640958.11789998983</v>
      </c>
      <c r="AU73" s="158">
        <v>668716.91530938493</v>
      </c>
      <c r="AV73" s="158">
        <v>697570.35741001973</v>
      </c>
      <c r="AW73" s="158">
        <v>727562.22998954344</v>
      </c>
      <c r="AX73" s="158">
        <v>758738.07026711199</v>
      </c>
      <c r="AY73" s="158">
        <v>791145.23695064709</v>
      </c>
      <c r="AZ73" s="158">
        <v>824832.98309638689</v>
      </c>
      <c r="BA73" s="158">
        <v>859852.53188282042</v>
      </c>
      <c r="BB73" s="158">
        <v>896257.15541557514</v>
      </c>
      <c r="BC73" s="158">
        <v>934102.25668450363</v>
      </c>
      <c r="BD73" s="158">
        <v>973445.45479905303</v>
      </c>
      <c r="BE73" s="158">
        <v>1014346.6736330482</v>
      </c>
      <c r="BF73" s="158">
        <v>1056868.2340152669</v>
      </c>
      <c r="BG73" s="158">
        <v>1101074.9496076375</v>
      </c>
      <c r="BH73" s="158">
        <v>1147034.2266185675</v>
      </c>
      <c r="BI73" s="158">
        <v>1194816.1675047979</v>
      </c>
      <c r="BJ73" s="158">
        <v>1244493.6788213414</v>
      </c>
      <c r="BK73" s="158">
        <v>1296142.5833854105</v>
      </c>
      <c r="BL73" s="158">
        <v>1349841.736926906</v>
      </c>
      <c r="BM73" s="158">
        <v>1405673.1494049251</v>
      </c>
      <c r="BN73" s="158">
        <v>1463722.111176929</v>
      </c>
      <c r="BO73" s="158">
        <v>1524077.3242146766</v>
      </c>
      <c r="BP73" s="158">
        <v>1586831.0385687975</v>
      </c>
      <c r="BQ73" s="158">
        <v>1652079.1942919469</v>
      </c>
      <c r="BR73" s="158">
        <v>1719921.5690388866</v>
      </c>
      <c r="BS73" s="158">
        <v>1790461.9315705672</v>
      </c>
      <c r="BT73" s="158">
        <v>1863808.2013983789</v>
      </c>
      <c r="BU73" s="158">
        <v>1940072.6148141667</v>
      </c>
      <c r="BV73" s="158">
        <v>2019371.8975614498</v>
      </c>
      <c r="BW73" s="158">
        <v>2101827.4444134883</v>
      </c>
      <c r="BX73" s="158">
        <v>2187565.5059344717</v>
      </c>
      <c r="BY73" s="158">
        <v>2276717.3827111577</v>
      </c>
      <c r="BZ73" s="158">
        <v>2369419.6273537753</v>
      </c>
      <c r="CA73" s="158">
        <v>2465814.254576962</v>
      </c>
      <c r="CB73" s="158">
        <v>2566048.9596839393</v>
      </c>
      <c r="CC73" s="158">
        <v>2670277.3457900598</v>
      </c>
      <c r="CD73" s="158">
        <v>2778659.1601352887</v>
      </c>
      <c r="CE73" s="158">
        <v>2891360.5398491905</v>
      </c>
      <c r="CF73" s="158">
        <v>3008554.2675465117</v>
      </c>
      <c r="CG73" s="158">
        <v>3130420.0371465897</v>
      </c>
      <c r="CH73" s="158">
        <v>3257144.7303255349</v>
      </c>
      <c r="CI73" s="158">
        <v>3388922.7040265012</v>
      </c>
      <c r="CJ73" s="158">
        <v>3525956.0894703702</v>
      </c>
      <c r="CK73" s="158">
        <v>3668455.1031268574</v>
      </c>
      <c r="CL73" s="158">
        <v>3816638.3701244681</v>
      </c>
      <c r="CM73" s="158">
        <v>3970733.2605968462</v>
      </c>
      <c r="CN73" s="158">
        <v>4130976.2394829844</v>
      </c>
      <c r="CO73" s="158">
        <v>4297613.2303194311</v>
      </c>
      <c r="CP73" s="158">
        <v>4470899.9935841989</v>
      </c>
      <c r="CQ73" s="158">
        <v>4651102.5201744232</v>
      </c>
      <c r="CR73" s="142">
        <v>4838497.4406231195</v>
      </c>
      <c r="CS73" s="142">
        <v>5033372.4506846284</v>
      </c>
      <c r="CT73" s="142" t="s">
        <v>537</v>
      </c>
    </row>
    <row r="74" spans="1:98" x14ac:dyDescent="0.25">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8">
        <v>0</v>
      </c>
      <c r="AL74" s="319"/>
      <c r="AM74" s="159">
        <v>-35698.193491507242</v>
      </c>
      <c r="AN74" s="159">
        <v>-35698.193491507242</v>
      </c>
      <c r="AO74" s="159">
        <v>-35698.193491507242</v>
      </c>
      <c r="AP74" s="159">
        <v>-35698.193491507242</v>
      </c>
      <c r="AQ74" s="159">
        <v>-35698.193491507242</v>
      </c>
      <c r="AR74" s="159">
        <v>-35698.193491507242</v>
      </c>
      <c r="AS74" s="159">
        <v>-35698.193491507242</v>
      </c>
      <c r="AT74" s="159">
        <v>-35698.193491507242</v>
      </c>
      <c r="AU74" s="159">
        <v>-35698.193491507242</v>
      </c>
      <c r="AV74" s="159">
        <v>-35698.193491507242</v>
      </c>
      <c r="AW74" s="159">
        <v>-35698.193491507242</v>
      </c>
      <c r="AX74" s="159">
        <v>-35698.193491507242</v>
      </c>
      <c r="AY74" s="159">
        <v>-35698.193491507242</v>
      </c>
      <c r="AZ74" s="159">
        <v>-35698.193491507242</v>
      </c>
      <c r="BA74" s="159">
        <v>-35698.193491507242</v>
      </c>
      <c r="BB74" s="159">
        <v>-35698.193491507242</v>
      </c>
      <c r="BC74" s="159">
        <v>-35698.193491507242</v>
      </c>
      <c r="BD74" s="159">
        <v>-35698.193491507242</v>
      </c>
      <c r="BE74" s="159">
        <v>-35698.193491507242</v>
      </c>
      <c r="BF74" s="159">
        <v>-35698.193491507242</v>
      </c>
      <c r="BG74" s="159">
        <v>-35698.193491507242</v>
      </c>
      <c r="BH74" s="159">
        <v>-35698.193491507242</v>
      </c>
      <c r="BI74" s="159">
        <v>-35698.193491507242</v>
      </c>
      <c r="BJ74" s="159">
        <v>-35698.193491507242</v>
      </c>
      <c r="BK74" s="159">
        <v>-35698.193491507242</v>
      </c>
      <c r="BL74" s="159">
        <v>-35698.193491507242</v>
      </c>
      <c r="BM74" s="159">
        <v>-35698.193491507242</v>
      </c>
      <c r="BN74" s="159">
        <v>-35698.193491507242</v>
      </c>
      <c r="BO74" s="159">
        <v>-35698.193491507242</v>
      </c>
      <c r="BP74" s="159">
        <v>-35698.193491507242</v>
      </c>
      <c r="BQ74" s="159">
        <v>-35698.193491507242</v>
      </c>
      <c r="BR74" s="159">
        <v>-35698.193491507242</v>
      </c>
      <c r="BS74" s="159">
        <v>-35698.193491507242</v>
      </c>
      <c r="BT74" s="159">
        <v>-35698.193491507242</v>
      </c>
      <c r="BU74" s="159">
        <v>-35698.193491507242</v>
      </c>
      <c r="BV74" s="159">
        <v>-35698.193491507242</v>
      </c>
      <c r="BW74" s="159">
        <v>-35698.193491507242</v>
      </c>
      <c r="BX74" s="159">
        <v>-35698.193491507242</v>
      </c>
      <c r="BY74" s="159">
        <v>-35698.193491507242</v>
      </c>
      <c r="BZ74" s="159">
        <v>-35698.193491507242</v>
      </c>
      <c r="CA74" s="159">
        <v>-35698.193491507242</v>
      </c>
      <c r="CB74" s="159">
        <v>-35698.193491507242</v>
      </c>
      <c r="CC74" s="159">
        <v>-35698.193491507242</v>
      </c>
      <c r="CD74" s="159">
        <v>-35698.193491507242</v>
      </c>
      <c r="CE74" s="159">
        <v>-35698.193491507242</v>
      </c>
      <c r="CF74" s="159">
        <v>-35698.193491507242</v>
      </c>
      <c r="CG74" s="159">
        <v>-35698.193491507242</v>
      </c>
      <c r="CH74" s="159">
        <v>-35698.193491507242</v>
      </c>
      <c r="CI74" s="159">
        <v>-35698.193491507242</v>
      </c>
      <c r="CJ74" s="159">
        <v>-35698.193491507242</v>
      </c>
      <c r="CK74" s="159">
        <v>-35698.193491507242</v>
      </c>
      <c r="CL74" s="159">
        <v>-35698.193491507242</v>
      </c>
      <c r="CM74" s="159">
        <v>-35698.193491507242</v>
      </c>
      <c r="CN74" s="159">
        <v>-35698.193491507242</v>
      </c>
      <c r="CO74" s="159">
        <v>-35698.193491507242</v>
      </c>
      <c r="CP74" s="159">
        <v>-35698.193491507242</v>
      </c>
      <c r="CQ74" s="159">
        <v>-35698.193491507242</v>
      </c>
      <c r="CR74" s="139">
        <v>-35698.193491507242</v>
      </c>
      <c r="CS74" s="139">
        <v>-35698.193491507242</v>
      </c>
      <c r="CT74" s="139" t="s">
        <v>543</v>
      </c>
    </row>
    <row r="75" spans="1:98" s="142" customFormat="1" ht="15" x14ac:dyDescent="0.25">
      <c r="A75" s="314" t="s">
        <v>605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v>0</v>
      </c>
      <c r="AL75" s="317"/>
      <c r="AM75" s="158">
        <v>438258.23148492287</v>
      </c>
      <c r="AN75" s="158">
        <v>459446.91161332949</v>
      </c>
      <c r="AO75" s="158">
        <v>481467.43174173631</v>
      </c>
      <c r="AP75" s="158">
        <v>504353.06547014293</v>
      </c>
      <c r="AQ75" s="158">
        <v>528138.41734254954</v>
      </c>
      <c r="AR75" s="158">
        <v>552859.47608471615</v>
      </c>
      <c r="AS75" s="158">
        <v>578553.66997143312</v>
      </c>
      <c r="AT75" s="158">
        <v>605259.92440848262</v>
      </c>
      <c r="AU75" s="158">
        <v>633018.72181787773</v>
      </c>
      <c r="AV75" s="158">
        <v>661872.16391851252</v>
      </c>
      <c r="AW75" s="158">
        <v>691864.03649803624</v>
      </c>
      <c r="AX75" s="158">
        <v>723039.87677560479</v>
      </c>
      <c r="AY75" s="158">
        <v>755447.04345913988</v>
      </c>
      <c r="AZ75" s="158">
        <v>789134.78960487968</v>
      </c>
      <c r="BA75" s="158">
        <v>824154.33839131321</v>
      </c>
      <c r="BB75" s="158">
        <v>860558.96192406793</v>
      </c>
      <c r="BC75" s="158">
        <v>898404.06319299643</v>
      </c>
      <c r="BD75" s="158">
        <v>937747.26130754582</v>
      </c>
      <c r="BE75" s="158">
        <v>978648.48014154099</v>
      </c>
      <c r="BF75" s="158">
        <v>1021170.0405237597</v>
      </c>
      <c r="BG75" s="158">
        <v>1065376.7561161302</v>
      </c>
      <c r="BH75" s="158">
        <v>1111336.0331270602</v>
      </c>
      <c r="BI75" s="158">
        <v>1159117.9740132906</v>
      </c>
      <c r="BJ75" s="158">
        <v>1208795.485329834</v>
      </c>
      <c r="BK75" s="158">
        <v>1260444.3898939032</v>
      </c>
      <c r="BL75" s="158">
        <v>1314143.5434353987</v>
      </c>
      <c r="BM75" s="158">
        <v>1369974.9559134177</v>
      </c>
      <c r="BN75" s="158">
        <v>1428023.9176854216</v>
      </c>
      <c r="BO75" s="158">
        <v>1488379.1307231693</v>
      </c>
      <c r="BP75" s="158">
        <v>1551132.8450772902</v>
      </c>
      <c r="BQ75" s="158">
        <v>1616381.0008004396</v>
      </c>
      <c r="BR75" s="158">
        <v>1684223.3755473793</v>
      </c>
      <c r="BS75" s="158">
        <v>1754763.7380790599</v>
      </c>
      <c r="BT75" s="158">
        <v>1828110.0079068716</v>
      </c>
      <c r="BU75" s="158">
        <v>1904374.4213226594</v>
      </c>
      <c r="BV75" s="158">
        <v>1983673.7040699425</v>
      </c>
      <c r="BW75" s="158">
        <v>2066129.2509219809</v>
      </c>
      <c r="BX75" s="158">
        <v>2151867.3124429644</v>
      </c>
      <c r="BY75" s="158">
        <v>2241019.1892196503</v>
      </c>
      <c r="BZ75" s="158">
        <v>2333721.433862268</v>
      </c>
      <c r="CA75" s="158">
        <v>2430116.0610854547</v>
      </c>
      <c r="CB75" s="158">
        <v>2530350.766192432</v>
      </c>
      <c r="CC75" s="158">
        <v>2634579.1522985524</v>
      </c>
      <c r="CD75" s="158">
        <v>2742960.9666437814</v>
      </c>
      <c r="CE75" s="158">
        <v>2855662.3463576832</v>
      </c>
      <c r="CF75" s="158">
        <v>2972856.0740550044</v>
      </c>
      <c r="CG75" s="158">
        <v>3094721.8436550824</v>
      </c>
      <c r="CH75" s="158">
        <v>3221446.5368340276</v>
      </c>
      <c r="CI75" s="158">
        <v>3353224.5105349938</v>
      </c>
      <c r="CJ75" s="158">
        <v>3490257.8959788629</v>
      </c>
      <c r="CK75" s="158">
        <v>3632756.9096353501</v>
      </c>
      <c r="CL75" s="158">
        <v>3780940.1766329608</v>
      </c>
      <c r="CM75" s="158">
        <v>3935035.0671053389</v>
      </c>
      <c r="CN75" s="158">
        <v>4095278.0459914771</v>
      </c>
      <c r="CO75" s="158">
        <v>4261915.0368279237</v>
      </c>
      <c r="CP75" s="158">
        <v>4435201.8000926916</v>
      </c>
      <c r="CQ75" s="158">
        <v>4615404.3266829159</v>
      </c>
      <c r="CR75" s="142">
        <v>4802799.2471316122</v>
      </c>
      <c r="CS75" s="142">
        <v>4997674.2571931211</v>
      </c>
      <c r="CT75" s="142" t="s">
        <v>537</v>
      </c>
    </row>
    <row r="76" spans="1:98"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8">
        <v>0</v>
      </c>
      <c r="AL76" s="319"/>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v>0</v>
      </c>
      <c r="AL77" s="317"/>
      <c r="AM77" s="158">
        <v>438258.23148492287</v>
      </c>
      <c r="AN77" s="158">
        <v>459446.91161332949</v>
      </c>
      <c r="AO77" s="158">
        <v>481467.43174173631</v>
      </c>
      <c r="AP77" s="158">
        <v>504353.06547014293</v>
      </c>
      <c r="AQ77" s="158">
        <v>528138.41734254954</v>
      </c>
      <c r="AR77" s="158">
        <v>552859.47608471615</v>
      </c>
      <c r="AS77" s="158">
        <v>578553.66997143312</v>
      </c>
      <c r="AT77" s="158">
        <v>605259.92440848262</v>
      </c>
      <c r="AU77" s="158">
        <v>633018.72181787773</v>
      </c>
      <c r="AV77" s="158">
        <v>661872.16391851252</v>
      </c>
      <c r="AW77" s="158">
        <v>691864.03649803624</v>
      </c>
      <c r="AX77" s="158">
        <v>723039.87677560479</v>
      </c>
      <c r="AY77" s="158">
        <v>755447.04345913988</v>
      </c>
      <c r="AZ77" s="158">
        <v>789134.78960487968</v>
      </c>
      <c r="BA77" s="158">
        <v>824154.33839131321</v>
      </c>
      <c r="BB77" s="158">
        <v>860558.96192406793</v>
      </c>
      <c r="BC77" s="158">
        <v>898404.06319299643</v>
      </c>
      <c r="BD77" s="158">
        <v>937747.26130754582</v>
      </c>
      <c r="BE77" s="158">
        <v>978648.48014154099</v>
      </c>
      <c r="BF77" s="158">
        <v>1021170.0405237597</v>
      </c>
      <c r="BG77" s="158">
        <v>1065376.7561161302</v>
      </c>
      <c r="BH77" s="158">
        <v>1111336.0331270602</v>
      </c>
      <c r="BI77" s="158">
        <v>1159117.9740132906</v>
      </c>
      <c r="BJ77" s="158">
        <v>1208795.485329834</v>
      </c>
      <c r="BK77" s="158">
        <v>1260444.3898939032</v>
      </c>
      <c r="BL77" s="158">
        <v>1314143.5434353987</v>
      </c>
      <c r="BM77" s="158">
        <v>1369974.9559134177</v>
      </c>
      <c r="BN77" s="158">
        <v>1428023.9176854216</v>
      </c>
      <c r="BO77" s="158">
        <v>1488379.1307231693</v>
      </c>
      <c r="BP77" s="158">
        <v>1551132.8450772902</v>
      </c>
      <c r="BQ77" s="158">
        <v>1616381.0008004396</v>
      </c>
      <c r="BR77" s="158">
        <v>1684223.3755473793</v>
      </c>
      <c r="BS77" s="158">
        <v>1754763.7380790599</v>
      </c>
      <c r="BT77" s="158">
        <v>1828110.0079068716</v>
      </c>
      <c r="BU77" s="158">
        <v>1904374.4213226594</v>
      </c>
      <c r="BV77" s="158">
        <v>1983673.7040699425</v>
      </c>
      <c r="BW77" s="158">
        <v>2066129.2509219809</v>
      </c>
      <c r="BX77" s="158">
        <v>2151867.3124429644</v>
      </c>
      <c r="BY77" s="158">
        <v>2241019.1892196503</v>
      </c>
      <c r="BZ77" s="158">
        <v>2333721.433862268</v>
      </c>
      <c r="CA77" s="158">
        <v>2430116.0610854547</v>
      </c>
      <c r="CB77" s="158">
        <v>2530350.766192432</v>
      </c>
      <c r="CC77" s="158">
        <v>2634579.1522985524</v>
      </c>
      <c r="CD77" s="158">
        <v>2742960.9666437814</v>
      </c>
      <c r="CE77" s="158">
        <v>2855662.3463576832</v>
      </c>
      <c r="CF77" s="158">
        <v>2972856.0740550044</v>
      </c>
      <c r="CG77" s="158">
        <v>3094721.8436550824</v>
      </c>
      <c r="CH77" s="158">
        <v>3221446.5368340276</v>
      </c>
      <c r="CI77" s="158">
        <v>3353224.5105349938</v>
      </c>
      <c r="CJ77" s="158">
        <v>3490257.8959788629</v>
      </c>
      <c r="CK77" s="158">
        <v>3632756.9096353501</v>
      </c>
      <c r="CL77" s="158">
        <v>3780940.1766329608</v>
      </c>
      <c r="CM77" s="158">
        <v>3935035.0671053389</v>
      </c>
      <c r="CN77" s="158">
        <v>4095278.0459914771</v>
      </c>
      <c r="CO77" s="158">
        <v>4261915.0368279237</v>
      </c>
      <c r="CP77" s="158">
        <v>4435201.8000926916</v>
      </c>
      <c r="CQ77" s="158">
        <v>4615404.3266829159</v>
      </c>
      <c r="CR77" s="142">
        <v>4802799.2471316122</v>
      </c>
      <c r="CS77" s="142">
        <v>4997674.2571931211</v>
      </c>
      <c r="CT77" s="142" t="e">
        <v>#VALUE!</v>
      </c>
    </row>
    <row r="78" spans="1:98"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25"/>
      <c r="AL78" s="326"/>
      <c r="AM78" s="159">
        <v>-109564.55787123072</v>
      </c>
      <c r="AN78" s="159">
        <v>-114861.72790333237</v>
      </c>
      <c r="AO78" s="159">
        <v>-120366.85793543408</v>
      </c>
      <c r="AP78" s="159">
        <v>-126088.26636753573</v>
      </c>
      <c r="AQ78" s="159">
        <v>-132034.60433563738</v>
      </c>
      <c r="AR78" s="159">
        <v>-138214.86902117904</v>
      </c>
      <c r="AS78" s="159">
        <v>-144638.41749285828</v>
      </c>
      <c r="AT78" s="159">
        <v>-151314.98110212066</v>
      </c>
      <c r="AU78" s="159">
        <v>-158254.68045446943</v>
      </c>
      <c r="AV78" s="159">
        <v>-165468.04097962813</v>
      </c>
      <c r="AW78" s="159">
        <v>-172966.00912450906</v>
      </c>
      <c r="AX78" s="159">
        <v>-180759.9691939012</v>
      </c>
      <c r="AY78" s="159">
        <v>-188861.76086478497</v>
      </c>
      <c r="AZ78" s="159">
        <v>-197283.69740121992</v>
      </c>
      <c r="BA78" s="159">
        <v>-206038.5845978283</v>
      </c>
      <c r="BB78" s="159">
        <v>-215139.74048101698</v>
      </c>
      <c r="BC78" s="159">
        <v>-224601.01579824911</v>
      </c>
      <c r="BD78" s="159">
        <v>-234436.81532688646</v>
      </c>
      <c r="BE78" s="159">
        <v>-244662.12003538525</v>
      </c>
      <c r="BF78" s="159">
        <v>-255292.51013093992</v>
      </c>
      <c r="BG78" s="159">
        <v>-266344.18902903254</v>
      </c>
      <c r="BH78" s="159">
        <v>-277834.00828176504</v>
      </c>
      <c r="BI78" s="159">
        <v>-289779.49350332265</v>
      </c>
      <c r="BJ78" s="159">
        <v>-302198.87133245851</v>
      </c>
      <c r="BK78" s="159">
        <v>-315111.09747347579</v>
      </c>
      <c r="BL78" s="159">
        <v>-328535.88585884968</v>
      </c>
      <c r="BM78" s="159">
        <v>-342493.73897835443</v>
      </c>
      <c r="BN78" s="159">
        <v>-357005.97942135541</v>
      </c>
      <c r="BO78" s="159">
        <v>-372094.78268079233</v>
      </c>
      <c r="BP78" s="159">
        <v>-387783.21126932255</v>
      </c>
      <c r="BQ78" s="159">
        <v>-404095.25020010991</v>
      </c>
      <c r="BR78" s="159">
        <v>-421055.84388684481</v>
      </c>
      <c r="BS78" s="159">
        <v>-438690.93451976497</v>
      </c>
      <c r="BT78" s="159">
        <v>-457027.5019767179</v>
      </c>
      <c r="BU78" s="159">
        <v>-476093.60533066484</v>
      </c>
      <c r="BV78" s="159">
        <v>-495918.42601748562</v>
      </c>
      <c r="BW78" s="159">
        <v>-516532.31273049524</v>
      </c>
      <c r="BX78" s="159">
        <v>-537966.8281107411</v>
      </c>
      <c r="BY78" s="159">
        <v>-560254.79730491259</v>
      </c>
      <c r="BZ78" s="159">
        <v>-583430.358465567</v>
      </c>
      <c r="CA78" s="159">
        <v>-607529.01527136366</v>
      </c>
      <c r="CB78" s="159">
        <v>-632587.69154810801</v>
      </c>
      <c r="CC78" s="159">
        <v>-658644.78807463811</v>
      </c>
      <c r="CD78" s="159">
        <v>-685740.24166094535</v>
      </c>
      <c r="CE78" s="159">
        <v>-713915.5865894208</v>
      </c>
      <c r="CF78" s="159">
        <v>-743214.0185137511</v>
      </c>
      <c r="CG78" s="159">
        <v>-773680.4609137706</v>
      </c>
      <c r="CH78" s="159">
        <v>-805361.6342085069</v>
      </c>
      <c r="CI78" s="159">
        <v>-838306.12763374846</v>
      </c>
      <c r="CJ78" s="159">
        <v>-872564.47399471572</v>
      </c>
      <c r="CK78" s="159">
        <v>-908189.22740883753</v>
      </c>
      <c r="CL78" s="159">
        <v>-945235.0441582402</v>
      </c>
      <c r="CM78" s="159">
        <v>-983758.76677633473</v>
      </c>
      <c r="CN78" s="159">
        <v>-1023819.5114978693</v>
      </c>
      <c r="CO78" s="159">
        <v>-1065478.7592069809</v>
      </c>
      <c r="CP78" s="159">
        <v>-1108800.4500231729</v>
      </c>
      <c r="CQ78" s="159">
        <v>-1153851.081670729</v>
      </c>
      <c r="CR78" s="139">
        <v>-1200699.811782903</v>
      </c>
      <c r="CS78" s="139">
        <v>-1249418.5642982803</v>
      </c>
      <c r="CT78" s="139" t="e">
        <v>#VALUE!</v>
      </c>
    </row>
    <row r="79" spans="1:98" ht="16.5" thickBot="1" x14ac:dyDescent="0.3">
      <c r="A79" s="327" t="s">
        <v>310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30"/>
      <c r="AM79" s="160">
        <v>328693.67361369217</v>
      </c>
      <c r="AN79" s="160">
        <v>344585.1837099971</v>
      </c>
      <c r="AO79" s="160">
        <v>361100.57380630221</v>
      </c>
      <c r="AP79" s="160">
        <v>378264.79910260718</v>
      </c>
      <c r="AQ79" s="160">
        <v>396103.81300691213</v>
      </c>
      <c r="AR79" s="160">
        <v>414644.60706353711</v>
      </c>
      <c r="AS79" s="160">
        <v>433915.25247857487</v>
      </c>
      <c r="AT79" s="160">
        <v>453944.94330636197</v>
      </c>
      <c r="AU79" s="160">
        <v>474764.04136340832</v>
      </c>
      <c r="AV79" s="160">
        <v>496404.12293888442</v>
      </c>
      <c r="AW79" s="160">
        <v>518898.02737352718</v>
      </c>
      <c r="AX79" s="160">
        <v>542279.90758170362</v>
      </c>
      <c r="AY79" s="160">
        <v>566585.28259435494</v>
      </c>
      <c r="AZ79" s="160">
        <v>591851.0922036597</v>
      </c>
      <c r="BA79" s="160">
        <v>618115.75379348488</v>
      </c>
      <c r="BB79" s="160">
        <v>645419.22144305101</v>
      </c>
      <c r="BC79" s="160">
        <v>673803.04739474738</v>
      </c>
      <c r="BD79" s="160">
        <v>703310.44598065934</v>
      </c>
      <c r="BE79" s="160">
        <v>733986.36010615574</v>
      </c>
      <c r="BF79" s="160">
        <v>765877.53039281978</v>
      </c>
      <c r="BG79" s="160">
        <v>799032.56708709756</v>
      </c>
      <c r="BH79" s="160">
        <v>833502.02484529512</v>
      </c>
      <c r="BI79" s="160">
        <v>869338.48050996801</v>
      </c>
      <c r="BJ79" s="160">
        <v>906596.61399737559</v>
      </c>
      <c r="BK79" s="160">
        <v>945333.29242042731</v>
      </c>
      <c r="BL79" s="160">
        <v>985607.6575765491</v>
      </c>
      <c r="BM79" s="160">
        <v>1027481.2169350632</v>
      </c>
      <c r="BN79" s="160">
        <v>1071017.9382640664</v>
      </c>
      <c r="BO79" s="160">
        <v>1116284.348042377</v>
      </c>
      <c r="BP79" s="160">
        <v>1163349.6338079676</v>
      </c>
      <c r="BQ79" s="160">
        <v>1212285.7506003296</v>
      </c>
      <c r="BR79" s="160">
        <v>1263167.5316605344</v>
      </c>
      <c r="BS79" s="160">
        <v>1316072.8035592949</v>
      </c>
      <c r="BT79" s="160">
        <v>1371082.5059301537</v>
      </c>
      <c r="BU79" s="160">
        <v>1428280.8159919945</v>
      </c>
      <c r="BV79" s="160">
        <v>1487755.2780524569</v>
      </c>
      <c r="BW79" s="160">
        <v>1549596.9381914856</v>
      </c>
      <c r="BX79" s="160">
        <v>1613900.4843322234</v>
      </c>
      <c r="BY79" s="160">
        <v>1680764.3919147379</v>
      </c>
      <c r="BZ79" s="160">
        <v>1750291.075396701</v>
      </c>
      <c r="CA79" s="160">
        <v>1822587.0458140909</v>
      </c>
      <c r="CB79" s="160">
        <v>1897763.0746443239</v>
      </c>
      <c r="CC79" s="160">
        <v>1975934.3642239142</v>
      </c>
      <c r="CD79" s="160">
        <v>2057220.7249828361</v>
      </c>
      <c r="CE79" s="160">
        <v>2141746.7597682625</v>
      </c>
      <c r="CF79" s="160">
        <v>2229642.0555412532</v>
      </c>
      <c r="CG79" s="160">
        <v>2321041.3827413116</v>
      </c>
      <c r="CH79" s="160">
        <v>2416084.9026255207</v>
      </c>
      <c r="CI79" s="160">
        <v>2514918.3829012453</v>
      </c>
      <c r="CJ79" s="160">
        <v>2617693.4219841473</v>
      </c>
      <c r="CK79" s="160">
        <v>2724567.6822265126</v>
      </c>
      <c r="CL79" s="160">
        <v>2835705.1324747205</v>
      </c>
      <c r="CM79" s="160">
        <v>2951276.3003290044</v>
      </c>
      <c r="CN79" s="160">
        <v>3071458.5344936079</v>
      </c>
      <c r="CO79" s="160">
        <v>3196436.2776209428</v>
      </c>
      <c r="CP79" s="160">
        <v>3326401.3500695187</v>
      </c>
      <c r="CQ79" s="160">
        <v>3461553.2450121869</v>
      </c>
      <c r="CR79" s="139">
        <v>3602099.4353487091</v>
      </c>
      <c r="CS79" s="139">
        <v>3748255.6928948406</v>
      </c>
      <c r="CT79" s="139" t="s">
        <v>537</v>
      </c>
    </row>
    <row r="80" spans="1:98" s="161" customFormat="1" ht="16.5" thickBot="1" x14ac:dyDescent="0.3">
      <c r="AK80" s="331">
        <v>0</v>
      </c>
      <c r="AL80" s="33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1">
        <v>2028</v>
      </c>
      <c r="AL81" s="297"/>
      <c r="AM81" s="151">
        <v>2029</v>
      </c>
      <c r="AN81" s="151">
        <v>2030</v>
      </c>
      <c r="AO81" s="151">
        <v>2031</v>
      </c>
      <c r="AP81" s="151">
        <v>2032</v>
      </c>
      <c r="AQ81" s="151">
        <v>2033</v>
      </c>
      <c r="AR81" s="151">
        <v>2034</v>
      </c>
      <c r="AS81" s="151">
        <v>2035</v>
      </c>
      <c r="AT81" s="151">
        <v>2036</v>
      </c>
      <c r="AU81" s="151">
        <v>2037</v>
      </c>
      <c r="AV81" s="151">
        <v>2038</v>
      </c>
      <c r="AW81" s="151">
        <v>2039</v>
      </c>
      <c r="AX81" s="151">
        <v>2040</v>
      </c>
      <c r="AY81" s="151">
        <v>2041</v>
      </c>
      <c r="AZ81" s="151">
        <v>2042</v>
      </c>
      <c r="BA81" s="151">
        <v>2043</v>
      </c>
      <c r="BB81" s="151">
        <v>2044</v>
      </c>
      <c r="BC81" s="151">
        <v>2045</v>
      </c>
      <c r="BD81" s="151">
        <v>2046</v>
      </c>
      <c r="BE81" s="151">
        <v>2047</v>
      </c>
      <c r="BF81" s="151">
        <v>2048</v>
      </c>
      <c r="BG81" s="151">
        <v>2049</v>
      </c>
      <c r="BH81" s="151">
        <v>2050</v>
      </c>
      <c r="BI81" s="151">
        <v>2051</v>
      </c>
      <c r="BJ81" s="151">
        <v>2052</v>
      </c>
      <c r="BK81" s="151">
        <v>2053</v>
      </c>
      <c r="BL81" s="151">
        <v>2054</v>
      </c>
      <c r="BM81" s="151">
        <v>2055</v>
      </c>
      <c r="BN81" s="151">
        <v>2056</v>
      </c>
      <c r="BO81" s="151">
        <v>2057</v>
      </c>
      <c r="BP81" s="151">
        <v>2058</v>
      </c>
      <c r="BQ81" s="151">
        <v>2059</v>
      </c>
      <c r="BR81" s="151">
        <v>2060</v>
      </c>
      <c r="BS81" s="151">
        <v>2061</v>
      </c>
      <c r="BT81" s="151">
        <v>2062</v>
      </c>
      <c r="BU81" s="151">
        <v>2063</v>
      </c>
      <c r="BV81" s="151">
        <v>2064</v>
      </c>
      <c r="BW81" s="151">
        <v>2065</v>
      </c>
      <c r="BX81" s="151">
        <v>2066</v>
      </c>
      <c r="BY81" s="151">
        <v>2067</v>
      </c>
      <c r="BZ81" s="151">
        <v>2068</v>
      </c>
      <c r="CA81" s="151">
        <v>2069</v>
      </c>
      <c r="CB81" s="151">
        <v>2070</v>
      </c>
      <c r="CC81" s="151">
        <v>2071</v>
      </c>
      <c r="CD81" s="151">
        <v>2072</v>
      </c>
      <c r="CE81" s="151">
        <v>2073</v>
      </c>
      <c r="CF81" s="151">
        <v>2074</v>
      </c>
      <c r="CG81" s="151">
        <v>2075</v>
      </c>
      <c r="CH81" s="151">
        <v>2076</v>
      </c>
      <c r="CI81" s="151">
        <v>2077</v>
      </c>
      <c r="CJ81" s="151">
        <v>2078</v>
      </c>
      <c r="CK81" s="151">
        <v>2079</v>
      </c>
      <c r="CL81" s="151">
        <v>2080</v>
      </c>
      <c r="CM81" s="151">
        <v>2081</v>
      </c>
      <c r="CN81" s="151">
        <v>2082</v>
      </c>
      <c r="CO81" s="151">
        <v>2083</v>
      </c>
      <c r="CP81" s="151">
        <v>2084</v>
      </c>
      <c r="CQ81" s="151">
        <v>2085</v>
      </c>
      <c r="CR81" s="139">
        <v>2086</v>
      </c>
      <c r="CS81" s="139">
        <v>2087</v>
      </c>
      <c r="CT81" s="139" t="s">
        <v>537</v>
      </c>
    </row>
    <row r="82" spans="1:98" s="142" customFormat="1" ht="15" x14ac:dyDescent="0.25">
      <c r="A82" s="314" t="s">
        <v>605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v>0</v>
      </c>
      <c r="AL82" s="317"/>
      <c r="AM82" s="158">
        <v>438258.23148492287</v>
      </c>
      <c r="AN82" s="158">
        <v>459446.91161332949</v>
      </c>
      <c r="AO82" s="158">
        <v>481467.43174173631</v>
      </c>
      <c r="AP82" s="158">
        <v>504353.06547014293</v>
      </c>
      <c r="AQ82" s="158">
        <v>528138.41734254954</v>
      </c>
      <c r="AR82" s="158">
        <v>552859.47608471615</v>
      </c>
      <c r="AS82" s="158">
        <v>578553.66997143312</v>
      </c>
      <c r="AT82" s="158">
        <v>605259.92440848262</v>
      </c>
      <c r="AU82" s="158">
        <v>633018.72181787773</v>
      </c>
      <c r="AV82" s="158">
        <v>661872.16391851252</v>
      </c>
      <c r="AW82" s="158">
        <v>691864.03649803624</v>
      </c>
      <c r="AX82" s="158">
        <v>723039.87677560479</v>
      </c>
      <c r="AY82" s="158">
        <v>755447.04345913988</v>
      </c>
      <c r="AZ82" s="158">
        <v>789134.78960487968</v>
      </c>
      <c r="BA82" s="158">
        <v>824154.33839131321</v>
      </c>
      <c r="BB82" s="158">
        <v>860558.96192406793</v>
      </c>
      <c r="BC82" s="158">
        <v>898404.06319299643</v>
      </c>
      <c r="BD82" s="158">
        <v>937747.26130754582</v>
      </c>
      <c r="BE82" s="158">
        <v>978648.48014154099</v>
      </c>
      <c r="BF82" s="158">
        <v>1021170.0405237597</v>
      </c>
      <c r="BG82" s="158">
        <v>1065376.7561161302</v>
      </c>
      <c r="BH82" s="158">
        <v>1111336.0331270602</v>
      </c>
      <c r="BI82" s="158">
        <v>1159117.9740132906</v>
      </c>
      <c r="BJ82" s="158">
        <v>1208795.485329834</v>
      </c>
      <c r="BK82" s="158">
        <v>1260444.3898939032</v>
      </c>
      <c r="BL82" s="158">
        <v>1314143.5434353987</v>
      </c>
      <c r="BM82" s="158">
        <v>1369974.9559134177</v>
      </c>
      <c r="BN82" s="158">
        <v>1428023.9176854216</v>
      </c>
      <c r="BO82" s="158">
        <v>1488379.1307231693</v>
      </c>
      <c r="BP82" s="158">
        <v>1551132.8450772902</v>
      </c>
      <c r="BQ82" s="158">
        <v>1616381.0008004396</v>
      </c>
      <c r="BR82" s="158">
        <v>1684223.3755473793</v>
      </c>
      <c r="BS82" s="158">
        <v>1754763.7380790599</v>
      </c>
      <c r="BT82" s="158">
        <v>1828110.0079068716</v>
      </c>
      <c r="BU82" s="158">
        <v>1904374.4213226594</v>
      </c>
      <c r="BV82" s="158">
        <v>1983673.7040699425</v>
      </c>
      <c r="BW82" s="158">
        <v>2066129.2509219809</v>
      </c>
      <c r="BX82" s="158">
        <v>2151867.3124429644</v>
      </c>
      <c r="BY82" s="158">
        <v>2241019.1892196503</v>
      </c>
      <c r="BZ82" s="158">
        <v>2333721.433862268</v>
      </c>
      <c r="CA82" s="158">
        <v>2430116.0610854547</v>
      </c>
      <c r="CB82" s="158">
        <v>2530350.766192432</v>
      </c>
      <c r="CC82" s="158">
        <v>2634579.1522985524</v>
      </c>
      <c r="CD82" s="158">
        <v>2742960.9666437814</v>
      </c>
      <c r="CE82" s="158">
        <v>2855662.3463576832</v>
      </c>
      <c r="CF82" s="158">
        <v>2972856.0740550044</v>
      </c>
      <c r="CG82" s="158">
        <v>3094721.8436550824</v>
      </c>
      <c r="CH82" s="158">
        <v>3221446.5368340276</v>
      </c>
      <c r="CI82" s="158">
        <v>3353224.5105349938</v>
      </c>
      <c r="CJ82" s="158">
        <v>3490257.8959788629</v>
      </c>
      <c r="CK82" s="158">
        <v>3632756.9096353501</v>
      </c>
      <c r="CL82" s="158">
        <v>3780940.1766329608</v>
      </c>
      <c r="CM82" s="158">
        <v>3935035.0671053389</v>
      </c>
      <c r="CN82" s="158">
        <v>4095278.0459914771</v>
      </c>
      <c r="CO82" s="158">
        <v>4261915.0368279237</v>
      </c>
      <c r="CP82" s="158">
        <v>4435201.8000926916</v>
      </c>
      <c r="CQ82" s="158">
        <v>4615404.3266829159</v>
      </c>
      <c r="CR82" s="142">
        <v>4802799.2471316122</v>
      </c>
      <c r="CS82" s="142">
        <v>4997674.2571931211</v>
      </c>
      <c r="CT82" s="142" t="s">
        <v>537</v>
      </c>
    </row>
    <row r="83" spans="1:98"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8">
        <v>0</v>
      </c>
      <c r="AL83" s="319"/>
      <c r="AM83" s="159">
        <v>35698.193491507242</v>
      </c>
      <c r="AN83" s="159">
        <v>35698.193491507242</v>
      </c>
      <c r="AO83" s="159">
        <v>35698.193491507242</v>
      </c>
      <c r="AP83" s="159">
        <v>35698.193491507242</v>
      </c>
      <c r="AQ83" s="159">
        <v>35698.193491507242</v>
      </c>
      <c r="AR83" s="159">
        <v>35698.193491507242</v>
      </c>
      <c r="AS83" s="159">
        <v>35698.193491507242</v>
      </c>
      <c r="AT83" s="159">
        <v>35698.193491507242</v>
      </c>
      <c r="AU83" s="159">
        <v>35698.193491507242</v>
      </c>
      <c r="AV83" s="159">
        <v>35698.193491507242</v>
      </c>
      <c r="AW83" s="159">
        <v>35698.193491507242</v>
      </c>
      <c r="AX83" s="159">
        <v>35698.193491507242</v>
      </c>
      <c r="AY83" s="159">
        <v>35698.193491507242</v>
      </c>
      <c r="AZ83" s="159">
        <v>35698.193491507242</v>
      </c>
      <c r="BA83" s="159">
        <v>35698.193491507242</v>
      </c>
      <c r="BB83" s="159">
        <v>35698.193491507242</v>
      </c>
      <c r="BC83" s="159">
        <v>35698.193491507242</v>
      </c>
      <c r="BD83" s="159">
        <v>35698.193491507242</v>
      </c>
      <c r="BE83" s="159">
        <v>35698.193491507242</v>
      </c>
      <c r="BF83" s="159">
        <v>35698.193491507242</v>
      </c>
      <c r="BG83" s="159">
        <v>35698.193491507242</v>
      </c>
      <c r="BH83" s="159">
        <v>35698.193491507242</v>
      </c>
      <c r="BI83" s="159">
        <v>35698.193491507242</v>
      </c>
      <c r="BJ83" s="159">
        <v>35698.193491507242</v>
      </c>
      <c r="BK83" s="159">
        <v>35698.193491507242</v>
      </c>
      <c r="BL83" s="159">
        <v>35698.193491507242</v>
      </c>
      <c r="BM83" s="159">
        <v>35698.193491507242</v>
      </c>
      <c r="BN83" s="159">
        <v>35698.193491507242</v>
      </c>
      <c r="BO83" s="159">
        <v>35698.193491507242</v>
      </c>
      <c r="BP83" s="159">
        <v>35698.193491507242</v>
      </c>
      <c r="BQ83" s="159">
        <v>35698.193491507242</v>
      </c>
      <c r="BR83" s="159">
        <v>35698.193491507242</v>
      </c>
      <c r="BS83" s="159">
        <v>35698.193491507242</v>
      </c>
      <c r="BT83" s="159">
        <v>35698.193491507242</v>
      </c>
      <c r="BU83" s="159">
        <v>35698.193491507242</v>
      </c>
      <c r="BV83" s="159">
        <v>35698.193491507242</v>
      </c>
      <c r="BW83" s="159">
        <v>35698.193491507242</v>
      </c>
      <c r="BX83" s="159">
        <v>35698.193491507242</v>
      </c>
      <c r="BY83" s="159">
        <v>35698.193491507242</v>
      </c>
      <c r="BZ83" s="159">
        <v>35698.193491507242</v>
      </c>
      <c r="CA83" s="159">
        <v>35698.193491507242</v>
      </c>
      <c r="CB83" s="159">
        <v>35698.193491507242</v>
      </c>
      <c r="CC83" s="159">
        <v>35698.193491507242</v>
      </c>
      <c r="CD83" s="159">
        <v>35698.193491507242</v>
      </c>
      <c r="CE83" s="159">
        <v>35698.193491507242</v>
      </c>
      <c r="CF83" s="159">
        <v>35698.193491507242</v>
      </c>
      <c r="CG83" s="159">
        <v>35698.193491507242</v>
      </c>
      <c r="CH83" s="159">
        <v>35698.193491507242</v>
      </c>
      <c r="CI83" s="159">
        <v>35698.193491507242</v>
      </c>
      <c r="CJ83" s="159">
        <v>35698.193491507242</v>
      </c>
      <c r="CK83" s="159">
        <v>35698.193491507242</v>
      </c>
      <c r="CL83" s="159">
        <v>35698.193491507242</v>
      </c>
      <c r="CM83" s="159">
        <v>35698.193491507242</v>
      </c>
      <c r="CN83" s="159">
        <v>35698.193491507242</v>
      </c>
      <c r="CO83" s="159">
        <v>35698.193491507242</v>
      </c>
      <c r="CP83" s="159">
        <v>35698.193491507242</v>
      </c>
      <c r="CQ83" s="159">
        <v>35698.193491507242</v>
      </c>
      <c r="CR83" s="139">
        <v>35698.193491507242</v>
      </c>
      <c r="CS83" s="139">
        <v>35698.193491507242</v>
      </c>
      <c r="CT83" s="139" t="s">
        <v>543</v>
      </c>
    </row>
    <row r="84" spans="1:98"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8">
        <v>0</v>
      </c>
      <c r="AL84" s="319"/>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314" t="s">
        <v>306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8">
        <v>0</v>
      </c>
      <c r="AL85" s="319"/>
      <c r="AM85" s="159">
        <v>-109564.55787123072</v>
      </c>
      <c r="AN85" s="159">
        <v>-114861.72790333237</v>
      </c>
      <c r="AO85" s="159">
        <v>-120366.85793543409</v>
      </c>
      <c r="AP85" s="159">
        <v>-126088.26636753575</v>
      </c>
      <c r="AQ85" s="159">
        <v>-132034.60433563736</v>
      </c>
      <c r="AR85" s="159">
        <v>-138214.86902117904</v>
      </c>
      <c r="AS85" s="159">
        <v>-144638.41749285825</v>
      </c>
      <c r="AT85" s="159">
        <v>-151314.9811021206</v>
      </c>
      <c r="AU85" s="159">
        <v>-158254.68045446952</v>
      </c>
      <c r="AV85" s="159">
        <v>-165468.04097962822</v>
      </c>
      <c r="AW85" s="159">
        <v>-172966.00912450906</v>
      </c>
      <c r="AX85" s="159">
        <v>-180759.96919390117</v>
      </c>
      <c r="AY85" s="159">
        <v>-188861.76086478494</v>
      </c>
      <c r="AZ85" s="159">
        <v>-197283.69740121998</v>
      </c>
      <c r="BA85" s="159">
        <v>-206038.58459782833</v>
      </c>
      <c r="BB85" s="159">
        <v>-215139.74048101716</v>
      </c>
      <c r="BC85" s="159">
        <v>-224601.01579824928</v>
      </c>
      <c r="BD85" s="159">
        <v>-234436.81532688625</v>
      </c>
      <c r="BE85" s="159">
        <v>-244662.12003538525</v>
      </c>
      <c r="BF85" s="159">
        <v>-255292.51013094001</v>
      </c>
      <c r="BG85" s="159">
        <v>-266344.18902903236</v>
      </c>
      <c r="BH85" s="159">
        <v>-277834.00828176504</v>
      </c>
      <c r="BI85" s="159">
        <v>-289779.49350332282</v>
      </c>
      <c r="BJ85" s="159">
        <v>-302198.87133245822</v>
      </c>
      <c r="BK85" s="159">
        <v>-315111.09747347608</v>
      </c>
      <c r="BL85" s="159">
        <v>-328535.88585884962</v>
      </c>
      <c r="BM85" s="159">
        <v>-342493.73897835426</v>
      </c>
      <c r="BN85" s="159">
        <v>-357005.97942135576</v>
      </c>
      <c r="BO85" s="159">
        <v>-372094.78268079273</v>
      </c>
      <c r="BP85" s="159">
        <v>-387783.21126932278</v>
      </c>
      <c r="BQ85" s="159">
        <v>-404095.25020010956</v>
      </c>
      <c r="BR85" s="159">
        <v>-421055.84388684481</v>
      </c>
      <c r="BS85" s="159">
        <v>-438690.93451976497</v>
      </c>
      <c r="BT85" s="159">
        <v>-457027.50197671726</v>
      </c>
      <c r="BU85" s="159">
        <v>-476093.60533066466</v>
      </c>
      <c r="BV85" s="159">
        <v>-495918.42601748556</v>
      </c>
      <c r="BW85" s="159">
        <v>-516532.31273049489</v>
      </c>
      <c r="BX85" s="159">
        <v>-537966.82811074145</v>
      </c>
      <c r="BY85" s="159">
        <v>-560254.7973049134</v>
      </c>
      <c r="BZ85" s="159">
        <v>-583430.35846556723</v>
      </c>
      <c r="CA85" s="159">
        <v>-607529.01527136378</v>
      </c>
      <c r="CB85" s="159">
        <v>-632587.69154810719</v>
      </c>
      <c r="CC85" s="159">
        <v>-658644.78807463869</v>
      </c>
      <c r="CD85" s="159">
        <v>-685740.24166094512</v>
      </c>
      <c r="CE85" s="159">
        <v>-713915.58658942021</v>
      </c>
      <c r="CF85" s="159">
        <v>-743214.01851375028</v>
      </c>
      <c r="CG85" s="159">
        <v>-773680.4609137699</v>
      </c>
      <c r="CH85" s="159">
        <v>-805361.63420850784</v>
      </c>
      <c r="CI85" s="159">
        <v>-838306.12763374671</v>
      </c>
      <c r="CJ85" s="159">
        <v>-872564.473994717</v>
      </c>
      <c r="CK85" s="159">
        <v>-908189.22740883753</v>
      </c>
      <c r="CL85" s="159">
        <v>-945235.04415823892</v>
      </c>
      <c r="CM85" s="159">
        <v>-983758.76677633449</v>
      </c>
      <c r="CN85" s="159">
        <v>-1023819.5114978701</v>
      </c>
      <c r="CO85" s="159">
        <v>-1065478.7592069805</v>
      </c>
      <c r="CP85" s="159">
        <v>-1108800.4500231743</v>
      </c>
      <c r="CQ85" s="159">
        <v>-1153851.0816707276</v>
      </c>
      <c r="CR85" s="139">
        <v>-1200699.811782904</v>
      </c>
      <c r="CS85" s="139">
        <v>-1249418.5642982796</v>
      </c>
      <c r="CT85" s="139" t="e">
        <v>#VALUE!</v>
      </c>
    </row>
    <row r="86" spans="1:98"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8">
        <v>-421238.68319978548</v>
      </c>
      <c r="AL86" s="319"/>
      <c r="AM86" s="159">
        <v>421238.68319978548</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8">
        <v>0</v>
      </c>
      <c r="AL87" s="319"/>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537</v>
      </c>
    </row>
    <row r="88" spans="1:98" x14ac:dyDescent="0.25">
      <c r="A88" s="314" t="s">
        <v>303</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8">
        <v>-2106193.4159989273</v>
      </c>
      <c r="AL88" s="319"/>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314" t="s">
        <v>302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8">
        <v>0</v>
      </c>
      <c r="AL89" s="319"/>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314" t="s">
        <v>301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6">
        <v>-2527432.099198713</v>
      </c>
      <c r="AL90" s="317"/>
      <c r="AM90" s="158">
        <v>785630.55030498491</v>
      </c>
      <c r="AN90" s="158">
        <v>380283.37720150437</v>
      </c>
      <c r="AO90" s="158">
        <v>396798.76729780948</v>
      </c>
      <c r="AP90" s="158">
        <v>413962.99259411445</v>
      </c>
      <c r="AQ90" s="158">
        <v>431802.00649841939</v>
      </c>
      <c r="AR90" s="158">
        <v>450342.80055504432</v>
      </c>
      <c r="AS90" s="158">
        <v>469613.44597008207</v>
      </c>
      <c r="AT90" s="158">
        <v>489643.13679786923</v>
      </c>
      <c r="AU90" s="158">
        <v>510462.23485491541</v>
      </c>
      <c r="AV90" s="158">
        <v>532102.31643039151</v>
      </c>
      <c r="AW90" s="158">
        <v>554596.22086503438</v>
      </c>
      <c r="AX90" s="158">
        <v>577978.10107321083</v>
      </c>
      <c r="AY90" s="158">
        <v>602284.47608586214</v>
      </c>
      <c r="AZ90" s="158">
        <v>627551.28569516691</v>
      </c>
      <c r="BA90" s="158">
        <v>653816.94728499209</v>
      </c>
      <c r="BB90" s="158">
        <v>681121.41493455798</v>
      </c>
      <c r="BC90" s="158">
        <v>709506.24088625435</v>
      </c>
      <c r="BD90" s="158">
        <v>739014.63947216677</v>
      </c>
      <c r="BE90" s="158">
        <v>769691.55359766295</v>
      </c>
      <c r="BF90" s="158">
        <v>801583.72388432687</v>
      </c>
      <c r="BG90" s="158">
        <v>834739.76057860511</v>
      </c>
      <c r="BH90" s="158">
        <v>869210.21833680244</v>
      </c>
      <c r="BI90" s="158">
        <v>905047.6740014751</v>
      </c>
      <c r="BJ90" s="158">
        <v>942306.80748888315</v>
      </c>
      <c r="BK90" s="158">
        <v>981044.4859119344</v>
      </c>
      <c r="BL90" s="158">
        <v>1021319.8510680564</v>
      </c>
      <c r="BM90" s="158">
        <v>1063194.4104265708</v>
      </c>
      <c r="BN90" s="158">
        <v>1106732.1317555732</v>
      </c>
      <c r="BO90" s="158">
        <v>1151999.5415338839</v>
      </c>
      <c r="BP90" s="158">
        <v>1199065.8272994747</v>
      </c>
      <c r="BQ90" s="158">
        <v>1248002.9440918374</v>
      </c>
      <c r="BR90" s="158">
        <v>1298885.7251520418</v>
      </c>
      <c r="BS90" s="158">
        <v>1351791.9970508022</v>
      </c>
      <c r="BT90" s="158">
        <v>1406802.6994216617</v>
      </c>
      <c r="BU90" s="158">
        <v>1464002.009483502</v>
      </c>
      <c r="BV90" s="158">
        <v>1523477.4715439642</v>
      </c>
      <c r="BW90" s="158">
        <v>1585320.1316829934</v>
      </c>
      <c r="BX90" s="158">
        <v>1649624.6778237303</v>
      </c>
      <c r="BY90" s="158">
        <v>1716489.5854062443</v>
      </c>
      <c r="BZ90" s="158">
        <v>1786017.2688882081</v>
      </c>
      <c r="CA90" s="158">
        <v>1858314.2393055982</v>
      </c>
      <c r="CB90" s="158">
        <v>1933491.2681358322</v>
      </c>
      <c r="CC90" s="158">
        <v>2011663.5577154211</v>
      </c>
      <c r="CD90" s="158">
        <v>2092950.9184743436</v>
      </c>
      <c r="CE90" s="158">
        <v>2177477.9532597703</v>
      </c>
      <c r="CF90" s="158">
        <v>2265374.2490327614</v>
      </c>
      <c r="CG90" s="158">
        <v>2356774.5762328198</v>
      </c>
      <c r="CH90" s="158">
        <v>2451819.0961170271</v>
      </c>
      <c r="CI90" s="158">
        <v>2550653.5763927544</v>
      </c>
      <c r="CJ90" s="158">
        <v>2653429.6154756532</v>
      </c>
      <c r="CK90" s="158">
        <v>2760304.8757180199</v>
      </c>
      <c r="CL90" s="158">
        <v>2871443.3259662292</v>
      </c>
      <c r="CM90" s="158">
        <v>2987015.4938205117</v>
      </c>
      <c r="CN90" s="158">
        <v>3107198.7279851143</v>
      </c>
      <c r="CO90" s="158">
        <v>3232177.4711124506</v>
      </c>
      <c r="CP90" s="158">
        <v>3362143.5435610246</v>
      </c>
      <c r="CQ90" s="158">
        <v>3497296.4385036957</v>
      </c>
      <c r="CR90" s="142">
        <v>3637843.6288402155</v>
      </c>
      <c r="CS90" s="142">
        <v>3784000.8863863489</v>
      </c>
      <c r="CT90" s="142" t="s">
        <v>543</v>
      </c>
    </row>
    <row r="91" spans="1:98" s="142" customFormat="1" ht="15" x14ac:dyDescent="0.25">
      <c r="A91" s="314" t="s">
        <v>606</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6">
        <v>-2527432.099198713</v>
      </c>
      <c r="AL91" s="317"/>
      <c r="AM91" s="158">
        <v>-1741801.5488937281</v>
      </c>
      <c r="AN91" s="158">
        <v>-1361518.1716922238</v>
      </c>
      <c r="AO91" s="158">
        <v>-964719.40439441428</v>
      </c>
      <c r="AP91" s="158">
        <v>-550756.41180029977</v>
      </c>
      <c r="AQ91" s="158">
        <v>-118954.40530188038</v>
      </c>
      <c r="AR91" s="158">
        <v>331388.39525316394</v>
      </c>
      <c r="AS91" s="158">
        <v>801001.84122324595</v>
      </c>
      <c r="AT91" s="158">
        <v>1290644.9780211151</v>
      </c>
      <c r="AU91" s="158">
        <v>1801107.2128760305</v>
      </c>
      <c r="AV91" s="158">
        <v>2333209.529306422</v>
      </c>
      <c r="AW91" s="158">
        <v>2887805.7501714565</v>
      </c>
      <c r="AX91" s="158">
        <v>3465783.8512446675</v>
      </c>
      <c r="AY91" s="158">
        <v>4068068.3273305297</v>
      </c>
      <c r="AZ91" s="158">
        <v>4695619.6130256969</v>
      </c>
      <c r="BA91" s="158">
        <v>5349436.5603106888</v>
      </c>
      <c r="BB91" s="158">
        <v>6030557.9752452467</v>
      </c>
      <c r="BC91" s="158">
        <v>6740064.2161315009</v>
      </c>
      <c r="BD91" s="158">
        <v>7479078.8556036679</v>
      </c>
      <c r="BE91" s="158">
        <v>8248770.4092013305</v>
      </c>
      <c r="BF91" s="158">
        <v>9050354.1330856569</v>
      </c>
      <c r="BG91" s="158">
        <v>9885093.8936642613</v>
      </c>
      <c r="BH91" s="158">
        <v>10754304.112001063</v>
      </c>
      <c r="BI91" s="158">
        <v>11659351.786002539</v>
      </c>
      <c r="BJ91" s="158">
        <v>12601658.593491422</v>
      </c>
      <c r="BK91" s="158">
        <v>13582703.079403356</v>
      </c>
      <c r="BL91" s="158">
        <v>14604022.930471413</v>
      </c>
      <c r="BM91" s="158">
        <v>15667217.340897983</v>
      </c>
      <c r="BN91" s="158">
        <v>16773949.472653557</v>
      </c>
      <c r="BO91" s="158">
        <v>17925949.01418744</v>
      </c>
      <c r="BP91" s="158">
        <v>19125014.841486916</v>
      </c>
      <c r="BQ91" s="158">
        <v>20373017.785578754</v>
      </c>
      <c r="BR91" s="158">
        <v>21671903.510730796</v>
      </c>
      <c r="BS91" s="158">
        <v>23023695.507781599</v>
      </c>
      <c r="BT91" s="158">
        <v>24430498.207203262</v>
      </c>
      <c r="BU91" s="158">
        <v>25894500.216686763</v>
      </c>
      <c r="BV91" s="158">
        <v>27417977.688230727</v>
      </c>
      <c r="BW91" s="158">
        <v>29003297.819913719</v>
      </c>
      <c r="BX91" s="158">
        <v>30652922.497737449</v>
      </c>
      <c r="BY91" s="158">
        <v>32369412.083143692</v>
      </c>
      <c r="BZ91" s="158">
        <v>34155429.352031901</v>
      </c>
      <c r="CA91" s="158">
        <v>36013743.591337502</v>
      </c>
      <c r="CB91" s="158">
        <v>37947234.859473333</v>
      </c>
      <c r="CC91" s="158">
        <v>39958898.417188756</v>
      </c>
      <c r="CD91" s="158">
        <v>42051849.335663103</v>
      </c>
      <c r="CE91" s="158">
        <v>44229327.288922876</v>
      </c>
      <c r="CF91" s="158">
        <v>46494701.537955634</v>
      </c>
      <c r="CG91" s="158">
        <v>48851476.114188455</v>
      </c>
      <c r="CH91" s="158">
        <v>51303295.210305482</v>
      </c>
      <c r="CI91" s="158">
        <v>53853948.786698237</v>
      </c>
      <c r="CJ91" s="158">
        <v>56507378.402173892</v>
      </c>
      <c r="CK91" s="158">
        <v>59267683.277891912</v>
      </c>
      <c r="CL91" s="158">
        <v>62139126.603858143</v>
      </c>
      <c r="CM91" s="158">
        <v>65126142.097678654</v>
      </c>
      <c r="CN91" s="158">
        <v>68233340.825663775</v>
      </c>
      <c r="CO91" s="158">
        <v>71465518.29677622</v>
      </c>
      <c r="CP91" s="158">
        <v>74827661.840337247</v>
      </c>
      <c r="CQ91" s="158">
        <v>78324958.278840944</v>
      </c>
      <c r="CR91" s="142">
        <v>81962801.907681167</v>
      </c>
      <c r="CS91" s="142">
        <v>85746802.794067517</v>
      </c>
      <c r="CT91" s="142" t="s">
        <v>543</v>
      </c>
    </row>
    <row r="92" spans="1:98" x14ac:dyDescent="0.25">
      <c r="A92" s="314" t="s">
        <v>300</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32">
        <v>1</v>
      </c>
      <c r="AL92" s="333"/>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543</v>
      </c>
    </row>
    <row r="93" spans="1:98" s="142" customFormat="1" ht="14.25" x14ac:dyDescent="0.25">
      <c r="A93" s="334" t="s">
        <v>607</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16">
        <v>-2527432.099198713</v>
      </c>
      <c r="AL93" s="317"/>
      <c r="AM93" s="158">
        <v>688666.33091250435</v>
      </c>
      <c r="AN93" s="158">
        <v>292205.45355703757</v>
      </c>
      <c r="AO93" s="158">
        <v>267264.8078932162</v>
      </c>
      <c r="AP93" s="158">
        <v>244412.53069736678</v>
      </c>
      <c r="AQ93" s="158">
        <v>223479.19254879034</v>
      </c>
      <c r="AR93" s="158">
        <v>204308.36541419447</v>
      </c>
      <c r="AS93" s="158">
        <v>186755.72998149358</v>
      </c>
      <c r="AT93" s="158">
        <v>170688.22864340065</v>
      </c>
      <c r="AU93" s="158">
        <v>155983.26439717933</v>
      </c>
      <c r="AV93" s="158">
        <v>142527.94534809963</v>
      </c>
      <c r="AW93" s="158">
        <v>130218.37404802049</v>
      </c>
      <c r="AX93" s="158">
        <v>118958.9805470757</v>
      </c>
      <c r="AY93" s="158">
        <v>108662.07818508697</v>
      </c>
      <c r="AZ93" s="158">
        <v>99246.693918453937</v>
      </c>
      <c r="BA93" s="158">
        <v>90638.66200691968</v>
      </c>
      <c r="BB93" s="158">
        <v>82769.881779581017</v>
      </c>
      <c r="BC93" s="158">
        <v>75577.845493642264</v>
      </c>
      <c r="BD93" s="158">
        <v>69005.199607632065</v>
      </c>
      <c r="BE93" s="158">
        <v>62999.337594985191</v>
      </c>
      <c r="BF93" s="158">
        <v>57512.022449783712</v>
      </c>
      <c r="BG93" s="158">
        <v>52499.037078110145</v>
      </c>
      <c r="BH93" s="158">
        <v>47919.860822176153</v>
      </c>
      <c r="BI93" s="158">
        <v>43737.370427050177</v>
      </c>
      <c r="BJ93" s="158">
        <v>39917.563828864812</v>
      </c>
      <c r="BK93" s="158">
        <v>36429.305216728324</v>
      </c>
      <c r="BL93" s="158">
        <v>33244.08989647944</v>
      </c>
      <c r="BM93" s="158">
        <v>30335.827561507725</v>
      </c>
      <c r="BN93" s="158">
        <v>27680.642652999639</v>
      </c>
      <c r="BO93" s="158">
        <v>25256.690568263519</v>
      </c>
      <c r="BP93" s="158">
        <v>23043.988550543461</v>
      </c>
      <c r="BQ93" s="158">
        <v>21024.260166411299</v>
      </c>
      <c r="BR93" s="158">
        <v>19180.792347027436</v>
      </c>
      <c r="BS93" s="158">
        <v>17498.304036992406</v>
      </c>
      <c r="BT93" s="158">
        <v>15962.825558973092</v>
      </c>
      <c r="BU93" s="158">
        <v>14561.587863655192</v>
      </c>
      <c r="BV93" s="158">
        <v>13282.920892783388</v>
      </c>
      <c r="BW93" s="158">
        <v>12116.160338088232</v>
      </c>
      <c r="BX93" s="158">
        <v>11051.562130789191</v>
      </c>
      <c r="BY93" s="158">
        <v>10080.224045161571</v>
      </c>
      <c r="BZ93" s="158">
        <v>9194.0138454410808</v>
      </c>
      <c r="CA93" s="158">
        <v>8385.5034482111714</v>
      </c>
      <c r="CB93" s="158">
        <v>7647.9086124857531</v>
      </c>
      <c r="CC93" s="158">
        <v>6975.0337070828191</v>
      </c>
      <c r="CD93" s="158">
        <v>6361.2211397100755</v>
      </c>
      <c r="CE93" s="158">
        <v>5801.3050645794692</v>
      </c>
      <c r="CF93" s="158">
        <v>5290.5690154657595</v>
      </c>
      <c r="CG93" s="158">
        <v>4824.7071390526644</v>
      </c>
      <c r="CH93" s="158">
        <v>4399.7887292984115</v>
      </c>
      <c r="CI93" s="158">
        <v>4012.2257875240512</v>
      </c>
      <c r="CJ93" s="158">
        <v>3658.7433551044355</v>
      </c>
      <c r="CK93" s="158">
        <v>3336.3523861397225</v>
      </c>
      <c r="CL93" s="158">
        <v>3042.3249464159308</v>
      </c>
      <c r="CM93" s="158">
        <v>2774.171542433985</v>
      </c>
      <c r="CN93" s="158">
        <v>2529.6204003980802</v>
      </c>
      <c r="CO93" s="158">
        <v>2306.5985299028739</v>
      </c>
      <c r="CP93" s="158">
        <v>2103.2144207353053</v>
      </c>
      <c r="CQ93" s="158">
        <v>1917.7422337960015</v>
      </c>
      <c r="CR93" s="142">
        <v>1748.6073587276173</v>
      </c>
      <c r="CS93" s="142">
        <v>1594.3732214882643</v>
      </c>
      <c r="CT93" s="142" t="s">
        <v>543</v>
      </c>
    </row>
    <row r="94" spans="1:98" s="142" customFormat="1" ht="14.25" x14ac:dyDescent="0.25">
      <c r="A94" s="334" t="s">
        <v>608</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16">
        <v>-2527432.099198713</v>
      </c>
      <c r="AL94" s="317"/>
      <c r="AM94" s="158">
        <v>-1838765.7682862086</v>
      </c>
      <c r="AN94" s="158">
        <v>-1546560.3147291711</v>
      </c>
      <c r="AO94" s="158">
        <v>-1279295.506835955</v>
      </c>
      <c r="AP94" s="158">
        <v>-1034882.9761385882</v>
      </c>
      <c r="AQ94" s="158">
        <v>-811403.78358979779</v>
      </c>
      <c r="AR94" s="158">
        <v>-607095.41817560326</v>
      </c>
      <c r="AS94" s="158">
        <v>-420339.68819410971</v>
      </c>
      <c r="AT94" s="158">
        <v>-249651.45955070906</v>
      </c>
      <c r="AU94" s="158">
        <v>-93668.195153529727</v>
      </c>
      <c r="AV94" s="158">
        <v>48859.750194569904</v>
      </c>
      <c r="AW94" s="158">
        <v>179078.12424259039</v>
      </c>
      <c r="AX94" s="158">
        <v>298037.10478966607</v>
      </c>
      <c r="AY94" s="158">
        <v>406699.18297475303</v>
      </c>
      <c r="AZ94" s="158">
        <v>505945.87689320697</v>
      </c>
      <c r="BA94" s="158">
        <v>596584.5389001267</v>
      </c>
      <c r="BB94" s="158">
        <v>679354.42067970778</v>
      </c>
      <c r="BC94" s="158">
        <v>754932.26617335004</v>
      </c>
      <c r="BD94" s="158">
        <v>823937.46578098205</v>
      </c>
      <c r="BE94" s="158">
        <v>886936.8033759672</v>
      </c>
      <c r="BF94" s="158">
        <v>944448.82582575094</v>
      </c>
      <c r="BG94" s="158">
        <v>996947.8629038611</v>
      </c>
      <c r="BH94" s="158">
        <v>1044867.7237260372</v>
      </c>
      <c r="BI94" s="158">
        <v>1088605.0941530874</v>
      </c>
      <c r="BJ94" s="158">
        <v>1128522.6579819522</v>
      </c>
      <c r="BK94" s="158">
        <v>1164951.9631986804</v>
      </c>
      <c r="BL94" s="158">
        <v>1198196.0530951598</v>
      </c>
      <c r="BM94" s="158">
        <v>1228531.8806566675</v>
      </c>
      <c r="BN94" s="158">
        <v>1256212.5233096671</v>
      </c>
      <c r="BO94" s="158">
        <v>1281469.2138779305</v>
      </c>
      <c r="BP94" s="158">
        <v>1304513.2024284741</v>
      </c>
      <c r="BQ94" s="158">
        <v>1325537.4625948854</v>
      </c>
      <c r="BR94" s="158">
        <v>1344718.2549419128</v>
      </c>
      <c r="BS94" s="158">
        <v>1362216.5589789052</v>
      </c>
      <c r="BT94" s="158">
        <v>1378179.3845378782</v>
      </c>
      <c r="BU94" s="158">
        <v>1392740.9724015335</v>
      </c>
      <c r="BV94" s="158">
        <v>1406023.8932943169</v>
      </c>
      <c r="BW94" s="158">
        <v>1418140.0536324051</v>
      </c>
      <c r="BX94" s="158">
        <v>1429191.6157631944</v>
      </c>
      <c r="BY94" s="158">
        <v>1439271.839808356</v>
      </c>
      <c r="BZ94" s="158">
        <v>1448465.8536537972</v>
      </c>
      <c r="CA94" s="158">
        <v>1456851.3571020083</v>
      </c>
      <c r="CB94" s="158">
        <v>1464499.265714494</v>
      </c>
      <c r="CC94" s="158">
        <v>1471474.2994215768</v>
      </c>
      <c r="CD94" s="158">
        <v>1477835.5205612869</v>
      </c>
      <c r="CE94" s="158">
        <v>1483636.8256258664</v>
      </c>
      <c r="CF94" s="158">
        <v>1488927.3946413321</v>
      </c>
      <c r="CG94" s="158">
        <v>1493752.1017803848</v>
      </c>
      <c r="CH94" s="158">
        <v>1498151.8905096832</v>
      </c>
      <c r="CI94" s="158">
        <v>1502164.1162972073</v>
      </c>
      <c r="CJ94" s="158">
        <v>1505822.8596523118</v>
      </c>
      <c r="CK94" s="158">
        <v>1509159.2120384516</v>
      </c>
      <c r="CL94" s="158">
        <v>1512201.5369848674</v>
      </c>
      <c r="CM94" s="158">
        <v>1514975.7085273014</v>
      </c>
      <c r="CN94" s="158">
        <v>1517505.3289276995</v>
      </c>
      <c r="CO94" s="158">
        <v>1519811.9274576025</v>
      </c>
      <c r="CP94" s="158">
        <v>1521915.1418783378</v>
      </c>
      <c r="CQ94" s="158">
        <v>1523832.8841121339</v>
      </c>
      <c r="CR94" s="142">
        <v>1525581.4914708615</v>
      </c>
      <c r="CS94" s="142">
        <v>1527175.8646923497</v>
      </c>
      <c r="CT94" s="142">
        <v>1527175.8646923497</v>
      </c>
    </row>
    <row r="95" spans="1:98" s="142" customFormat="1" ht="14.25" x14ac:dyDescent="0.25">
      <c r="A95" s="334" t="s">
        <v>609</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43">
        <v>0</v>
      </c>
      <c r="AL95" s="344"/>
      <c r="AM95" s="164">
        <v>0</v>
      </c>
      <c r="AN95" s="164">
        <v>0</v>
      </c>
      <c r="AO95" s="164">
        <v>0</v>
      </c>
      <c r="AP95" s="164">
        <v>0</v>
      </c>
      <c r="AQ95" s="164">
        <v>0</v>
      </c>
      <c r="AR95" s="164">
        <v>3.9603535814221269E-2</v>
      </c>
      <c r="AS95" s="164">
        <v>7.9623342593687196E-2</v>
      </c>
      <c r="AT95" s="164">
        <v>0.10851392030339202</v>
      </c>
      <c r="AU95" s="164">
        <v>0.1298783344854737</v>
      </c>
      <c r="AV95" s="164">
        <v>0.14599944571019186</v>
      </c>
      <c r="AW95" s="164">
        <v>0.15837263078205233</v>
      </c>
      <c r="AX95" s="164">
        <v>0.16800694721593068</v>
      </c>
      <c r="AY95" s="164">
        <v>0.1756013201972435</v>
      </c>
      <c r="AZ95" s="164">
        <v>0.1816510583381945</v>
      </c>
      <c r="BA95" s="164">
        <v>0.18651432446344396</v>
      </c>
      <c r="BB95" s="164">
        <v>0.19045474888553682</v>
      </c>
      <c r="BC95" s="164">
        <v>0.19366945347409747</v>
      </c>
      <c r="BD95" s="164">
        <v>0.19630790289032496</v>
      </c>
      <c r="BE95" s="164">
        <v>0.19848484655586796</v>
      </c>
      <c r="BF95" s="164">
        <v>0.20028936887097148</v>
      </c>
      <c r="BG95" s="164">
        <v>0.20179132448746118</v>
      </c>
      <c r="BH95" s="164">
        <v>0.20304598417824393</v>
      </c>
      <c r="BI95" s="164">
        <v>0.20409743563856764</v>
      </c>
      <c r="BJ95" s="164">
        <v>0.20498110464228003</v>
      </c>
      <c r="BK95" s="164">
        <v>0.20572564595147003</v>
      </c>
      <c r="BL95" s="164">
        <v>0.2063543767979843</v>
      </c>
      <c r="BM95" s="164">
        <v>0.20688637438243496</v>
      </c>
      <c r="BN95" s="164">
        <v>0.20733732385007686</v>
      </c>
      <c r="BO95" s="164">
        <v>0.20772017904193674</v>
      </c>
      <c r="BP95" s="164">
        <v>0.20804568141639512</v>
      </c>
      <c r="BQ95" s="164">
        <v>0.20832277056712289</v>
      </c>
      <c r="BR95" s="164">
        <v>0.2085589111916295</v>
      </c>
      <c r="BS95" s="164">
        <v>0.20876035516110636</v>
      </c>
      <c r="BT95" s="164">
        <v>0.20893235280797096</v>
      </c>
      <c r="BU95" s="164">
        <v>0.20907932420241004</v>
      </c>
      <c r="BV95" s="164">
        <v>0.20920499869978948</v>
      </c>
      <c r="BW95" s="164">
        <v>0.20931252917282106</v>
      </c>
      <c r="BX95" s="164">
        <v>0.20940458592976574</v>
      </c>
      <c r="BY95" s="164">
        <v>0.20948343424380145</v>
      </c>
      <c r="BZ95" s="164">
        <v>0.2095509985930839</v>
      </c>
      <c r="CA95" s="164">
        <v>0.20960891607342025</v>
      </c>
      <c r="CB95" s="164">
        <v>0.20965858094992562</v>
      </c>
      <c r="CC95" s="164">
        <v>0.20970118192652554</v>
      </c>
      <c r="CD95" s="164">
        <v>0.20973773340741864</v>
      </c>
      <c r="CE95" s="164">
        <v>0.20976910178357033</v>
      </c>
      <c r="CF95" s="164">
        <v>0.20979602758568272</v>
      </c>
      <c r="CG95" s="164">
        <v>0.20981914419192527</v>
      </c>
      <c r="CH95" s="164">
        <v>0.20983899365571079</v>
      </c>
      <c r="CI95" s="164">
        <v>0.20985604011955816</v>
      </c>
      <c r="CJ95" s="164">
        <v>0.20987068120064789</v>
      </c>
      <c r="CK95" s="164">
        <v>0.20988325766813265</v>
      </c>
      <c r="CL95" s="164">
        <v>0.20989406167889935</v>
      </c>
      <c r="CM95" s="164">
        <v>0.20990334379429654</v>
      </c>
      <c r="CN95" s="164">
        <v>0.20991131896440063</v>
      </c>
      <c r="CO95" s="164">
        <v>0.20991817163635007</v>
      </c>
      <c r="CP95" s="164">
        <v>0.20992406011850528</v>
      </c>
      <c r="CQ95" s="164">
        <v>0.20992912031155941</v>
      </c>
      <c r="CR95" s="142">
        <v>0.20993346890049369</v>
      </c>
      <c r="CS95" s="142">
        <v>0.20993720608686006</v>
      </c>
      <c r="CT95" s="142" t="s">
        <v>543</v>
      </c>
    </row>
    <row r="96" spans="1:98" s="142" customFormat="1" ht="14.25" x14ac:dyDescent="0.25">
      <c r="A96" s="334" t="s">
        <v>610</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165">
        <v>0</v>
      </c>
      <c r="AN96" s="165">
        <v>0</v>
      </c>
      <c r="AO96" s="165">
        <v>0</v>
      </c>
      <c r="AP96" s="165">
        <v>0</v>
      </c>
      <c r="AQ96" s="165">
        <v>0</v>
      </c>
      <c r="AR96" s="165">
        <v>5.2641419051337559</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543</v>
      </c>
    </row>
    <row r="97" spans="1:98" s="142" customFormat="1" ht="15" thickBot="1" x14ac:dyDescent="0.3">
      <c r="A97" s="338" t="s">
        <v>611</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166">
        <v>0</v>
      </c>
      <c r="AN97" s="166">
        <v>0</v>
      </c>
      <c r="AO97" s="166">
        <v>0</v>
      </c>
      <c r="AP97" s="166">
        <v>0</v>
      </c>
      <c r="AQ97" s="166">
        <v>0</v>
      </c>
      <c r="AR97" s="166">
        <v>0</v>
      </c>
      <c r="AS97" s="166">
        <v>0</v>
      </c>
      <c r="AT97" s="166">
        <v>0</v>
      </c>
      <c r="AU97" s="166">
        <v>0</v>
      </c>
      <c r="AV97" s="166">
        <v>9.6571917873702695</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0</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543</v>
      </c>
    </row>
    <row r="98" spans="1:98" x14ac:dyDescent="0.25">
      <c r="AM98" s="210"/>
      <c r="AN98" s="210"/>
      <c r="AO98" s="210"/>
      <c r="AP98" s="210"/>
      <c r="AQ98" s="210"/>
      <c r="AR98" s="210"/>
      <c r="AS98" s="210"/>
      <c r="AT98" s="210"/>
    </row>
    <row r="99" spans="1:98"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98" x14ac:dyDescent="0.25">
      <c r="AM101" s="210"/>
    </row>
    <row r="103" spans="1:98" x14ac:dyDescent="0.25">
      <c r="AM103" s="139" t="s">
        <v>537</v>
      </c>
      <c r="CJ103" s="211"/>
      <c r="CK103" s="211"/>
      <c r="CL103" s="211"/>
      <c r="CM103" s="211"/>
      <c r="CN103" s="211"/>
      <c r="CO103" s="211"/>
      <c r="CP103" s="211"/>
      <c r="CQ103" s="211"/>
    </row>
    <row r="104" spans="1:98" ht="27.75" x14ac:dyDescent="0.25">
      <c r="AL104" s="199"/>
    </row>
    <row r="105" spans="1:98" ht="27.75" x14ac:dyDescent="0.25">
      <c r="AL105" s="1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 zoomScaleSheetLayoutView="100" workbookViewId="0">
      <selection activeCell="J21" sqref="J21:J23"/>
    </sheetView>
  </sheetViews>
  <sheetFormatPr defaultRowHeight="15.75" x14ac:dyDescent="0.25"/>
  <cols>
    <col min="1" max="1" width="9.140625" style="54"/>
    <col min="2" max="2" width="37.7109375" style="54" customWidth="1"/>
    <col min="3" max="3" width="20.5703125" style="54" customWidth="1"/>
    <col min="4" max="4" width="19.85546875" style="54" customWidth="1"/>
    <col min="5" max="6" width="19.85546875"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O_TP1100.AS.0027</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53" t="s">
        <v>489</v>
      </c>
      <c r="B19" s="353"/>
      <c r="C19" s="353"/>
      <c r="D19" s="353"/>
      <c r="E19" s="353"/>
      <c r="F19" s="353"/>
      <c r="G19" s="353"/>
      <c r="H19" s="353"/>
      <c r="I19" s="353"/>
      <c r="J19" s="353"/>
      <c r="K19" s="353"/>
      <c r="L19" s="35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187"/>
      <c r="F22" s="187"/>
      <c r="G22" s="351" t="s">
        <v>1</v>
      </c>
      <c r="H22" s="352"/>
      <c r="I22" s="345"/>
      <c r="J22" s="348"/>
      <c r="K22" s="345"/>
      <c r="L22" s="346"/>
    </row>
    <row r="23" spans="1:12" ht="31.5" x14ac:dyDescent="0.25">
      <c r="A23" s="345"/>
      <c r="B23" s="345"/>
      <c r="C23" s="62" t="s">
        <v>224</v>
      </c>
      <c r="D23" s="62" t="s">
        <v>223</v>
      </c>
      <c r="E23" s="62"/>
      <c r="F23" s="62"/>
      <c r="G23" s="62" t="s">
        <v>224</v>
      </c>
      <c r="H23" s="62" t="s">
        <v>223</v>
      </c>
      <c r="I23" s="345"/>
      <c r="J23" s="349"/>
      <c r="K23" s="345"/>
      <c r="L23" s="34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528</v>
      </c>
      <c r="D26" s="167" t="s">
        <v>528</v>
      </c>
      <c r="E26" s="167"/>
      <c r="F26" s="167"/>
      <c r="G26" s="167" t="s">
        <v>528</v>
      </c>
      <c r="H26" s="167" t="s">
        <v>528</v>
      </c>
      <c r="I26" s="66"/>
      <c r="J26" s="66"/>
      <c r="K26" s="60"/>
      <c r="L26" s="60"/>
    </row>
    <row r="27" spans="1:12" ht="39" customHeight="1" x14ac:dyDescent="0.25">
      <c r="A27" s="62" t="s">
        <v>220</v>
      </c>
      <c r="B27" s="67" t="s">
        <v>428</v>
      </c>
      <c r="C27" s="167" t="s">
        <v>528</v>
      </c>
      <c r="D27" s="167" t="s">
        <v>528</v>
      </c>
      <c r="E27" s="167"/>
      <c r="F27" s="167"/>
      <c r="G27" s="167" t="s">
        <v>528</v>
      </c>
      <c r="H27" s="167" t="s">
        <v>528</v>
      </c>
      <c r="I27" s="66"/>
      <c r="J27" s="66"/>
      <c r="K27" s="60"/>
      <c r="L27" s="60"/>
    </row>
    <row r="28" spans="1:12" ht="70.5" customHeight="1" x14ac:dyDescent="0.25">
      <c r="A28" s="62" t="s">
        <v>427</v>
      </c>
      <c r="B28" s="67" t="s">
        <v>432</v>
      </c>
      <c r="C28" s="167" t="s">
        <v>528</v>
      </c>
      <c r="D28" s="167" t="s">
        <v>528</v>
      </c>
      <c r="E28" s="167"/>
      <c r="F28" s="167"/>
      <c r="G28" s="167" t="s">
        <v>528</v>
      </c>
      <c r="H28" s="167" t="s">
        <v>528</v>
      </c>
      <c r="I28" s="66"/>
      <c r="J28" s="66"/>
      <c r="K28" s="60"/>
      <c r="L28" s="60"/>
    </row>
    <row r="29" spans="1:12" ht="54" customHeight="1" x14ac:dyDescent="0.25">
      <c r="A29" s="62" t="s">
        <v>219</v>
      </c>
      <c r="B29" s="67" t="s">
        <v>431</v>
      </c>
      <c r="C29" s="167" t="s">
        <v>528</v>
      </c>
      <c r="D29" s="167" t="s">
        <v>528</v>
      </c>
      <c r="E29" s="167"/>
      <c r="F29" s="167"/>
      <c r="G29" s="167" t="s">
        <v>528</v>
      </c>
      <c r="H29" s="167" t="s">
        <v>528</v>
      </c>
      <c r="I29" s="66"/>
      <c r="J29" s="66"/>
      <c r="K29" s="60"/>
      <c r="L29" s="60"/>
    </row>
    <row r="30" spans="1:12" ht="42" customHeight="1" x14ac:dyDescent="0.25">
      <c r="A30" s="62" t="s">
        <v>218</v>
      </c>
      <c r="B30" s="67" t="s">
        <v>433</v>
      </c>
      <c r="C30" s="167" t="s">
        <v>528</v>
      </c>
      <c r="D30" s="167" t="s">
        <v>528</v>
      </c>
      <c r="E30" s="167"/>
      <c r="F30" s="167"/>
      <c r="G30" s="167" t="s">
        <v>528</v>
      </c>
      <c r="H30" s="167"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4" t="s">
        <v>528</v>
      </c>
      <c r="E33" s="184"/>
      <c r="F33" s="184"/>
      <c r="G33" s="184" t="s">
        <v>528</v>
      </c>
      <c r="H33" s="184"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63"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83">
        <v>46997</v>
      </c>
      <c r="D40" s="183">
        <v>47026</v>
      </c>
      <c r="E40" s="183"/>
      <c r="F40" s="183"/>
      <c r="G40" s="183">
        <v>46997</v>
      </c>
      <c r="H40" s="183">
        <v>47026</v>
      </c>
      <c r="I40" s="60"/>
      <c r="J40" s="60"/>
      <c r="K40" s="60"/>
      <c r="L40" s="60"/>
    </row>
    <row r="41" spans="1:12" ht="63" customHeight="1" x14ac:dyDescent="0.25">
      <c r="A41" s="62" t="s">
        <v>211</v>
      </c>
      <c r="B41" s="63" t="s">
        <v>520</v>
      </c>
      <c r="C41" s="184"/>
      <c r="D41" s="184"/>
      <c r="E41" s="184"/>
      <c r="F41" s="184"/>
      <c r="G41" s="184"/>
      <c r="H41" s="184"/>
      <c r="I41" s="60"/>
      <c r="J41" s="60"/>
      <c r="K41" s="60"/>
      <c r="L41" s="60"/>
    </row>
    <row r="42" spans="1:12" ht="58.5" customHeight="1" x14ac:dyDescent="0.25">
      <c r="A42" s="62">
        <v>3</v>
      </c>
      <c r="B42" s="61" t="s">
        <v>436</v>
      </c>
      <c r="C42" s="184" t="s">
        <v>528</v>
      </c>
      <c r="D42" s="184" t="s">
        <v>528</v>
      </c>
      <c r="E42" s="184"/>
      <c r="F42" s="184"/>
      <c r="G42" s="184" t="s">
        <v>528</v>
      </c>
      <c r="H42" s="184" t="s">
        <v>528</v>
      </c>
      <c r="I42" s="60"/>
      <c r="J42" s="60"/>
      <c r="K42" s="60"/>
      <c r="L42" s="60"/>
    </row>
    <row r="43" spans="1:12" ht="34.5" customHeight="1" x14ac:dyDescent="0.25">
      <c r="A43" s="62" t="s">
        <v>210</v>
      </c>
      <c r="B43" s="61" t="s">
        <v>208</v>
      </c>
      <c r="C43" s="183">
        <v>47027</v>
      </c>
      <c r="D43" s="183">
        <v>47067</v>
      </c>
      <c r="E43" s="183"/>
      <c r="F43" s="183"/>
      <c r="G43" s="183">
        <v>47027</v>
      </c>
      <c r="H43" s="183">
        <v>47067</v>
      </c>
      <c r="I43" s="60"/>
      <c r="J43" s="60"/>
      <c r="K43" s="60"/>
      <c r="L43" s="60"/>
    </row>
    <row r="44" spans="1:12" ht="24.75" customHeight="1" x14ac:dyDescent="0.25">
      <c r="A44" s="62" t="s">
        <v>209</v>
      </c>
      <c r="B44" s="61" t="s">
        <v>206</v>
      </c>
      <c r="C44" s="183">
        <v>47068</v>
      </c>
      <c r="D44" s="183">
        <v>47087</v>
      </c>
      <c r="E44" s="183"/>
      <c r="F44" s="183"/>
      <c r="G44" s="183">
        <v>47068</v>
      </c>
      <c r="H44" s="183">
        <v>47087</v>
      </c>
      <c r="I44" s="60"/>
      <c r="J44" s="60"/>
      <c r="K44" s="60"/>
      <c r="L44" s="60"/>
    </row>
    <row r="45" spans="1:12" ht="90.75" customHeight="1" x14ac:dyDescent="0.25">
      <c r="A45" s="62" t="s">
        <v>207</v>
      </c>
      <c r="B45" s="61" t="s">
        <v>441</v>
      </c>
      <c r="C45" s="184" t="s">
        <v>528</v>
      </c>
      <c r="D45" s="184" t="s">
        <v>528</v>
      </c>
      <c r="E45" s="184"/>
      <c r="F45" s="184"/>
      <c r="G45" s="184" t="s">
        <v>528</v>
      </c>
      <c r="H45" s="184" t="s">
        <v>528</v>
      </c>
      <c r="I45" s="60"/>
      <c r="J45" s="60"/>
      <c r="K45" s="60"/>
      <c r="L45" s="60"/>
    </row>
    <row r="46" spans="1:12" ht="167.25" customHeight="1" x14ac:dyDescent="0.25">
      <c r="A46" s="62" t="s">
        <v>205</v>
      </c>
      <c r="B46" s="61" t="s">
        <v>439</v>
      </c>
      <c r="C46" s="184" t="s">
        <v>528</v>
      </c>
      <c r="D46" s="184" t="s">
        <v>528</v>
      </c>
      <c r="E46" s="184"/>
      <c r="F46" s="184"/>
      <c r="G46" s="184" t="s">
        <v>528</v>
      </c>
      <c r="H46" s="184" t="s">
        <v>528</v>
      </c>
      <c r="I46" s="60"/>
      <c r="J46" s="60"/>
      <c r="K46" s="60"/>
      <c r="L46" s="60"/>
    </row>
    <row r="47" spans="1:12" ht="30.75" customHeight="1" x14ac:dyDescent="0.25">
      <c r="A47" s="62" t="s">
        <v>203</v>
      </c>
      <c r="B47" s="61" t="s">
        <v>204</v>
      </c>
      <c r="C47" s="183">
        <v>47088</v>
      </c>
      <c r="D47" s="183">
        <v>47102</v>
      </c>
      <c r="E47" s="183"/>
      <c r="F47" s="183"/>
      <c r="G47" s="183">
        <v>47088</v>
      </c>
      <c r="H47" s="183">
        <v>47102</v>
      </c>
      <c r="I47" s="60"/>
      <c r="J47" s="60"/>
      <c r="K47" s="60"/>
      <c r="L47" s="60"/>
    </row>
    <row r="48" spans="1:12" ht="37.5" customHeight="1" x14ac:dyDescent="0.25">
      <c r="A48" s="62" t="s">
        <v>451</v>
      </c>
      <c r="B48" s="63" t="s">
        <v>202</v>
      </c>
      <c r="C48" s="184"/>
      <c r="D48" s="184"/>
      <c r="E48" s="184"/>
      <c r="F48" s="184"/>
      <c r="G48" s="184"/>
      <c r="H48" s="184"/>
      <c r="I48" s="60"/>
      <c r="J48" s="60"/>
      <c r="K48" s="60"/>
      <c r="L48" s="60"/>
    </row>
    <row r="49" spans="1:12" ht="35.25" customHeight="1" x14ac:dyDescent="0.25">
      <c r="A49" s="62">
        <v>4</v>
      </c>
      <c r="B49" s="61" t="s">
        <v>200</v>
      </c>
      <c r="C49" s="183">
        <v>47103</v>
      </c>
      <c r="D49" s="183">
        <v>47112</v>
      </c>
      <c r="E49" s="183"/>
      <c r="F49" s="183"/>
      <c r="G49" s="183">
        <v>47103</v>
      </c>
      <c r="H49" s="183">
        <v>47112</v>
      </c>
      <c r="I49" s="60"/>
      <c r="J49" s="60"/>
      <c r="K49" s="60"/>
      <c r="L49" s="60"/>
    </row>
    <row r="50" spans="1:12" ht="86.25" customHeight="1" x14ac:dyDescent="0.25">
      <c r="A50" s="62" t="s">
        <v>201</v>
      </c>
      <c r="B50" s="61" t="s">
        <v>440</v>
      </c>
      <c r="C50" s="184" t="s">
        <v>528</v>
      </c>
      <c r="D50" s="184" t="s">
        <v>528</v>
      </c>
      <c r="E50" s="184"/>
      <c r="F50" s="184"/>
      <c r="G50" s="184" t="s">
        <v>528</v>
      </c>
      <c r="H50" s="184" t="s">
        <v>528</v>
      </c>
      <c r="I50" s="60"/>
      <c r="J50" s="60"/>
      <c r="K50" s="60"/>
      <c r="L50" s="60"/>
    </row>
    <row r="51" spans="1:12" ht="77.25" customHeight="1" x14ac:dyDescent="0.25">
      <c r="A51" s="62" t="s">
        <v>199</v>
      </c>
      <c r="B51" s="61" t="s">
        <v>442</v>
      </c>
      <c r="C51" s="184" t="s">
        <v>528</v>
      </c>
      <c r="D51" s="184" t="s">
        <v>528</v>
      </c>
      <c r="E51" s="184"/>
      <c r="F51" s="184"/>
      <c r="G51" s="184" t="s">
        <v>528</v>
      </c>
      <c r="H51" s="184" t="s">
        <v>528</v>
      </c>
      <c r="I51" s="60"/>
      <c r="J51" s="60"/>
      <c r="K51" s="60"/>
      <c r="L51" s="60"/>
    </row>
    <row r="52" spans="1:12" ht="71.25" customHeight="1" x14ac:dyDescent="0.25">
      <c r="A52" s="62" t="s">
        <v>197</v>
      </c>
      <c r="B52" s="61" t="s">
        <v>198</v>
      </c>
      <c r="C52" s="167" t="s">
        <v>528</v>
      </c>
      <c r="D52" s="167" t="s">
        <v>528</v>
      </c>
      <c r="E52" s="167"/>
      <c r="F52" s="167"/>
      <c r="G52" s="167" t="s">
        <v>528</v>
      </c>
      <c r="H52" s="167" t="s">
        <v>528</v>
      </c>
      <c r="I52" s="60"/>
      <c r="J52" s="60"/>
      <c r="K52" s="60"/>
      <c r="L52" s="60"/>
    </row>
    <row r="53" spans="1:12" ht="48" customHeight="1" x14ac:dyDescent="0.25">
      <c r="A53" s="62" t="s">
        <v>195</v>
      </c>
      <c r="B53" s="125" t="s">
        <v>443</v>
      </c>
      <c r="C53" s="168">
        <v>47103</v>
      </c>
      <c r="D53" s="168">
        <v>47118</v>
      </c>
      <c r="E53" s="168"/>
      <c r="F53" s="168"/>
      <c r="G53" s="168">
        <v>47103</v>
      </c>
      <c r="H53" s="168">
        <v>47118</v>
      </c>
      <c r="I53" s="60"/>
      <c r="J53" s="60"/>
      <c r="K53" s="60"/>
      <c r="L53" s="60"/>
    </row>
    <row r="54" spans="1:12" ht="46.5" customHeight="1" x14ac:dyDescent="0.25">
      <c r="A54" s="62" t="s">
        <v>444</v>
      </c>
      <c r="B54" s="61" t="s">
        <v>196</v>
      </c>
      <c r="C54" s="167" t="s">
        <v>528</v>
      </c>
      <c r="D54" s="167" t="s">
        <v>528</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8.7109375" style="54" customWidth="1"/>
    <col min="13" max="13" width="5.28515625" style="54" customWidth="1"/>
    <col min="14" max="14" width="8.5703125" style="54" customWidth="1"/>
    <col min="15" max="19" width="6.140625" style="54" customWidth="1"/>
    <col min="20" max="20" width="13.140625" style="54" customWidth="1"/>
    <col min="21" max="21" width="9.5703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3" t="str">
        <f>'6.1. Паспорт сетевой график'!A12:L12</f>
        <v>O_TP1100.AS.0027</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8" spans="1:29" x14ac:dyDescent="0.25">
      <c r="A18" s="357" t="s">
        <v>490</v>
      </c>
      <c r="B18" s="357"/>
      <c r="C18" s="357"/>
      <c r="D18" s="357"/>
      <c r="E18" s="357"/>
      <c r="F18" s="357"/>
      <c r="G18" s="357"/>
      <c r="H18" s="357"/>
      <c r="I18" s="357"/>
      <c r="J18" s="357"/>
      <c r="K18" s="357"/>
      <c r="L18" s="357"/>
      <c r="M18" s="357"/>
      <c r="N18" s="357"/>
      <c r="O18" s="357"/>
      <c r="P18" s="357"/>
      <c r="Q18" s="357"/>
      <c r="R18" s="357"/>
      <c r="S18" s="357"/>
      <c r="T18" s="357"/>
      <c r="U18" s="357"/>
    </row>
    <row r="20" spans="1:29" ht="33" customHeight="1" x14ac:dyDescent="0.25">
      <c r="A20" s="347" t="s">
        <v>194</v>
      </c>
      <c r="B20" s="347" t="s">
        <v>193</v>
      </c>
      <c r="C20" s="354" t="s">
        <v>192</v>
      </c>
      <c r="D20" s="354"/>
      <c r="E20" s="356" t="s">
        <v>191</v>
      </c>
      <c r="F20" s="356"/>
      <c r="G20" s="361" t="s">
        <v>619</v>
      </c>
      <c r="H20" s="358" t="s">
        <v>544</v>
      </c>
      <c r="I20" s="359"/>
      <c r="J20" s="359"/>
      <c r="K20" s="359"/>
      <c r="L20" s="358" t="s">
        <v>545</v>
      </c>
      <c r="M20" s="359"/>
      <c r="N20" s="359"/>
      <c r="O20" s="359"/>
      <c r="P20" s="358" t="s">
        <v>592</v>
      </c>
      <c r="Q20" s="359"/>
      <c r="R20" s="359"/>
      <c r="S20" s="359"/>
      <c r="T20" s="358" t="s">
        <v>594</v>
      </c>
      <c r="U20" s="359"/>
      <c r="V20" s="359"/>
      <c r="W20" s="359"/>
      <c r="X20" s="358" t="s">
        <v>616</v>
      </c>
      <c r="Y20" s="359"/>
      <c r="Z20" s="359"/>
      <c r="AA20" s="359"/>
      <c r="AB20" s="364" t="s">
        <v>190</v>
      </c>
      <c r="AC20" s="364"/>
    </row>
    <row r="21" spans="1:29" ht="99.75" customHeight="1" x14ac:dyDescent="0.25">
      <c r="A21" s="348"/>
      <c r="B21" s="348"/>
      <c r="C21" s="354"/>
      <c r="D21" s="354"/>
      <c r="E21" s="356"/>
      <c r="F21" s="356"/>
      <c r="G21" s="362"/>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64"/>
      <c r="AC21" s="364"/>
    </row>
    <row r="22" spans="1:29" ht="89.25" customHeight="1" x14ac:dyDescent="0.25">
      <c r="A22" s="349"/>
      <c r="B22" s="349"/>
      <c r="C22" s="188" t="s">
        <v>2</v>
      </c>
      <c r="D22" s="188" t="s">
        <v>188</v>
      </c>
      <c r="E22" s="189" t="s">
        <v>620</v>
      </c>
      <c r="F22" s="189" t="s">
        <v>615</v>
      </c>
      <c r="G22" s="363"/>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29" ht="19.5" customHeight="1" x14ac:dyDescent="0.25">
      <c r="A23" s="56">
        <v>1</v>
      </c>
      <c r="B23" s="56">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29" ht="47.25" customHeight="1" x14ac:dyDescent="0.25">
      <c r="A24" s="169">
        <v>1</v>
      </c>
      <c r="B24" s="170" t="s">
        <v>187</v>
      </c>
      <c r="C24" s="171">
        <v>2.5498219513920284</v>
      </c>
      <c r="D24" s="171">
        <v>2.5513918705053693</v>
      </c>
      <c r="E24" s="171">
        <v>2.5498219513920284</v>
      </c>
      <c r="F24" s="171">
        <v>2.5498219513920284</v>
      </c>
      <c r="G24" s="171">
        <v>0</v>
      </c>
      <c r="H24" s="171">
        <v>0</v>
      </c>
      <c r="I24" s="171"/>
      <c r="J24" s="171">
        <v>0</v>
      </c>
      <c r="K24" s="171"/>
      <c r="L24" s="171">
        <v>0</v>
      </c>
      <c r="M24" s="171"/>
      <c r="N24" s="171">
        <v>0</v>
      </c>
      <c r="O24" s="171"/>
      <c r="P24" s="171">
        <v>2.5498219513920284</v>
      </c>
      <c r="Q24" s="171"/>
      <c r="R24" s="171">
        <v>2.5513918705053693</v>
      </c>
      <c r="S24" s="171"/>
      <c r="T24" s="171">
        <v>0</v>
      </c>
      <c r="U24" s="171"/>
      <c r="V24" s="171">
        <v>0</v>
      </c>
      <c r="W24" s="171"/>
      <c r="X24" s="171">
        <v>0</v>
      </c>
      <c r="Y24" s="171"/>
      <c r="Z24" s="171" t="s">
        <v>546</v>
      </c>
      <c r="AA24" s="171"/>
      <c r="AB24" s="171">
        <v>2.5498219513920284</v>
      </c>
      <c r="AC24" s="171">
        <v>2.5513918705053693</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546</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546</v>
      </c>
      <c r="AA26" s="171"/>
      <c r="AB26" s="171">
        <v>0</v>
      </c>
      <c r="AC26" s="171">
        <v>0</v>
      </c>
    </row>
    <row r="27" spans="1:29" ht="31.5" x14ac:dyDescent="0.25">
      <c r="A27" s="172" t="s">
        <v>182</v>
      </c>
      <c r="B27" s="173" t="s">
        <v>425</v>
      </c>
      <c r="C27" s="171"/>
      <c r="D27" s="171"/>
      <c r="E27" s="171"/>
      <c r="F27" s="171"/>
      <c r="G27" s="171">
        <v>0</v>
      </c>
      <c r="H27" s="171">
        <v>0</v>
      </c>
      <c r="I27" s="171"/>
      <c r="J27" s="171">
        <v>0</v>
      </c>
      <c r="K27" s="171"/>
      <c r="L27" s="171">
        <v>0</v>
      </c>
      <c r="M27" s="171"/>
      <c r="N27" s="171">
        <v>0</v>
      </c>
      <c r="O27" s="171"/>
      <c r="P27" s="171">
        <v>2.1388255053779388</v>
      </c>
      <c r="Q27" s="171"/>
      <c r="R27" s="171">
        <v>2.1061934159989275</v>
      </c>
      <c r="S27" s="171"/>
      <c r="T27" s="171">
        <v>0</v>
      </c>
      <c r="U27" s="171"/>
      <c r="V27" s="171">
        <v>0</v>
      </c>
      <c r="W27" s="171"/>
      <c r="X27" s="171">
        <v>0</v>
      </c>
      <c r="Y27" s="171"/>
      <c r="Z27" s="171" t="s">
        <v>546</v>
      </c>
      <c r="AA27" s="171"/>
      <c r="AB27" s="171">
        <v>2.1388255053779388</v>
      </c>
      <c r="AC27" s="171">
        <v>2.1061934159989275</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v>
      </c>
      <c r="H29" s="171">
        <v>0</v>
      </c>
      <c r="I29" s="171"/>
      <c r="J29" s="171">
        <v>0</v>
      </c>
      <c r="K29" s="171"/>
      <c r="L29" s="171">
        <v>0</v>
      </c>
      <c r="M29" s="171"/>
      <c r="N29" s="171">
        <v>0</v>
      </c>
      <c r="O29" s="171"/>
      <c r="P29" s="171">
        <v>0.41099644601408958</v>
      </c>
      <c r="Q29" s="171"/>
      <c r="R29" s="171">
        <v>0.4451984545064418</v>
      </c>
      <c r="S29" s="171"/>
      <c r="T29" s="171">
        <v>0</v>
      </c>
      <c r="U29" s="171"/>
      <c r="V29" s="171">
        <v>0</v>
      </c>
      <c r="W29" s="171"/>
      <c r="X29" s="171">
        <v>0</v>
      </c>
      <c r="Y29" s="171"/>
      <c r="Z29" s="171" t="s">
        <v>546</v>
      </c>
      <c r="AA29" s="171"/>
      <c r="AB29" s="171">
        <v>0.41099644601408958</v>
      </c>
      <c r="AC29" s="171">
        <v>0.4451984545064418</v>
      </c>
    </row>
    <row r="30" spans="1:29" ht="47.25" x14ac:dyDescent="0.25">
      <c r="A30" s="169" t="s">
        <v>63</v>
      </c>
      <c r="B30" s="170" t="s">
        <v>177</v>
      </c>
      <c r="C30" s="171">
        <v>2.1388255053779388</v>
      </c>
      <c r="D30" s="171">
        <v>2.1061934159989275</v>
      </c>
      <c r="E30" s="171">
        <v>2.1388255053779388</v>
      </c>
      <c r="F30" s="171">
        <v>2.1388255053779388</v>
      </c>
      <c r="G30" s="171">
        <v>0</v>
      </c>
      <c r="H30" s="171">
        <v>0</v>
      </c>
      <c r="I30" s="171"/>
      <c r="J30" s="171">
        <v>0</v>
      </c>
      <c r="K30" s="171"/>
      <c r="L30" s="171">
        <v>0</v>
      </c>
      <c r="M30" s="171"/>
      <c r="N30" s="171">
        <v>0</v>
      </c>
      <c r="O30" s="171"/>
      <c r="P30" s="171">
        <v>2.1388255053779388</v>
      </c>
      <c r="Q30" s="171"/>
      <c r="R30" s="171">
        <v>2.1061934159989275</v>
      </c>
      <c r="S30" s="171"/>
      <c r="T30" s="171">
        <v>0</v>
      </c>
      <c r="U30" s="171"/>
      <c r="V30" s="171">
        <v>0</v>
      </c>
      <c r="W30" s="171"/>
      <c r="X30" s="171">
        <v>0</v>
      </c>
      <c r="Y30" s="171"/>
      <c r="Z30" s="171" t="s">
        <v>546</v>
      </c>
      <c r="AA30" s="171"/>
      <c r="AB30" s="171">
        <v>2.1388255053779388</v>
      </c>
      <c r="AC30" s="171">
        <v>2.1061934159989275</v>
      </c>
    </row>
    <row r="31" spans="1:29" x14ac:dyDescent="0.25">
      <c r="A31" s="169" t="s">
        <v>176</v>
      </c>
      <c r="B31" s="173" t="s">
        <v>175</v>
      </c>
      <c r="C31" s="171">
        <v>4.4496737779574885E-2</v>
      </c>
      <c r="D31" s="171">
        <v>4.381785045536514E-2</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0.48967934766434129</v>
      </c>
      <c r="D32" s="171">
        <v>0.48220830329916975</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0.61207302172303679</v>
      </c>
      <c r="D33" s="171">
        <v>0.60273461543363793</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0.99257639821098576</v>
      </c>
      <c r="D34" s="171">
        <v>0.97743264681075426</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5" t="s">
        <v>549</v>
      </c>
      <c r="C36" s="171"/>
      <c r="D36" s="171"/>
      <c r="E36" s="171"/>
      <c r="F36" s="171"/>
      <c r="G36" s="171">
        <v>0</v>
      </c>
      <c r="H36" s="171">
        <v>0</v>
      </c>
      <c r="I36" s="176" t="s">
        <v>537</v>
      </c>
      <c r="J36" s="171">
        <v>0</v>
      </c>
      <c r="K36" s="176" t="s">
        <v>537</v>
      </c>
      <c r="L36" s="171">
        <v>0</v>
      </c>
      <c r="M36" s="176" t="s">
        <v>537</v>
      </c>
      <c r="N36" s="171">
        <v>0</v>
      </c>
      <c r="O36" s="176" t="s">
        <v>537</v>
      </c>
      <c r="P36" s="171">
        <v>0</v>
      </c>
      <c r="Q36" s="176" t="s">
        <v>537</v>
      </c>
      <c r="R36" s="171">
        <v>0</v>
      </c>
      <c r="S36" s="176" t="s">
        <v>537</v>
      </c>
      <c r="T36" s="171">
        <v>0</v>
      </c>
      <c r="U36" s="176" t="s">
        <v>537</v>
      </c>
      <c r="V36" s="171">
        <v>0</v>
      </c>
      <c r="W36" s="176" t="s">
        <v>537</v>
      </c>
      <c r="X36" s="171">
        <v>0</v>
      </c>
      <c r="Y36" s="171" t="s">
        <v>537</v>
      </c>
      <c r="Z36" s="171" t="s">
        <v>546</v>
      </c>
      <c r="AA36" s="171" t="s">
        <v>546</v>
      </c>
      <c r="AB36" s="171">
        <v>0</v>
      </c>
      <c r="AC36" s="171">
        <v>0</v>
      </c>
    </row>
    <row r="37" spans="1:29" ht="31.5" x14ac:dyDescent="0.25">
      <c r="A37" s="172" t="s">
        <v>166</v>
      </c>
      <c r="B37" s="175" t="s">
        <v>547</v>
      </c>
      <c r="C37" s="171"/>
      <c r="D37" s="171"/>
      <c r="E37" s="171"/>
      <c r="F37" s="171"/>
      <c r="G37" s="171">
        <v>0</v>
      </c>
      <c r="H37" s="171">
        <v>0</v>
      </c>
      <c r="I37" s="176" t="s">
        <v>537</v>
      </c>
      <c r="J37" s="171">
        <v>0</v>
      </c>
      <c r="K37" s="176" t="s">
        <v>537</v>
      </c>
      <c r="L37" s="171">
        <v>0</v>
      </c>
      <c r="M37" s="176" t="s">
        <v>537</v>
      </c>
      <c r="N37" s="171">
        <v>0</v>
      </c>
      <c r="O37" s="176" t="s">
        <v>537</v>
      </c>
      <c r="P37" s="171">
        <v>0</v>
      </c>
      <c r="Q37" s="176" t="s">
        <v>537</v>
      </c>
      <c r="R37" s="171">
        <v>0</v>
      </c>
      <c r="S37" s="176" t="s">
        <v>537</v>
      </c>
      <c r="T37" s="171">
        <v>0</v>
      </c>
      <c r="U37" s="176" t="s">
        <v>537</v>
      </c>
      <c r="V37" s="171">
        <v>0</v>
      </c>
      <c r="W37" s="176" t="s">
        <v>537</v>
      </c>
      <c r="X37" s="171">
        <v>0</v>
      </c>
      <c r="Y37" s="171" t="s">
        <v>537</v>
      </c>
      <c r="Z37" s="171" t="s">
        <v>546</v>
      </c>
      <c r="AA37" s="171" t="s">
        <v>546</v>
      </c>
      <c r="AB37" s="171">
        <v>0</v>
      </c>
      <c r="AC37" s="171">
        <v>0</v>
      </c>
    </row>
    <row r="38" spans="1:29" x14ac:dyDescent="0.25">
      <c r="A38" s="172" t="s">
        <v>165</v>
      </c>
      <c r="B38" s="173" t="s">
        <v>156</v>
      </c>
      <c r="C38" s="171"/>
      <c r="D38" s="171"/>
      <c r="E38" s="171"/>
      <c r="F38" s="171"/>
      <c r="G38" s="171">
        <v>0</v>
      </c>
      <c r="H38" s="171">
        <v>0</v>
      </c>
      <c r="I38" s="176" t="s">
        <v>537</v>
      </c>
      <c r="J38" s="171">
        <v>0</v>
      </c>
      <c r="K38" s="176" t="s">
        <v>537</v>
      </c>
      <c r="L38" s="171">
        <v>0</v>
      </c>
      <c r="M38" s="176" t="s">
        <v>537</v>
      </c>
      <c r="N38" s="171">
        <v>0</v>
      </c>
      <c r="O38" s="176" t="s">
        <v>537</v>
      </c>
      <c r="P38" s="171">
        <v>0</v>
      </c>
      <c r="Q38" s="176" t="s">
        <v>537</v>
      </c>
      <c r="R38" s="171">
        <v>0</v>
      </c>
      <c r="S38" s="176" t="s">
        <v>537</v>
      </c>
      <c r="T38" s="171">
        <v>0</v>
      </c>
      <c r="U38" s="176" t="s">
        <v>537</v>
      </c>
      <c r="V38" s="171">
        <v>0</v>
      </c>
      <c r="W38" s="176" t="s">
        <v>537</v>
      </c>
      <c r="X38" s="171">
        <v>0</v>
      </c>
      <c r="Y38" s="171" t="s">
        <v>537</v>
      </c>
      <c r="Z38" s="171" t="s">
        <v>546</v>
      </c>
      <c r="AA38" s="171" t="s">
        <v>546</v>
      </c>
      <c r="AB38" s="171">
        <v>0</v>
      </c>
      <c r="AC38" s="171">
        <v>0</v>
      </c>
    </row>
    <row r="39" spans="1:29" x14ac:dyDescent="0.25">
      <c r="A39" s="172" t="s">
        <v>164</v>
      </c>
      <c r="B39" s="173" t="s">
        <v>548</v>
      </c>
      <c r="C39" s="171"/>
      <c r="D39" s="171"/>
      <c r="E39" s="171"/>
      <c r="F39" s="171"/>
      <c r="G39" s="171">
        <v>0</v>
      </c>
      <c r="H39" s="171">
        <v>0</v>
      </c>
      <c r="I39" s="176" t="s">
        <v>537</v>
      </c>
      <c r="J39" s="171">
        <v>0</v>
      </c>
      <c r="K39" s="176" t="s">
        <v>537</v>
      </c>
      <c r="L39" s="171">
        <v>0</v>
      </c>
      <c r="M39" s="176" t="s">
        <v>537</v>
      </c>
      <c r="N39" s="171">
        <v>0</v>
      </c>
      <c r="O39" s="176" t="s">
        <v>537</v>
      </c>
      <c r="P39" s="171">
        <v>0</v>
      </c>
      <c r="Q39" s="176" t="s">
        <v>537</v>
      </c>
      <c r="R39" s="171">
        <v>0</v>
      </c>
      <c r="S39" s="176" t="s">
        <v>537</v>
      </c>
      <c r="T39" s="171">
        <v>0</v>
      </c>
      <c r="U39" s="176" t="s">
        <v>537</v>
      </c>
      <c r="V39" s="171">
        <v>0</v>
      </c>
      <c r="W39" s="176" t="s">
        <v>537</v>
      </c>
      <c r="X39" s="171">
        <v>0</v>
      </c>
      <c r="Y39" s="171" t="s">
        <v>537</v>
      </c>
      <c r="Z39" s="171" t="s">
        <v>546</v>
      </c>
      <c r="AA39" s="171" t="s">
        <v>546</v>
      </c>
      <c r="AB39" s="171">
        <v>0</v>
      </c>
      <c r="AC39" s="171">
        <v>0</v>
      </c>
    </row>
    <row r="40" spans="1:29" x14ac:dyDescent="0.25">
      <c r="A40" s="172" t="s">
        <v>163</v>
      </c>
      <c r="B40" s="173" t="s">
        <v>550</v>
      </c>
      <c r="C40" s="171"/>
      <c r="D40" s="171"/>
      <c r="E40" s="171"/>
      <c r="F40" s="171"/>
      <c r="G40" s="171">
        <v>0</v>
      </c>
      <c r="H40" s="171">
        <v>0</v>
      </c>
      <c r="I40" s="176" t="s">
        <v>537</v>
      </c>
      <c r="J40" s="171">
        <v>0</v>
      </c>
      <c r="K40" s="176" t="s">
        <v>537</v>
      </c>
      <c r="L40" s="171">
        <v>0</v>
      </c>
      <c r="M40" s="176" t="s">
        <v>537</v>
      </c>
      <c r="N40" s="171">
        <v>0</v>
      </c>
      <c r="O40" s="176" t="s">
        <v>537</v>
      </c>
      <c r="P40" s="171">
        <v>0</v>
      </c>
      <c r="Q40" s="176" t="s">
        <v>537</v>
      </c>
      <c r="R40" s="171">
        <v>0</v>
      </c>
      <c r="S40" s="176" t="s">
        <v>537</v>
      </c>
      <c r="T40" s="171">
        <v>0</v>
      </c>
      <c r="U40" s="176" t="s">
        <v>537</v>
      </c>
      <c r="V40" s="171">
        <v>0</v>
      </c>
      <c r="W40" s="176" t="s">
        <v>537</v>
      </c>
      <c r="X40" s="171">
        <v>0</v>
      </c>
      <c r="Y40" s="171" t="s">
        <v>537</v>
      </c>
      <c r="Z40" s="171" t="s">
        <v>546</v>
      </c>
      <c r="AA40" s="171" t="s">
        <v>546</v>
      </c>
      <c r="AB40" s="171">
        <v>0</v>
      </c>
      <c r="AC40" s="171">
        <v>0</v>
      </c>
    </row>
    <row r="41" spans="1:29" x14ac:dyDescent="0.25">
      <c r="A41" s="172" t="s">
        <v>162</v>
      </c>
      <c r="B41" s="173" t="s">
        <v>551</v>
      </c>
      <c r="C41" s="171"/>
      <c r="D41" s="171"/>
      <c r="E41" s="171"/>
      <c r="F41" s="171"/>
      <c r="G41" s="171">
        <v>0</v>
      </c>
      <c r="H41" s="171">
        <v>0</v>
      </c>
      <c r="I41" s="176" t="s">
        <v>537</v>
      </c>
      <c r="J41" s="171">
        <v>0</v>
      </c>
      <c r="K41" s="176" t="s">
        <v>537</v>
      </c>
      <c r="L41" s="171">
        <v>0</v>
      </c>
      <c r="M41" s="176" t="s">
        <v>537</v>
      </c>
      <c r="N41" s="171">
        <v>0</v>
      </c>
      <c r="O41" s="176" t="s">
        <v>537</v>
      </c>
      <c r="P41" s="171">
        <v>0</v>
      </c>
      <c r="Q41" s="176" t="s">
        <v>537</v>
      </c>
      <c r="R41" s="171">
        <v>0</v>
      </c>
      <c r="S41" s="176" t="s">
        <v>537</v>
      </c>
      <c r="T41" s="171">
        <v>0</v>
      </c>
      <c r="U41" s="176" t="s">
        <v>537</v>
      </c>
      <c r="V41" s="171">
        <v>0</v>
      </c>
      <c r="W41" s="176" t="s">
        <v>537</v>
      </c>
      <c r="X41" s="171">
        <v>0</v>
      </c>
      <c r="Y41" s="171" t="s">
        <v>537</v>
      </c>
      <c r="Z41" s="171" t="s">
        <v>546</v>
      </c>
      <c r="AA41" s="171" t="s">
        <v>546</v>
      </c>
      <c r="AB41" s="171">
        <v>0</v>
      </c>
      <c r="AC41" s="171">
        <v>0</v>
      </c>
    </row>
    <row r="42" spans="1:29" x14ac:dyDescent="0.25">
      <c r="A42" s="172" t="s">
        <v>161</v>
      </c>
      <c r="B42" s="173" t="s">
        <v>552</v>
      </c>
      <c r="C42" s="171"/>
      <c r="D42" s="171"/>
      <c r="E42" s="171"/>
      <c r="F42" s="171"/>
      <c r="G42" s="171">
        <v>0</v>
      </c>
      <c r="H42" s="171">
        <v>0</v>
      </c>
      <c r="I42" s="176" t="s">
        <v>537</v>
      </c>
      <c r="J42" s="171">
        <v>0</v>
      </c>
      <c r="K42" s="176" t="s">
        <v>537</v>
      </c>
      <c r="L42" s="171">
        <v>0</v>
      </c>
      <c r="M42" s="176" t="s">
        <v>537</v>
      </c>
      <c r="N42" s="171">
        <v>0</v>
      </c>
      <c r="O42" s="176" t="s">
        <v>537</v>
      </c>
      <c r="P42" s="171">
        <v>0</v>
      </c>
      <c r="Q42" s="176" t="s">
        <v>537</v>
      </c>
      <c r="R42" s="171">
        <v>0</v>
      </c>
      <c r="S42" s="176" t="s">
        <v>537</v>
      </c>
      <c r="T42" s="171">
        <v>0</v>
      </c>
      <c r="U42" s="176" t="s">
        <v>537</v>
      </c>
      <c r="V42" s="171">
        <v>0</v>
      </c>
      <c r="W42" s="176" t="s">
        <v>537</v>
      </c>
      <c r="X42" s="171">
        <v>0</v>
      </c>
      <c r="Y42" s="171" t="s">
        <v>537</v>
      </c>
      <c r="Z42" s="171" t="s">
        <v>546</v>
      </c>
      <c r="AA42" s="171" t="s">
        <v>546</v>
      </c>
      <c r="AB42" s="171">
        <v>0</v>
      </c>
      <c r="AC42" s="171">
        <v>0</v>
      </c>
    </row>
    <row r="43" spans="1:29" x14ac:dyDescent="0.25">
      <c r="A43" s="172" t="s">
        <v>553</v>
      </c>
      <c r="B43" s="173" t="s">
        <v>554</v>
      </c>
      <c r="C43" s="171"/>
      <c r="D43" s="171"/>
      <c r="E43" s="171"/>
      <c r="F43" s="171"/>
      <c r="G43" s="171">
        <v>0</v>
      </c>
      <c r="H43" s="171">
        <v>0</v>
      </c>
      <c r="I43" s="176" t="s">
        <v>537</v>
      </c>
      <c r="J43" s="171">
        <v>0</v>
      </c>
      <c r="K43" s="176" t="s">
        <v>537</v>
      </c>
      <c r="L43" s="171">
        <v>0</v>
      </c>
      <c r="M43" s="176" t="s">
        <v>537</v>
      </c>
      <c r="N43" s="171">
        <v>0</v>
      </c>
      <c r="O43" s="176" t="s">
        <v>537</v>
      </c>
      <c r="P43" s="171">
        <v>0</v>
      </c>
      <c r="Q43" s="176" t="s">
        <v>537</v>
      </c>
      <c r="R43" s="171">
        <v>0</v>
      </c>
      <c r="S43" s="176" t="s">
        <v>537</v>
      </c>
      <c r="T43" s="171">
        <v>0</v>
      </c>
      <c r="U43" s="176" t="s">
        <v>537</v>
      </c>
      <c r="V43" s="171">
        <v>0</v>
      </c>
      <c r="W43" s="176" t="s">
        <v>537</v>
      </c>
      <c r="X43" s="171">
        <v>0</v>
      </c>
      <c r="Y43" s="171" t="s">
        <v>537</v>
      </c>
      <c r="Z43" s="171" t="s">
        <v>546</v>
      </c>
      <c r="AA43" s="171" t="s">
        <v>546</v>
      </c>
      <c r="AB43" s="171">
        <v>0</v>
      </c>
      <c r="AC43" s="171">
        <v>0</v>
      </c>
    </row>
    <row r="44" spans="1:29" x14ac:dyDescent="0.25">
      <c r="A44" s="172" t="s">
        <v>555</v>
      </c>
      <c r="B44" s="173" t="s">
        <v>556</v>
      </c>
      <c r="C44" s="171"/>
      <c r="D44" s="171"/>
      <c r="E44" s="171"/>
      <c r="F44" s="171"/>
      <c r="G44" s="171">
        <v>0</v>
      </c>
      <c r="H44" s="171">
        <v>0</v>
      </c>
      <c r="I44" s="176" t="s">
        <v>537</v>
      </c>
      <c r="J44" s="171">
        <v>0</v>
      </c>
      <c r="K44" s="176" t="s">
        <v>537</v>
      </c>
      <c r="L44" s="171">
        <v>0</v>
      </c>
      <c r="M44" s="176" t="s">
        <v>537</v>
      </c>
      <c r="N44" s="171">
        <v>0</v>
      </c>
      <c r="O44" s="176" t="s">
        <v>537</v>
      </c>
      <c r="P44" s="171">
        <v>0</v>
      </c>
      <c r="Q44" s="176" t="s">
        <v>537</v>
      </c>
      <c r="R44" s="171">
        <v>0</v>
      </c>
      <c r="S44" s="176" t="s">
        <v>537</v>
      </c>
      <c r="T44" s="171">
        <v>0</v>
      </c>
      <c r="U44" s="176" t="s">
        <v>537</v>
      </c>
      <c r="V44" s="171">
        <v>0</v>
      </c>
      <c r="W44" s="176" t="s">
        <v>537</v>
      </c>
      <c r="X44" s="171">
        <v>0</v>
      </c>
      <c r="Y44" s="171" t="s">
        <v>537</v>
      </c>
      <c r="Z44" s="171" t="s">
        <v>546</v>
      </c>
      <c r="AA44" s="171" t="s">
        <v>546</v>
      </c>
      <c r="AB44" s="171">
        <v>0</v>
      </c>
      <c r="AC44" s="171">
        <v>0</v>
      </c>
    </row>
    <row r="45" spans="1:29" x14ac:dyDescent="0.25">
      <c r="A45" s="172" t="s">
        <v>557</v>
      </c>
      <c r="B45" s="173" t="s">
        <v>558</v>
      </c>
      <c r="C45" s="171"/>
      <c r="D45" s="171"/>
      <c r="E45" s="171"/>
      <c r="F45" s="171"/>
      <c r="G45" s="171">
        <v>0</v>
      </c>
      <c r="H45" s="171">
        <v>0</v>
      </c>
      <c r="I45" s="176" t="s">
        <v>537</v>
      </c>
      <c r="J45" s="171">
        <v>0</v>
      </c>
      <c r="K45" s="176" t="s">
        <v>537</v>
      </c>
      <c r="L45" s="171">
        <v>0</v>
      </c>
      <c r="M45" s="176" t="s">
        <v>537</v>
      </c>
      <c r="N45" s="171">
        <v>0</v>
      </c>
      <c r="O45" s="176" t="s">
        <v>537</v>
      </c>
      <c r="P45" s="171">
        <v>0</v>
      </c>
      <c r="Q45" s="176" t="s">
        <v>537</v>
      </c>
      <c r="R45" s="171">
        <v>0</v>
      </c>
      <c r="S45" s="176" t="s">
        <v>537</v>
      </c>
      <c r="T45" s="171">
        <v>0</v>
      </c>
      <c r="U45" s="176" t="s">
        <v>537</v>
      </c>
      <c r="V45" s="171">
        <v>0</v>
      </c>
      <c r="W45" s="176" t="s">
        <v>537</v>
      </c>
      <c r="X45" s="171">
        <v>0</v>
      </c>
      <c r="Y45" s="171" t="s">
        <v>537</v>
      </c>
      <c r="Z45" s="171" t="s">
        <v>546</v>
      </c>
      <c r="AA45" s="171" t="s">
        <v>546</v>
      </c>
      <c r="AB45" s="171">
        <v>0</v>
      </c>
      <c r="AC45" s="171">
        <v>0</v>
      </c>
    </row>
    <row r="46" spans="1:29" x14ac:dyDescent="0.25">
      <c r="A46" s="172" t="s">
        <v>559</v>
      </c>
      <c r="B46" s="173" t="s">
        <v>560</v>
      </c>
      <c r="C46" s="171"/>
      <c r="D46" s="171"/>
      <c r="E46" s="171"/>
      <c r="F46" s="171"/>
      <c r="G46" s="171">
        <v>0</v>
      </c>
      <c r="H46" s="171">
        <v>0</v>
      </c>
      <c r="I46" s="176" t="s">
        <v>537</v>
      </c>
      <c r="J46" s="171"/>
      <c r="K46" s="176" t="s">
        <v>537</v>
      </c>
      <c r="L46" s="171">
        <v>0</v>
      </c>
      <c r="M46" s="176" t="s">
        <v>537</v>
      </c>
      <c r="N46" s="171"/>
      <c r="O46" s="176" t="s">
        <v>537</v>
      </c>
      <c r="P46" s="171">
        <v>0</v>
      </c>
      <c r="Q46" s="176" t="s">
        <v>537</v>
      </c>
      <c r="R46" s="171"/>
      <c r="S46" s="176" t="s">
        <v>537</v>
      </c>
      <c r="T46" s="171">
        <v>0</v>
      </c>
      <c r="U46" s="176" t="s">
        <v>537</v>
      </c>
      <c r="V46" s="171"/>
      <c r="W46" s="176" t="s">
        <v>537</v>
      </c>
      <c r="X46" s="171"/>
      <c r="Y46" s="171" t="s">
        <v>537</v>
      </c>
      <c r="Z46" s="171"/>
      <c r="AA46" s="171" t="s">
        <v>537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x14ac:dyDescent="0.25">
      <c r="A48" s="172" t="s">
        <v>159</v>
      </c>
      <c r="B48" s="175" t="s">
        <v>549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546</v>
      </c>
      <c r="AA48" s="171"/>
      <c r="AB48" s="171">
        <v>0</v>
      </c>
      <c r="AC48" s="171">
        <v>0</v>
      </c>
    </row>
    <row r="49" spans="1:29" ht="31.5" x14ac:dyDescent="0.25">
      <c r="A49" s="172" t="s">
        <v>158</v>
      </c>
      <c r="B49" s="175" t="s">
        <v>547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546</v>
      </c>
      <c r="AA49" s="171"/>
      <c r="AB49" s="171">
        <v>0</v>
      </c>
      <c r="AC49" s="171">
        <v>0</v>
      </c>
    </row>
    <row r="50" spans="1:29" x14ac:dyDescent="0.25">
      <c r="A50" s="172" t="s">
        <v>157</v>
      </c>
      <c r="B50" s="173"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546</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546</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546</v>
      </c>
      <c r="AA52" s="171"/>
      <c r="AB52" s="171">
        <v>0</v>
      </c>
      <c r="AC52" s="171">
        <v>0</v>
      </c>
    </row>
    <row r="53" spans="1:29" x14ac:dyDescent="0.25">
      <c r="A53" s="172" t="s">
        <v>151</v>
      </c>
      <c r="B53" s="173" t="s">
        <v>150</v>
      </c>
      <c r="C53" s="171">
        <v>0</v>
      </c>
      <c r="D53" s="171">
        <v>0</v>
      </c>
      <c r="E53" s="171"/>
      <c r="F53" s="171"/>
      <c r="G53" s="171">
        <v>0</v>
      </c>
      <c r="H53" s="177">
        <v>0</v>
      </c>
      <c r="I53" s="171"/>
      <c r="J53" s="177">
        <v>0</v>
      </c>
      <c r="K53" s="171"/>
      <c r="L53" s="177">
        <v>0</v>
      </c>
      <c r="M53" s="171"/>
      <c r="N53" s="177">
        <v>0</v>
      </c>
      <c r="O53" s="171"/>
      <c r="P53" s="177">
        <v>0</v>
      </c>
      <c r="Q53" s="171"/>
      <c r="R53" s="177">
        <v>0</v>
      </c>
      <c r="S53" s="171"/>
      <c r="T53" s="177">
        <v>0</v>
      </c>
      <c r="U53" s="171"/>
      <c r="V53" s="177">
        <v>0</v>
      </c>
      <c r="W53" s="171"/>
      <c r="X53" s="177">
        <v>0</v>
      </c>
      <c r="Y53" s="171"/>
      <c r="Z53" s="177" t="s">
        <v>546</v>
      </c>
      <c r="AA53" s="171"/>
      <c r="AB53" s="177">
        <v>0</v>
      </c>
      <c r="AC53" s="177">
        <v>0</v>
      </c>
    </row>
    <row r="54" spans="1:29" x14ac:dyDescent="0.25">
      <c r="A54" s="172" t="s">
        <v>149</v>
      </c>
      <c r="B54" s="173" t="s">
        <v>550</v>
      </c>
      <c r="C54" s="171">
        <v>90</v>
      </c>
      <c r="D54" s="171">
        <v>90</v>
      </c>
      <c r="E54" s="171"/>
      <c r="F54" s="171"/>
      <c r="G54" s="171">
        <v>0</v>
      </c>
      <c r="H54" s="171">
        <v>0</v>
      </c>
      <c r="I54" s="171"/>
      <c r="J54" s="171">
        <v>0</v>
      </c>
      <c r="K54" s="171"/>
      <c r="L54" s="171">
        <v>0</v>
      </c>
      <c r="M54" s="171"/>
      <c r="N54" s="171">
        <v>0</v>
      </c>
      <c r="O54" s="171"/>
      <c r="P54" s="171">
        <v>90</v>
      </c>
      <c r="Q54" s="171"/>
      <c r="R54" s="171">
        <v>90</v>
      </c>
      <c r="S54" s="171"/>
      <c r="T54" s="171">
        <v>0</v>
      </c>
      <c r="U54" s="171"/>
      <c r="V54" s="171">
        <v>0</v>
      </c>
      <c r="W54" s="171"/>
      <c r="X54" s="171">
        <v>0</v>
      </c>
      <c r="Y54" s="171"/>
      <c r="Z54" s="171" t="s">
        <v>546</v>
      </c>
      <c r="AA54" s="171"/>
      <c r="AB54" s="171">
        <v>90</v>
      </c>
      <c r="AC54" s="171">
        <v>90</v>
      </c>
    </row>
    <row r="55" spans="1:29" x14ac:dyDescent="0.25">
      <c r="A55" s="172" t="s">
        <v>561</v>
      </c>
      <c r="B55" s="173" t="s">
        <v>551</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546</v>
      </c>
      <c r="AA55" s="171"/>
      <c r="AB55" s="171">
        <v>0</v>
      </c>
      <c r="AC55" s="171">
        <v>0</v>
      </c>
    </row>
    <row r="56" spans="1:29" x14ac:dyDescent="0.25">
      <c r="A56" s="172" t="s">
        <v>562</v>
      </c>
      <c r="B56" s="173" t="s">
        <v>552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546</v>
      </c>
      <c r="AA56" s="171"/>
      <c r="AB56" s="171">
        <v>0</v>
      </c>
      <c r="AC56" s="171">
        <v>0</v>
      </c>
    </row>
    <row r="57" spans="1:29" x14ac:dyDescent="0.25">
      <c r="A57" s="172" t="s">
        <v>563</v>
      </c>
      <c r="B57" s="173" t="s">
        <v>554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546</v>
      </c>
      <c r="AA57" s="171"/>
      <c r="AB57" s="171">
        <v>0</v>
      </c>
      <c r="AC57" s="171">
        <v>0</v>
      </c>
    </row>
    <row r="58" spans="1:29" ht="36.75" customHeight="1" x14ac:dyDescent="0.25">
      <c r="A58" s="172" t="s">
        <v>564</v>
      </c>
      <c r="B58" s="173" t="s">
        <v>556</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546</v>
      </c>
      <c r="AA58" s="171"/>
      <c r="AB58" s="171">
        <v>0</v>
      </c>
      <c r="AC58" s="171">
        <v>0</v>
      </c>
    </row>
    <row r="59" spans="1:29" x14ac:dyDescent="0.25">
      <c r="A59" s="172" t="s">
        <v>565</v>
      </c>
      <c r="B59" s="173" t="s">
        <v>558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546</v>
      </c>
      <c r="AA59" s="171"/>
      <c r="AB59" s="171">
        <v>0</v>
      </c>
      <c r="AC59" s="171">
        <v>0</v>
      </c>
    </row>
    <row r="60" spans="1:29" x14ac:dyDescent="0.25">
      <c r="A60" s="172" t="s">
        <v>566</v>
      </c>
      <c r="B60" s="173" t="s">
        <v>560</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2.1388255053779388</v>
      </c>
      <c r="D62" s="171">
        <v>2.1061934159989275</v>
      </c>
      <c r="E62" s="171"/>
      <c r="F62" s="171"/>
      <c r="G62" s="171">
        <v>0</v>
      </c>
      <c r="H62" s="177">
        <v>0</v>
      </c>
      <c r="I62" s="171"/>
      <c r="J62" s="177">
        <v>0</v>
      </c>
      <c r="K62" s="171"/>
      <c r="L62" s="177">
        <v>0</v>
      </c>
      <c r="M62" s="171"/>
      <c r="N62" s="177">
        <v>0</v>
      </c>
      <c r="O62" s="171"/>
      <c r="P62" s="177">
        <v>2.1388255053779388</v>
      </c>
      <c r="Q62" s="171"/>
      <c r="R62" s="177">
        <v>2.1061934159989275</v>
      </c>
      <c r="S62" s="171"/>
      <c r="T62" s="177">
        <v>0</v>
      </c>
      <c r="U62" s="171"/>
      <c r="V62" s="177">
        <v>0</v>
      </c>
      <c r="W62" s="171"/>
      <c r="X62" s="177">
        <v>0</v>
      </c>
      <c r="Y62" s="171"/>
      <c r="Z62" s="177" t="s">
        <v>546</v>
      </c>
      <c r="AA62" s="171"/>
      <c r="AB62" s="177">
        <v>2.1388255053779388</v>
      </c>
      <c r="AC62" s="177">
        <v>2.1061934159989275</v>
      </c>
    </row>
    <row r="63" spans="1:29" x14ac:dyDescent="0.25">
      <c r="A63" s="172" t="s">
        <v>145</v>
      </c>
      <c r="B63" s="173" t="s">
        <v>139</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546</v>
      </c>
      <c r="AA63" s="171"/>
      <c r="AB63" s="171">
        <v>0</v>
      </c>
      <c r="AC63" s="171">
        <v>0</v>
      </c>
    </row>
    <row r="64" spans="1:29" x14ac:dyDescent="0.25">
      <c r="A64" s="172" t="s">
        <v>144</v>
      </c>
      <c r="B64" s="175" t="s">
        <v>138</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546</v>
      </c>
      <c r="AA64" s="171"/>
      <c r="AB64" s="171">
        <v>0</v>
      </c>
      <c r="AC64" s="171">
        <v>0</v>
      </c>
    </row>
    <row r="65" spans="1:29" x14ac:dyDescent="0.25">
      <c r="A65" s="172" t="s">
        <v>143</v>
      </c>
      <c r="B65" s="175" t="s">
        <v>137</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546</v>
      </c>
      <c r="AA65" s="171"/>
      <c r="AB65" s="171">
        <v>0</v>
      </c>
      <c r="AC65" s="171">
        <v>0</v>
      </c>
    </row>
    <row r="66" spans="1:29" ht="54" customHeight="1" x14ac:dyDescent="0.25">
      <c r="A66" s="172" t="s">
        <v>142</v>
      </c>
      <c r="B66" s="175" t="s">
        <v>136</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546</v>
      </c>
      <c r="AA66" s="171"/>
      <c r="AB66" s="171">
        <v>0</v>
      </c>
      <c r="AC66" s="171">
        <v>0</v>
      </c>
    </row>
    <row r="67" spans="1:29" x14ac:dyDescent="0.25">
      <c r="A67" s="172" t="s">
        <v>141</v>
      </c>
      <c r="B67" s="175" t="s">
        <v>550</v>
      </c>
      <c r="C67" s="171">
        <v>90</v>
      </c>
      <c r="D67" s="171">
        <v>90</v>
      </c>
      <c r="E67" s="171"/>
      <c r="F67" s="171"/>
      <c r="G67" s="171">
        <v>0</v>
      </c>
      <c r="H67" s="171">
        <v>0</v>
      </c>
      <c r="I67" s="171"/>
      <c r="J67" s="171">
        <v>0</v>
      </c>
      <c r="K67" s="171"/>
      <c r="L67" s="171">
        <v>0</v>
      </c>
      <c r="M67" s="171"/>
      <c r="N67" s="171">
        <v>0</v>
      </c>
      <c r="O67" s="171"/>
      <c r="P67" s="171">
        <v>90</v>
      </c>
      <c r="Q67" s="171"/>
      <c r="R67" s="171">
        <v>90</v>
      </c>
      <c r="S67" s="171"/>
      <c r="T67" s="171">
        <v>0</v>
      </c>
      <c r="U67" s="171"/>
      <c r="V67" s="171">
        <v>0</v>
      </c>
      <c r="W67" s="171"/>
      <c r="X67" s="171">
        <v>0</v>
      </c>
      <c r="Y67" s="171"/>
      <c r="Z67" s="171" t="s">
        <v>546</v>
      </c>
      <c r="AA67" s="171"/>
      <c r="AB67" s="171">
        <v>90</v>
      </c>
      <c r="AC67" s="171">
        <v>90</v>
      </c>
    </row>
    <row r="68" spans="1:29" ht="50.25" customHeight="1" x14ac:dyDescent="0.25">
      <c r="A68" s="172" t="s">
        <v>567</v>
      </c>
      <c r="B68" s="175" t="s">
        <v>551</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546</v>
      </c>
      <c r="AA68" s="171"/>
      <c r="AB68" s="171">
        <v>0</v>
      </c>
      <c r="AC68" s="171">
        <v>0</v>
      </c>
    </row>
    <row r="69" spans="1:29" x14ac:dyDescent="0.25">
      <c r="A69" s="172" t="s">
        <v>568</v>
      </c>
      <c r="B69" s="175" t="s">
        <v>552</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546</v>
      </c>
      <c r="AA69" s="171"/>
      <c r="AB69" s="171">
        <v>0</v>
      </c>
      <c r="AC69" s="171">
        <v>0</v>
      </c>
    </row>
    <row r="70" spans="1:29" ht="36.75" customHeight="1" x14ac:dyDescent="0.25">
      <c r="A70" s="172" t="s">
        <v>569</v>
      </c>
      <c r="B70" s="175" t="s">
        <v>554</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546</v>
      </c>
      <c r="AA70" s="171"/>
      <c r="AB70" s="171">
        <v>0</v>
      </c>
      <c r="AC70" s="171">
        <v>0</v>
      </c>
    </row>
    <row r="71" spans="1:29" x14ac:dyDescent="0.25">
      <c r="A71" s="172" t="s">
        <v>570</v>
      </c>
      <c r="B71" s="175" t="s">
        <v>556</v>
      </c>
      <c r="C71" s="171">
        <v>0</v>
      </c>
      <c r="D71" s="171">
        <v>0</v>
      </c>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546</v>
      </c>
      <c r="AA71" s="171"/>
      <c r="AB71" s="171">
        <v>0</v>
      </c>
      <c r="AC71" s="171">
        <v>0</v>
      </c>
    </row>
    <row r="72" spans="1:29" ht="51" customHeight="1" x14ac:dyDescent="0.25">
      <c r="A72" s="172" t="s">
        <v>571</v>
      </c>
      <c r="B72" s="175" t="s">
        <v>558</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546</v>
      </c>
      <c r="AA72" s="171"/>
      <c r="AB72" s="171">
        <v>0</v>
      </c>
      <c r="AC72" s="171">
        <v>0</v>
      </c>
    </row>
    <row r="73" spans="1:29" ht="32.25" customHeight="1" x14ac:dyDescent="0.25">
      <c r="A73" s="172" t="s">
        <v>572</v>
      </c>
      <c r="B73" s="175" t="s">
        <v>560</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ht="51.75" customHeight="1" x14ac:dyDescent="0.25">
      <c r="A74" s="169" t="s">
        <v>58</v>
      </c>
      <c r="B74" s="178" t="s">
        <v>235</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546</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549</v>
      </c>
      <c r="C76" s="171">
        <v>0</v>
      </c>
      <c r="D76" s="171">
        <v>0</v>
      </c>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546</v>
      </c>
      <c r="AA76" s="179"/>
      <c r="AB76" s="171">
        <v>0</v>
      </c>
      <c r="AC76" s="171">
        <v>0</v>
      </c>
    </row>
    <row r="77" spans="1:29" ht="18.75" customHeight="1" x14ac:dyDescent="0.25">
      <c r="A77" s="172" t="s">
        <v>231</v>
      </c>
      <c r="B77" s="175" t="s">
        <v>547</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546</v>
      </c>
      <c r="AA77" s="171"/>
      <c r="AB77" s="171">
        <v>0</v>
      </c>
      <c r="AC77" s="171">
        <v>0</v>
      </c>
    </row>
    <row r="78" spans="1:29" x14ac:dyDescent="0.25">
      <c r="A78" s="172" t="s">
        <v>232</v>
      </c>
      <c r="B78" s="173" t="s">
        <v>156</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546</v>
      </c>
      <c r="AA78" s="171"/>
      <c r="AB78" s="171">
        <v>0</v>
      </c>
      <c r="AC78" s="171">
        <v>0</v>
      </c>
    </row>
    <row r="79" spans="1:29" x14ac:dyDescent="0.25">
      <c r="A79" s="172" t="s">
        <v>233</v>
      </c>
      <c r="B79" s="173" t="s">
        <v>573</v>
      </c>
      <c r="C79" s="171">
        <v>0</v>
      </c>
      <c r="D79" s="179">
        <v>0</v>
      </c>
      <c r="E79" s="180"/>
      <c r="F79" s="180"/>
      <c r="G79" s="171">
        <v>0</v>
      </c>
      <c r="H79" s="171">
        <v>0</v>
      </c>
      <c r="I79" s="179"/>
      <c r="J79" s="171">
        <v>0</v>
      </c>
      <c r="K79" s="179"/>
      <c r="L79" s="171">
        <v>0</v>
      </c>
      <c r="M79" s="179"/>
      <c r="N79" s="171">
        <v>0</v>
      </c>
      <c r="O79" s="179"/>
      <c r="P79" s="171">
        <v>0</v>
      </c>
      <c r="Q79" s="179"/>
      <c r="R79" s="171">
        <v>0</v>
      </c>
      <c r="S79" s="179"/>
      <c r="T79" s="171">
        <v>0</v>
      </c>
      <c r="U79" s="179"/>
      <c r="V79" s="171">
        <v>0</v>
      </c>
      <c r="W79" s="179"/>
      <c r="X79" s="171">
        <v>0</v>
      </c>
      <c r="Y79" s="171"/>
      <c r="Z79" s="171" t="s">
        <v>546</v>
      </c>
      <c r="AA79" s="171"/>
      <c r="AB79" s="171">
        <v>0</v>
      </c>
      <c r="AC79" s="171">
        <v>0</v>
      </c>
    </row>
    <row r="80" spans="1:29" x14ac:dyDescent="0.25">
      <c r="A80" s="172" t="s">
        <v>234</v>
      </c>
      <c r="B80" s="173" t="s">
        <v>550</v>
      </c>
      <c r="C80" s="171">
        <v>90</v>
      </c>
      <c r="D80" s="179">
        <v>90</v>
      </c>
      <c r="E80" s="180"/>
      <c r="F80" s="180"/>
      <c r="G80" s="171">
        <v>0</v>
      </c>
      <c r="H80" s="171">
        <v>0</v>
      </c>
      <c r="I80" s="179"/>
      <c r="J80" s="171">
        <v>0</v>
      </c>
      <c r="K80" s="179"/>
      <c r="L80" s="171">
        <v>0</v>
      </c>
      <c r="M80" s="179"/>
      <c r="N80" s="171">
        <v>0</v>
      </c>
      <c r="O80" s="179"/>
      <c r="P80" s="171">
        <v>90</v>
      </c>
      <c r="Q80" s="179"/>
      <c r="R80" s="171">
        <v>90</v>
      </c>
      <c r="S80" s="179"/>
      <c r="T80" s="171">
        <v>0</v>
      </c>
      <c r="U80" s="179"/>
      <c r="V80" s="171">
        <v>0</v>
      </c>
      <c r="W80" s="179"/>
      <c r="X80" s="171">
        <v>0</v>
      </c>
      <c r="Y80" s="171"/>
      <c r="Z80" s="171" t="s">
        <v>546</v>
      </c>
      <c r="AA80" s="179"/>
      <c r="AB80" s="171">
        <v>90</v>
      </c>
      <c r="AC80" s="171">
        <v>90</v>
      </c>
    </row>
    <row r="81" spans="1:29" x14ac:dyDescent="0.25">
      <c r="A81" s="172" t="s">
        <v>574</v>
      </c>
      <c r="B81" s="173" t="s">
        <v>551</v>
      </c>
      <c r="C81" s="171">
        <v>0</v>
      </c>
      <c r="D81" s="179">
        <v>0</v>
      </c>
      <c r="E81" s="180"/>
      <c r="F81" s="180"/>
      <c r="G81" s="171">
        <v>0</v>
      </c>
      <c r="H81" s="171">
        <v>0</v>
      </c>
      <c r="I81" s="179"/>
      <c r="J81" s="171">
        <v>0</v>
      </c>
      <c r="K81" s="179"/>
      <c r="L81" s="171">
        <v>0</v>
      </c>
      <c r="M81" s="179"/>
      <c r="N81" s="171">
        <v>0</v>
      </c>
      <c r="O81" s="179"/>
      <c r="P81" s="171">
        <v>0</v>
      </c>
      <c r="Q81" s="179"/>
      <c r="R81" s="171">
        <v>0</v>
      </c>
      <c r="S81" s="179"/>
      <c r="T81" s="171">
        <v>0</v>
      </c>
      <c r="U81" s="179"/>
      <c r="V81" s="171">
        <v>0</v>
      </c>
      <c r="W81" s="179"/>
      <c r="X81" s="171">
        <v>0</v>
      </c>
      <c r="Y81" s="171"/>
      <c r="Z81" s="171" t="s">
        <v>546</v>
      </c>
      <c r="AA81" s="179"/>
      <c r="AB81" s="171">
        <v>0</v>
      </c>
      <c r="AC81" s="171">
        <v>0</v>
      </c>
    </row>
    <row r="82" spans="1:29" x14ac:dyDescent="0.25">
      <c r="A82" s="172" t="s">
        <v>575</v>
      </c>
      <c r="B82" s="173" t="s">
        <v>552</v>
      </c>
      <c r="C82" s="171">
        <v>0</v>
      </c>
      <c r="D82" s="179">
        <v>0</v>
      </c>
      <c r="E82" s="180"/>
      <c r="F82" s="180"/>
      <c r="G82" s="171">
        <v>0</v>
      </c>
      <c r="H82" s="171">
        <v>0</v>
      </c>
      <c r="I82" s="179"/>
      <c r="J82" s="171">
        <v>0</v>
      </c>
      <c r="K82" s="179"/>
      <c r="L82" s="171">
        <v>0</v>
      </c>
      <c r="M82" s="179"/>
      <c r="N82" s="171">
        <v>0</v>
      </c>
      <c r="O82" s="179"/>
      <c r="P82" s="171">
        <v>0</v>
      </c>
      <c r="Q82" s="179"/>
      <c r="R82" s="171">
        <v>0</v>
      </c>
      <c r="S82" s="179"/>
      <c r="T82" s="171">
        <v>0</v>
      </c>
      <c r="U82" s="179"/>
      <c r="V82" s="171">
        <v>0</v>
      </c>
      <c r="W82" s="179"/>
      <c r="X82" s="171">
        <v>0</v>
      </c>
      <c r="Y82" s="171"/>
      <c r="Z82" s="171" t="s">
        <v>546</v>
      </c>
      <c r="AA82" s="179"/>
      <c r="AB82" s="171">
        <v>0</v>
      </c>
      <c r="AC82" s="171">
        <v>0</v>
      </c>
    </row>
    <row r="83" spans="1:29" x14ac:dyDescent="0.25">
      <c r="A83" s="172" t="s">
        <v>576</v>
      </c>
      <c r="B83" s="173" t="s">
        <v>554</v>
      </c>
      <c r="C83" s="171">
        <v>0</v>
      </c>
      <c r="D83" s="179">
        <v>0</v>
      </c>
      <c r="E83" s="180"/>
      <c r="F83" s="180"/>
      <c r="G83" s="171">
        <v>0</v>
      </c>
      <c r="H83" s="171">
        <v>0</v>
      </c>
      <c r="I83" s="179"/>
      <c r="J83" s="171">
        <v>0</v>
      </c>
      <c r="K83" s="179"/>
      <c r="L83" s="171">
        <v>0</v>
      </c>
      <c r="M83" s="179"/>
      <c r="N83" s="171">
        <v>0</v>
      </c>
      <c r="O83" s="179"/>
      <c r="P83" s="171">
        <v>0</v>
      </c>
      <c r="Q83" s="179"/>
      <c r="R83" s="171">
        <v>0</v>
      </c>
      <c r="S83" s="179"/>
      <c r="T83" s="171">
        <v>0</v>
      </c>
      <c r="U83" s="179"/>
      <c r="V83" s="171">
        <v>0</v>
      </c>
      <c r="W83" s="179"/>
      <c r="X83" s="171">
        <v>0</v>
      </c>
      <c r="Y83" s="171"/>
      <c r="Z83" s="171" t="s">
        <v>546</v>
      </c>
      <c r="AA83" s="179"/>
      <c r="AB83" s="171">
        <v>0</v>
      </c>
      <c r="AC83" s="171">
        <v>0</v>
      </c>
    </row>
    <row r="84" spans="1:29" x14ac:dyDescent="0.25">
      <c r="A84" s="172" t="s">
        <v>577</v>
      </c>
      <c r="B84" s="173" t="s">
        <v>556</v>
      </c>
      <c r="C84" s="171">
        <v>0</v>
      </c>
      <c r="D84" s="179">
        <v>0</v>
      </c>
      <c r="E84" s="180"/>
      <c r="F84" s="180"/>
      <c r="G84" s="171">
        <v>0</v>
      </c>
      <c r="H84" s="171">
        <v>0</v>
      </c>
      <c r="I84" s="179"/>
      <c r="J84" s="171">
        <v>0</v>
      </c>
      <c r="K84" s="179"/>
      <c r="L84" s="171">
        <v>0</v>
      </c>
      <c r="M84" s="179"/>
      <c r="N84" s="171">
        <v>0</v>
      </c>
      <c r="O84" s="179"/>
      <c r="P84" s="171">
        <v>0</v>
      </c>
      <c r="Q84" s="179"/>
      <c r="R84" s="171">
        <v>0</v>
      </c>
      <c r="S84" s="179"/>
      <c r="T84" s="171">
        <v>0</v>
      </c>
      <c r="U84" s="179"/>
      <c r="V84" s="171">
        <v>0</v>
      </c>
      <c r="W84" s="179"/>
      <c r="X84" s="171">
        <v>0</v>
      </c>
      <c r="Y84" s="171"/>
      <c r="Z84" s="171" t="s">
        <v>546</v>
      </c>
      <c r="AA84" s="179"/>
      <c r="AB84" s="171">
        <v>0</v>
      </c>
      <c r="AC84" s="171">
        <v>0</v>
      </c>
    </row>
    <row r="85" spans="1:29" x14ac:dyDescent="0.25">
      <c r="A85" s="172" t="s">
        <v>578</v>
      </c>
      <c r="B85" s="173" t="s">
        <v>558</v>
      </c>
      <c r="C85" s="171">
        <v>0</v>
      </c>
      <c r="D85" s="179">
        <v>0</v>
      </c>
      <c r="E85" s="180"/>
      <c r="F85" s="180"/>
      <c r="G85" s="171">
        <v>0</v>
      </c>
      <c r="H85" s="171">
        <v>0</v>
      </c>
      <c r="I85" s="179"/>
      <c r="J85" s="171">
        <v>0</v>
      </c>
      <c r="K85" s="179"/>
      <c r="L85" s="171">
        <v>0</v>
      </c>
      <c r="M85" s="179"/>
      <c r="N85" s="171">
        <v>0</v>
      </c>
      <c r="O85" s="179"/>
      <c r="P85" s="171">
        <v>0</v>
      </c>
      <c r="Q85" s="179"/>
      <c r="R85" s="171">
        <v>0</v>
      </c>
      <c r="S85" s="179"/>
      <c r="T85" s="171">
        <v>0</v>
      </c>
      <c r="U85" s="179"/>
      <c r="V85" s="171">
        <v>0</v>
      </c>
      <c r="W85" s="179"/>
      <c r="X85" s="171">
        <v>0</v>
      </c>
      <c r="Y85" s="171"/>
      <c r="Z85" s="171" t="s">
        <v>546</v>
      </c>
      <c r="AA85" s="179"/>
      <c r="AB85" s="171">
        <v>0</v>
      </c>
      <c r="AC85" s="171">
        <v>0</v>
      </c>
    </row>
    <row r="86" spans="1:29" x14ac:dyDescent="0.25">
      <c r="A86" s="172" t="s">
        <v>579</v>
      </c>
      <c r="B86" s="173" t="s">
        <v>560</v>
      </c>
      <c r="C86" s="171">
        <v>0</v>
      </c>
      <c r="D86" s="179">
        <v>0</v>
      </c>
      <c r="E86" s="180"/>
      <c r="F86" s="180"/>
      <c r="G86" s="171">
        <v>0</v>
      </c>
      <c r="H86" s="171">
        <v>0</v>
      </c>
      <c r="I86" s="179"/>
      <c r="J86" s="171">
        <v>0</v>
      </c>
      <c r="K86" s="179"/>
      <c r="L86" s="171">
        <v>0</v>
      </c>
      <c r="M86" s="179"/>
      <c r="N86" s="171">
        <v>0</v>
      </c>
      <c r="O86" s="179"/>
      <c r="P86" s="171">
        <v>0</v>
      </c>
      <c r="Q86" s="179"/>
      <c r="R86" s="171">
        <v>0</v>
      </c>
      <c r="S86" s="179"/>
      <c r="T86" s="171">
        <v>0</v>
      </c>
      <c r="U86" s="179"/>
      <c r="V86" s="171">
        <v>0</v>
      </c>
      <c r="W86" s="179"/>
      <c r="X86" s="171">
        <v>0</v>
      </c>
      <c r="Y86" s="171"/>
      <c r="Z86" s="171" t="s">
        <v>546</v>
      </c>
      <c r="AA86" s="179"/>
      <c r="AB86" s="171">
        <v>0</v>
      </c>
      <c r="AC86" s="171">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S22" sqref="S22:T22"/>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2" t="s">
        <v>13</v>
      </c>
      <c r="AG24" s="122" t="s">
        <v>12</v>
      </c>
      <c r="AH24" s="123" t="s">
        <v>2</v>
      </c>
      <c r="AI24" s="123"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3" sqref="A23"/>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2026 год</v>
      </c>
      <c r="B5" s="395"/>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O_TP1100.AS.0027</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3" t="s">
        <v>504</v>
      </c>
      <c r="B18" s="394"/>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97" t="s">
        <v>374</v>
      </c>
      <c r="B22" s="98" t="s">
        <v>580</v>
      </c>
    </row>
    <row r="23" spans="1:2" ht="16.5" thickBot="1" x14ac:dyDescent="0.3">
      <c r="A23" s="97" t="s">
        <v>339</v>
      </c>
      <c r="B23" s="99" t="s">
        <v>581</v>
      </c>
    </row>
    <row r="24" spans="1:2" ht="16.5" thickBot="1" x14ac:dyDescent="0.3">
      <c r="A24" s="97" t="s">
        <v>375</v>
      </c>
      <c r="B24" s="99" t="s">
        <v>593</v>
      </c>
    </row>
    <row r="25" spans="1:2" ht="16.5" thickBot="1" x14ac:dyDescent="0.3">
      <c r="A25" s="100" t="s">
        <v>376</v>
      </c>
      <c r="B25" s="98">
        <v>2028</v>
      </c>
    </row>
    <row r="26" spans="1:2" ht="16.5" thickBot="1" x14ac:dyDescent="0.3">
      <c r="A26" s="101" t="s">
        <v>377</v>
      </c>
      <c r="B26" s="102" t="s">
        <v>532</v>
      </c>
    </row>
    <row r="27" spans="1:2" ht="29.25" thickBot="1" x14ac:dyDescent="0.3">
      <c r="A27" s="109" t="s">
        <v>617</v>
      </c>
      <c r="B27" s="185">
        <v>2.5513918705053693</v>
      </c>
    </row>
    <row r="28" spans="1:2" ht="16.5" thickBot="1" x14ac:dyDescent="0.3">
      <c r="A28" s="104" t="s">
        <v>378</v>
      </c>
      <c r="B28" s="104" t="s">
        <v>618</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582</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587</v>
      </c>
    </row>
    <row r="63" spans="1:2" ht="29.25" thickBot="1" x14ac:dyDescent="0.3">
      <c r="A63" s="100" t="s">
        <v>404</v>
      </c>
      <c r="B63" s="106" t="s">
        <v>587</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1" t="s">
        <v>583</v>
      </c>
    </row>
    <row r="68" spans="1:2" ht="16.5" thickBot="1" x14ac:dyDescent="0.3">
      <c r="A68" s="100" t="s">
        <v>408</v>
      </c>
      <c r="B68" s="106" t="s">
        <v>587</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2" t="s">
        <v>584</v>
      </c>
    </row>
    <row r="73" spans="1:2" ht="28.5" x14ac:dyDescent="0.25">
      <c r="A73" s="103" t="s">
        <v>413</v>
      </c>
      <c r="B73" s="390"/>
    </row>
    <row r="74" spans="1:2" x14ac:dyDescent="0.25">
      <c r="A74" s="107" t="s">
        <v>414</v>
      </c>
      <c r="B74" s="391"/>
    </row>
    <row r="75" spans="1:2" x14ac:dyDescent="0.25">
      <c r="A75" s="107" t="s">
        <v>415</v>
      </c>
      <c r="B75" s="391"/>
    </row>
    <row r="76" spans="1:2" x14ac:dyDescent="0.25">
      <c r="A76" s="107" t="s">
        <v>416</v>
      </c>
      <c r="B76" s="391"/>
    </row>
    <row r="77" spans="1:2" x14ac:dyDescent="0.25">
      <c r="A77" s="107" t="s">
        <v>417</v>
      </c>
      <c r="B77" s="391"/>
    </row>
    <row r="78" spans="1:2" ht="16.5" thickBot="1" x14ac:dyDescent="0.3">
      <c r="A78" s="117" t="s">
        <v>418</v>
      </c>
      <c r="B78" s="39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2026-04-21T13:56:41Z</dcterms:modified>
</cp:coreProperties>
</file>