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O_TP1100.PS.0086\"/>
    </mc:Choice>
  </mc:AlternateContent>
  <bookViews>
    <workbookView xWindow="0" yWindow="0" windowWidth="28800" windowHeight="10200" tabRatio="90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_">[1]Параметры!$D$16</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LINE2">#REF!</definedName>
    <definedName name="LINE30">'8. Общие сведения'!$32:$32</definedName>
    <definedName name="Opt_IsDemo">[3]Options!$B$15</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[3]Параметры!$B$74</definedName>
    <definedName name="Prj_Inflation">[3]Параметры!$B$50</definedName>
    <definedName name="Prj_Invest" localSheetId="7">[3]Параметры!$D$28</definedName>
    <definedName name="Prj_Invest">[5]Параметры!$D$28</definedName>
    <definedName name="Prj_Language">[3]Параметры!$D$11</definedName>
    <definedName name="Prj_Len" localSheetId="7">[3]Параметры!$D$27</definedName>
    <definedName name="Prj_Len">[5]Параметры!$D$27</definedName>
    <definedName name="Prj_Name" localSheetId="7">[3]Параметры!$A$4</definedName>
    <definedName name="Prj_Name">#REF!</definedName>
    <definedName name="Prj_Period">[3]Параметры!$D$29</definedName>
    <definedName name="Prj_Protect">[3]Параметры!$D$12</definedName>
    <definedName name="Prj_Start" localSheetId="7">[3]Параметры!$D$16</definedName>
    <definedName name="Prj_Start">[5]Параметры!$D$16</definedName>
    <definedName name="Prj_StartDate">[3]Параметры!$B$26</definedName>
    <definedName name="Prj_StartMonth">[3]Параметры!$B$33</definedName>
    <definedName name="Prj_StartYear" localSheetId="7">[3]Параметры!$B$32</definedName>
    <definedName name="Prj_StartYear">[5]Параметры!$B$32</definedName>
    <definedName name="Prj_Step">[3]Параметры!$D$31</definedName>
    <definedName name="Prj_Style">[3]Параметры!$D$13</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ТП'!$A$1:$S$35</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9" l="1"/>
  <c r="A12" i="29"/>
  <c r="A9" i="29"/>
  <c r="A5" i="29"/>
  <c r="B30" i="23" l="1"/>
  <c r="B32" i="23"/>
  <c r="C40" i="7" l="1"/>
  <c r="A12" i="16" l="1"/>
  <c r="A5" i="23" l="1"/>
  <c r="A4" i="28"/>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<sst xmlns="http://schemas.openxmlformats.org/spreadsheetml/2006/main" count="1209" uniqueCount="603">
  <si>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</si>
  <si>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</si>
  <si>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</si>
  <si>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</si>
  <si>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</si>
  <si>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</si>
  <si>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</si>
  <si>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</si>
  <si>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</si>
  <si>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</si>
  <si>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</si>
  <si>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</si>
  <si>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</si>
  <si>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</si>
  <si>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</si>
  <si>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</si>
  <si>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</si>
  <si>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</si>
  <si>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</si>
  <si>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</si>
  <si>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</si>
  <si>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</si>
  <si>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</si>
  <si>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</si>
  <si>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</si>
  <si>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</si>
  <si>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</si>
  <si>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</si>
  <si>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</si>
  <si>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</si>
  <si>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</si>
  <si>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</si>
  <si>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</si>
  <si>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</si>
  <si>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</si>
  <si>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</si>
  <si>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</si>
  <si>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</si>
  <si>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</si>
  <si>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</si>
  <si>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</si>
  <si>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</si>
  <si>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</si>
  <si>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</si>
  <si>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</si>
  <si>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</si>
  <si>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</si>
  <si>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</si>
  <si>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</si>
  <si>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</si>
  <si>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</si>
  <si>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</si>
  <si>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</si>
  <si>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</si>
  <si>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</si>
  <si>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</si>
  <si>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</si>
  <si>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</si>
  <si>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</si>
  <si>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</si>
  <si>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</si>
  <si>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</si>
  <si>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</si>
  <si>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</si>
  <si>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</si>
  <si>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</si>
  <si>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</si>
  <si>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</si>
  <si>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</si>
  <si>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</si>
  <si>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</si>
  <si>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</si>
  <si>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</si>
  <si>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</si>
  <si>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</si>
  <si>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</si>
  <si>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</si>
  <si>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</si>
  <si>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</si>
  <si>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</si>
  <si>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</si>
  <si>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</si>
  <si>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</si>
  <si>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</si>
  <si>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</si>
  <si>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</si>
  <si>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</si>
  <si>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</si>
  <si>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</si>
  <si>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</si>
  <si>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</si>
  <si>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</si>
  <si>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</si>
  <si>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</si>
  <si>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</si>
  <si>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</si>
  <si>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</si>
  <si>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</si>
  <si>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</si>
  <si>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</si>
  <si>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</si>
  <si>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</si>
  <si>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</si>
  <si>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</si>
  <si>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</si>
  <si>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</si>
  <si>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</si>
  <si>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</si>
  <si>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</si>
  <si>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</si>
  <si>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</si>
  <si>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</si>
  <si>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</si>
  <si>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</si>
  <si>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</si>
  <si>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</si>
  <si>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</si>
  <si>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</si>
  <si>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</si>
  <si>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</si>
  <si>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</si>
  <si>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</si>
  <si>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</si>
  <si>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</si>
  <si>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</si>
  <si>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</si>
  <si>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</si>
  <si>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</si>
  <si>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</si>
  <si>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</si>
  <si>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</si>
  <si>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</si>
  <si>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</si>
  <si>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</si>
  <si>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</si>
  <si>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</si>
  <si>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</si>
  <si>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</si>
  <si>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</si>
  <si>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</si>
  <si>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</si>
  <si>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</si>
  <si>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</si>
  <si>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</si>
  <si>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</si>
  <si>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</si>
  <si>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</si>
  <si>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</si>
  <si>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</si>
  <si>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</si>
  <si>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</si>
  <si>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</si>
  <si>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</si>
  <si>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</si>
  <si>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</si>
  <si>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</si>
  <si>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</si>
  <si>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</si>
  <si>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</si>
  <si>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</si>
  <si>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</si>
  <si>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</si>
  <si>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</si>
  <si>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</si>
  <si>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</si>
  <si>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</si>
  <si>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</si>
  <si>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</si>
  <si>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</si>
  <si>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</si>
  <si>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</si>
  <si>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</si>
  <si>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</si>
  <si>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</si>
  <si>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</si>
  <si>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</si>
  <si>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</si>
  <si>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</si>
  <si>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</si>
  <si>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</si>
  <si>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</si>
  <si>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</si>
  <si>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</si>
  <si>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</si>
  <si>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</si>
  <si>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</si>
  <si>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</si>
  <si>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</si>
  <si>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</si>
  <si>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</si>
  <si>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</si>
  <si>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</si>
  <si>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</si>
  <si>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</si>
  <si>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</si>
  <si>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</si>
  <si>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</si>
  <si>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</si>
  <si>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</si>
  <si>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</si>
  <si>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</si>
  <si>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</si>
  <si>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</si>
  <si>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</si>
  <si>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</si>
  <si>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</si>
  <si>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</si>
  <si>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</si>
  <si>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</si>
  <si>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</si>
  <si>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</si>
  <si>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</si>
  <si>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</si>
  <si>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</si>
  <si>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</si>
  <si>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</si>
  <si>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</si>
  <si>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</si>
  <si>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</si>
  <si>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</si>
  <si>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</si>
  <si>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</si>
  <si>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</si>
  <si>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</si>
  <si>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</si>
  <si>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</si>
  <si>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</si>
  <si>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</si>
  <si>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</si>
  <si>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</si>
  <si>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</si>
  <si>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</si>
  <si>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</si>
  <si>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</si>
  <si>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</si>
  <si>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</si>
  <si>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</si>
  <si>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</si>
  <si>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</si>
  <si>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</si>
  <si>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</si>
  <si>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</si>
  <si>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</si>
  <si>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</si>
  <si>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</si>
  <si>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</si>
  <si>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</si>
  <si>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</si>
  <si>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</si>
  <si>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</si>
  <si>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</si>
  <si>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</si>
  <si>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</si>
  <si>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</si>
  <si>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</si>
  <si>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</si>
  <si>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</si>
  <si>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</si>
  <si>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</si>
  <si>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</si>
  <si>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</si>
  <si>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</si>
  <si>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</si>
  <si>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</si>
  <si>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</si>
  <si>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</si>
  <si>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</si>
  <si>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</si>
  <si>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</si>
  <si>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</si>
  <si>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</si>
  <si>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</si>
  <si>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</si>
  <si>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</si>
  <si>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</si>
  <si>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</si>
  <si>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</si>
  <si>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</si>
  <si>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</si>
  <si>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</si>
  <si>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</si>
  <si>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</si>
  <si>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</si>
  <si>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</si>
  <si>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</si>
  <si>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</si>
  <si>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</si>
  <si>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</si>
  <si>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</si>
  <si>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</si>
  <si>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</si>
  <si>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</si>
  <si>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</si>
  <si>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</si>
  <si>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</si>
  <si>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</si>
  <si>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</si>
  <si>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</si>
  <si>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</si>
  <si>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</si>
  <si>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</si>
  <si>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</si>
  <si>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</si>
  <si>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</si>
  <si>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</si>
  <si>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</si>
  <si>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</si>
  <si>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</si>
  <si>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</si>
  <si>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</si>
  <si>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</si>
  <si>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</si>
  <si>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</si>
  <si>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</si>
  <si>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</si>
  <si>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</si>
  <si>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</si>
  <si>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</si>
  <si>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</si>
  <si>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</si>
  <si>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</si>
  <si>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</si>
  <si>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</si>
  <si>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</si>
  <si>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</si>
  <si>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</si>
  <si>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</si>
  <si>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</si>
  <si>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</si>
  <si>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</si>
  <si>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</si>
  <si>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</si>
  <si>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</si>
  <si>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</si>
  <si>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</si>
  <si>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</si>
  <si>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</si>
  <si>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</si>
  <si>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</si>
  <si>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</si>
  <si>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</si>
  <si>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</si>
  <si>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</si>
  <si>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</si>
  <si>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</si>
  <si>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</si>
  <si>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</si>
  <si>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</si>
  <si>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</si>
  <si>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</si>
  <si>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</si>
  <si>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</si>
  <si>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</si>
  <si>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</si>
  <si>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</si>
  <si>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</si>
  <si>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</si>
  <si>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</si>
  <si>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</si>
  <si>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</si>
  <si>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</si>
  <si>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</si>
  <si>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</si>
  <si>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</si>
  <si>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</si>
  <si>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</si>
  <si>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</si>
  <si>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</si>
  <si>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</si>
  <si>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</si>
  <si>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</si>
  <si>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</si>
  <si>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</si>
  <si>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</si>
  <si>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</si>
  <si>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</si>
  <si>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</si>
  <si>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</si>
  <si>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</si>
  <si>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</si>
  <si>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</si>
  <si>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</si>
  <si>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</si>
  <si>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</si>
  <si>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</si>
  <si>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</si>
  <si>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</si>
  <si>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</si>
  <si>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</si>
  <si>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</si>
  <si>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</si>
  <si>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</si>
  <si>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</si>
  <si>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</si>
  <si>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</si>
  <si>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</si>
  <si>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</si>
  <si>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</si>
  <si>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</si>
  <si>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</si>
  <si>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</si>
  <si>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</si>
  <si>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</si>
  <si>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</si>
  <si>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</si>
  <si>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</si>
  <si>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</si>
  <si>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</si>
  <si>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</si>
  <si>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</si>
  <si>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</si>
  <si>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</si>
  <si>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</si>
  <si>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</si>
  <si>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</si>
  <si>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</si>
  <si>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</si>
  <si>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</si>
  <si>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</si>
  <si>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</si>
  <si>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</si>
  <si>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</si>
  <si>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</si>
  <si>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</si>
  <si>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</si>
  <si>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</si>
  <si>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</si>
  <si>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</si>
  <si>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</si>
  <si>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</si>
  <si>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</si>
  <si>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</si>
  <si>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</si>
  <si>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</si>
  <si>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</si>
  <si>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</si>
  <si>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</si>
  <si>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</si>
  <si>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</si>
  <si>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</si>
  <si>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</si>
  <si>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</si>
  <si>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</si>
  <si>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</si>
  <si>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</si>
  <si>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</si>
  <si>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</si>
  <si>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</si>
  <si>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</si>
  <si>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</si>
  <si>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</si>
  <si>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</si>
  <si>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</si>
  <si>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</si>
  <si>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</si>
  <si>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</si>
  <si>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</si>
  <si>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</si>
  <si>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</si>
  <si>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</si>
  <si>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</si>
  <si>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</si>
  <si>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</si>
  <si>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</si>
  <si>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</si>
  <si>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</si>
  <si>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</si>
  <si>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</si>
  <si>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</si>
  <si>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</si>
  <si>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</si>
  <si>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</si>
  <si>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</si>
  <si>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</si>
  <si>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</si>
  <si>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</si>
  <si>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</si>
  <si>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</si>
  <si>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</si>
  <si>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</si>
  <si>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</si>
  <si>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</si>
  <si>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</si>
  <si>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</si>
  <si>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</si>
  <si>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</si>
  <si>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Год 2026</t>
  </si>
  <si>
    <t>Год 2027</t>
  </si>
  <si>
    <t>- подрядчики</t>
  </si>
  <si>
    <t>не подошел срок</t>
  </si>
  <si>
    <t>Реализация проекта в установленные сроки</t>
  </si>
  <si>
    <t>ХМАО-Югра, г.Сургут</t>
  </si>
  <si>
    <t>да</t>
  </si>
  <si>
    <t>3.6.</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</si>
  <si>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</si>
  <si>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</si>
  <si>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</si>
  <si>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</si>
  <si>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</si>
  <si>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Цели (указать укрупненные цели в соответствии с приложением)</t>
  </si>
  <si>
    <t>II</t>
  </si>
  <si>
    <t>Трансформатор</t>
  </si>
  <si>
    <t>ТДТН-25000/110 76 У1</t>
  </si>
  <si>
    <t>ТДТН-40000/110 УХЛ1</t>
  </si>
  <si>
    <t>1Т</t>
  </si>
  <si>
    <t>1982</t>
  </si>
  <si>
    <t>2005</t>
  </si>
  <si>
    <t>110</t>
  </si>
  <si>
    <t>Реконструкция</t>
  </si>
  <si>
    <t>ПС 110/35/6 кВ Дорожная</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</si>
  <si>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</si>
  <si>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 xml:space="preserve">Силовой трансформатор ТДТН-40000/110 УХЛ1 - 2 шт
</t>
  </si>
  <si>
    <t>80 (30) МВА</t>
  </si>
  <si>
    <t>Осуществление технического присоединения согласно договоров Т7/23/0021-ДТП-874 от 03.05.2023 и Т7/23/0020-ДТП-876 от 03.05.2023 энергопринимающих устройств ПАО "Сургутнефтегаз"</t>
  </si>
  <si>
    <t>Целевое использование резерва трансформаторной мощности с ПС 110кВ "КНС-4" (2х40МВА) на ПС 110кВ "Дорожная" (2х25 МВА) для обеспечения обязательств по договору об осуществлении технологического присоединения с ПАО "Сургутнефтегаз".</t>
  </si>
  <si>
    <t>Замена существующих трансформаторов ТДТН–25000/110/35/6 кВ на ТДТН–40000/110/35/6 кВ</t>
  </si>
  <si>
    <t>Увеличение мощности силовых трансформаторов (110 кВ) до 80 МВА.</t>
  </si>
  <si>
    <t xml:space="preserve"> Постановка объектов электросетевого хозяйства под напряжение:</t>
  </si>
  <si>
    <t>O_TP1100.PS.0086</t>
  </si>
  <si>
    <t>Реконструкция ПС 110/35/6 кВ Дорожная в объеме силовых трансформаторов 2х25 МВА на 2х40 МВА (путем перекатки с ПС 110/35/6 кВ КНС-4 трансформаторов 2х40 МВА)
Реконструкция ПС 110/35/6 кВ КНС-4 в объеме силовых трансформаторов 2х40 МВА на 2х25 МВА (путем перекатки с ПС 110/35/6 кВ Дорожная трансформаторов 2х25 МВА)</t>
  </si>
  <si>
    <t>Сургутский район</t>
  </si>
  <si>
    <t>Год 2028</t>
  </si>
  <si>
    <t>1,9133 млн. руб. без НДС за 1 МВА.</t>
  </si>
  <si>
    <t>Год 2029</t>
  </si>
  <si>
    <t>2024.0107/2022.0131</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</si>
  <si>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</si>
  <si>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</si>
  <si>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</si>
  <si>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проектно-изыскательских работ по объектам: "Реконструкция ПС 110/35/6 кВ Дорожная (увеличениетрансформаторной мощности на 30 МВА до 80 МВА путем замены трансформаторов 2х25 МВА на 2х40 МВА с ПС 110/35/6 кВКНС- 4)Л и "Реконструкция ПС 110/35/6 кВ КНС-4 (уменьшение трансформаторной мощности на 30 МВА до 50 МВА путемзаменытрансформаторов 2х40 МВА на 2х25 МВА с ПС 110/35/6 кВ Дорожная)" для нужд филиала АО "Россети Тюмень" Сургутские электрические сети</t>
  </si>
  <si>
    <t>ИА АО "Россети Тюмень"</t>
  </si>
  <si>
    <t>Проектно-сметная документация</t>
  </si>
  <si>
    <t>ВЗ</t>
  </si>
  <si>
    <t>ЗЦ ПО ЕП</t>
  </si>
  <si>
    <t>ООО "Таврида Электрик Омск"</t>
  </si>
  <si>
    <t>32413245211</t>
  </si>
  <si>
    <t>www.roseltorg.ru</t>
  </si>
  <si>
    <t>02.02.2024</t>
  </si>
  <si>
    <t>07.02.2024</t>
  </si>
  <si>
    <t>13.02.2024</t>
  </si>
  <si>
    <t>п.7.5.3. Закупочная комиссия 13.02.2024 32413245211/2024.0107-2</t>
  </si>
  <si>
    <t>20.03.2024</t>
  </si>
  <si>
    <t>06.03.2024</t>
  </si>
  <si>
    <t>29.11.2024</t>
  </si>
  <si>
    <t>объем заключенного договора 10/02-194 от 06.03.2024 . ООО "Таврида Электрик Омск"    в ценах 2024 года с НДС, млн. руб</t>
  </si>
  <si>
    <t xml:space="preserve"> АО "РОССЕТИ ТЮМЕНЬ" Сургутские ЭС</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</si>
  <si>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</si>
  <si>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</si>
  <si>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</si>
  <si>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</si>
  <si>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</si>
  <si>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</si>
  <si>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</si>
  <si>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</si>
  <si>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</si>
  <si>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</si>
  <si>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</si>
  <si>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</si>
  <si>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</si>
  <si>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</si>
  <si>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</si>
  <si>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</si>
  <si>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относится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</si>
  <si>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</si>
  <si>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ПС 110/35/6 кВ Дорожная, ВЛ-35 кВ Озерная-2</t>
  </si>
  <si>
    <t>ПС 110/35/6 кВ Дорожная, ВЛ-35 кВ Озерная-1</t>
  </si>
  <si>
    <t>ПС 110/35/6 кВ Дорожная, ВЛ-35 кВ Дорожная-1</t>
  </si>
  <si>
    <t>ПС 110/35/6 кВ Дорожная, ВЛ-35 кВ Дорожная-2</t>
  </si>
  <si>
    <r>
      <t xml:space="preserve">Год раскрытия информации: </t>
    </r>
    <r>
      <rPr>
        <b/>
        <u/>
        <sz val="12"/>
        <rFont val="Times New Roman"/>
        <family val="1"/>
        <charset val="204"/>
      </rPr>
      <t>2026</t>
    </r>
    <r>
      <rPr>
        <b/>
        <sz val="12"/>
        <rFont val="Times New Roman"/>
        <family val="1"/>
        <charset val="204"/>
      </rPr>
      <t xml:space="preserve"> год</t>
    </r>
  </si>
  <si>
    <t>по состоянию на 01.01.2026</t>
  </si>
  <si>
    <t>Год 2030</t>
  </si>
  <si>
    <t>объем заключенного договора 10/02-207 от 04.06.2025 . АО "Тюменьэнерго Инжиниринг"    в ценах 2025 года с НДС, млн. руб</t>
  </si>
  <si>
    <t xml:space="preserve"> ООО "Таврида Электрик Омск" ; АО "Тюменьэнерго Инжиниринг"</t>
  </si>
  <si>
    <t>16.05.2026 - 30.07.2026</t>
  </si>
  <si>
    <t/>
  </si>
  <si>
    <t>1. Инв.пр вкл в пр.ИПР на 24-28г, оп.на сайте МЭ РФ 21.05.24. Вып.обяз по дог.ТП Т7/23/0021-ДТП-874от03.05.23 иТ7/23/0020-ДТП-876 от03.05.23 эн.прин устр ПАО"СНГ". Цел исп рез тр-ной мощ с ПС110 КНС-4(2х40МВА) для иск пер сил тр-ров наПС110 Дорожная(2х25МВА). 2. Закупка проведена по нескольким объектам ИПР, по результатам которой заключен договор на 17.941.967,48 руб. с НДС. Объем договора на данный объект составляет 9 226 598,29 руб. с НДС. 3. Заключено ДС на увеличение. Стоимость после изменения на данный объект составляет 12 111 981,76 руб. с НДС.</t>
  </si>
  <si>
    <t>Реконструкция и техническое перевооружение электросетевых объектов</t>
  </si>
  <si>
    <t>СМР</t>
  </si>
  <si>
    <t>Выполнение работ по реконструкции ПС 110/35/6 кВ Дорожная (увеличение трансформаторной мощности на 30 МВА до 80 МВА путем замены трансформаторов 2х25 МВА на 2х40 МВА с ПС 110/35/6 кВ КНС-4) и Реконструкции ПС 110/35/6 кВ КНС-4 (уменьшение трансформаторной мощности на 30 МВА до 50 МВА путем замены трансформаторов 2х40 МВА на 2х25 МВА с ПС 110/35/6 кВ Дорожная)</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</si>
  <si>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</si>
  <si>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</si>
  <si>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</si>
  <si>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</si>
  <si>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</si>
  <si>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</si>
  <si>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</si>
  <si>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</si>
  <si>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</si>
  <si>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181.798.916,35 руб. с НДС. Объем договора на данный объект составляет 120.476.480,20 руб. с НДС. 3. Заключено ДС на уменьшение. Стоимость после изменения на данный объект составляет 105 706 845, 95 руб. с НДС. 4. 3. Заключено ДС 2 на увеличение. Стоимость после изменения на данный объект составляет 108 231 203, 27 руб. с НДС.</t>
  </si>
  <si>
    <t>ООО "ЮграЭнергоСтрой"</t>
  </si>
  <si>
    <t>ООО "УПЭ"</t>
  </si>
  <si>
    <t>ШМ-6 кВ 1Т</t>
  </si>
  <si>
    <t>ШМ-6 кВ 2Т</t>
  </si>
  <si>
    <t>С</t>
  </si>
  <si>
    <t>Сметная стоимость проекта в ценах 2026 года с НДС, млн. руб.</t>
  </si>
  <si>
    <t>Приказ об утверждении ПСД №56-Э от 16.10.2025</t>
  </si>
  <si>
    <t xml:space="preserve">Факт 2025 года </t>
  </si>
  <si>
    <t xml:space="preserve"> по состоянию на 01.01.2025</t>
  </si>
  <si>
    <t>Т7/23/0020-ДТП-876 от 03.05.2023</t>
  </si>
  <si>
    <t>объекты нефтедобычи Восточно-Сургутского и Федоровского месторождений нефти с объектами электросетевого хозяйства Заявителя (ПС 35/6 кВ №232 - замена силовых транформаторов на 2*6,3 МВА)</t>
  </si>
  <si>
    <t>Т7/23/0021-ДТП-874 от 10.05.2023</t>
  </si>
  <si>
    <t>объекты нефтедобычи Восточно-Сургутского и Федоровского месторождений нефти с объектами электросетевого хозяйства Заявителя (ПС 35/6 кВ 2*6,3 МВА в районе куста 619 Восточно-Сургутского нефтяного месторождения)</t>
  </si>
  <si>
    <t>Всего</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</si>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</sst>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_ ;\-0\ "/>
    <numFmt numFmtId="175" formatCode="0.000"/>
    <numFmt numFmtId="176" formatCode="0.0000"/>
    <numFmt numFmtId="177" formatCode="[$-419]mmmm\ yyyy;@"/>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4"/>
      <color theme="1"/>
      <name val="Calibri"/>
      <family val="2"/>
      <scheme val="minor"/>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9FF99"/>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xf numFmtId="0" fontId="73" fillId="0" borderId="0"/>
  </cellStyleXfs>
  <cellXfs count="5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3" fillId="0" borderId="31" xfId="1" applyBorder="1" applyAlignment="1">
      <alignment horizontal="center" vertical="center"/>
    </xf>
    <xf numFmtId="0" fontId="4" fillId="0" borderId="31" xfId="1" applyFont="1" applyBorder="1" applyAlignment="1">
      <alignment horizontal="center" vertical="center"/>
    </xf>
    <xf numFmtId="0" fontId="11" fillId="0" borderId="31" xfId="2" applyBorder="1" applyAlignment="1">
      <alignment horizontal="center" vertical="center" wrapText="1"/>
    </xf>
    <xf numFmtId="0" fontId="11" fillId="25" borderId="31" xfId="2" applyFill="1" applyBorder="1"/>
    <xf numFmtId="0" fontId="7" fillId="0" borderId="31" xfId="1" applyFont="1" applyBorder="1" applyAlignment="1">
      <alignment vertical="center" wrapText="1"/>
    </xf>
    <xf numFmtId="14" fontId="11" fillId="0" borderId="31" xfId="0"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71" fontId="39" fillId="27" borderId="34" xfId="0" applyNumberFormat="1" applyFont="1" applyFill="1" applyBorder="1" applyAlignment="1">
      <alignment horizontal="left" vertical="center"/>
    </xf>
    <xf numFmtId="0" fontId="65"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171" fontId="36" fillId="0" borderId="33" xfId="0" applyNumberFormat="1"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0" fontId="66" fillId="0" borderId="0" xfId="0" applyFont="1"/>
    <xf numFmtId="0" fontId="40" fillId="0" borderId="4" xfId="1" applyFont="1" applyBorder="1" applyAlignment="1">
      <alignment horizontal="center" vertical="center" wrapText="1"/>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60" fillId="25" borderId="31" xfId="0" applyFont="1" applyFill="1" applyBorder="1" applyAlignment="1">
      <alignment horizontal="left" vertical="center" wrapText="1"/>
    </xf>
    <xf numFmtId="0" fontId="7" fillId="0" borderId="31" xfId="1" applyFont="1" applyBorder="1" applyAlignment="1">
      <alignment horizontal="left" vertical="center" wrapText="1"/>
    </xf>
    <xf numFmtId="0" fontId="11" fillId="0" borderId="31" xfId="2" applyBorder="1" applyAlignment="1">
      <alignment vertical="center"/>
    </xf>
    <xf numFmtId="14" fontId="7" fillId="0" borderId="31" xfId="0" applyNumberFormat="1" applyFont="1" applyBorder="1" applyAlignment="1">
      <alignment horizontal="center" vertical="center" wrapText="1" readingOrder="1"/>
    </xf>
    <xf numFmtId="14" fontId="11" fillId="0" borderId="31" xfId="2" applyNumberFormat="1" applyBorder="1" applyAlignment="1">
      <alignment horizontal="center" vertical="center" wrapText="1"/>
    </xf>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14" fontId="11" fillId="25" borderId="31" xfId="0" applyNumberFormat="1" applyFont="1" applyFill="1" applyBorder="1" applyAlignment="1">
      <alignment horizontal="center" vertical="center" wrapText="1"/>
    </xf>
    <xf numFmtId="4" fontId="36" fillId="25" borderId="33" xfId="0" applyNumberFormat="1" applyFont="1" applyFill="1" applyBorder="1" applyAlignment="1">
      <alignment horizontal="left" vertical="center"/>
    </xf>
    <xf numFmtId="171" fontId="68" fillId="25" borderId="1" xfId="67" applyNumberFormat="1" applyFont="1" applyFill="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14" fontId="36" fillId="25" borderId="33"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14" fontId="7" fillId="0" borderId="35" xfId="0" applyNumberFormat="1" applyFont="1" applyBorder="1" applyAlignment="1">
      <alignment horizontal="center" vertical="center" wrapText="1" readingOrder="1"/>
    </xf>
    <xf numFmtId="14" fontId="11" fillId="0" borderId="35" xfId="2" applyNumberFormat="1" applyBorder="1" applyAlignment="1">
      <alignment horizontal="center" vertical="center" wrapText="1"/>
    </xf>
    <xf numFmtId="14" fontId="11" fillId="0" borderId="35" xfId="0" applyNumberFormat="1" applyFont="1" applyBorder="1" applyAlignment="1">
      <alignment horizontal="center" vertical="center" wrapText="1"/>
    </xf>
    <xf numFmtId="14" fontId="11" fillId="0" borderId="35" xfId="2" applyNumberFormat="1" applyBorder="1" applyAlignment="1">
      <alignment horizontal="center" vertical="center"/>
    </xf>
    <xf numFmtId="0" fontId="36" fillId="0" borderId="33" xfId="0" applyFont="1" applyBorder="1" applyAlignment="1">
      <alignment vertical="top" wrapText="1"/>
    </xf>
    <xf numFmtId="0" fontId="11" fillId="0" borderId="0" xfId="2" applyAlignment="1">
      <alignment horizontal="center"/>
    </xf>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4" fontId="48" fillId="0" borderId="2" xfId="70" applyNumberFormat="1" applyFont="1" applyBorder="1" applyAlignment="1">
      <alignment vertical="center" wrapText="1"/>
    </xf>
    <xf numFmtId="4" fontId="11" fillId="0" borderId="35" xfId="41" applyNumberFormat="1" applyBorder="1" applyAlignment="1">
      <alignment vertical="center" wrapText="1"/>
    </xf>
    <xf numFmtId="14" fontId="36" fillId="25" borderId="34" xfId="0" applyNumberFormat="1" applyFont="1" applyFill="1" applyBorder="1" applyAlignment="1">
      <alignment vertical="center"/>
    </xf>
    <xf numFmtId="3" fontId="11" fillId="25" borderId="35" xfId="69" applyNumberFormat="1" applyFont="1" applyFill="1" applyBorder="1" applyAlignment="1">
      <alignment horizontal="right" wrapText="1"/>
    </xf>
    <xf numFmtId="3" fontId="11" fillId="0" borderId="35" xfId="69" applyNumberFormat="1" applyFont="1" applyFill="1" applyBorder="1" applyAlignment="1">
      <alignment horizontal="right" wrapText="1"/>
    </xf>
    <xf numFmtId="3" fontId="11" fillId="0" borderId="35" xfId="41" applyNumberFormat="1" applyBorder="1" applyAlignment="1">
      <alignment horizontal="center" vertical="center" wrapText="1"/>
    </xf>
    <xf numFmtId="4" fontId="11" fillId="0" borderId="35" xfId="41" applyNumberFormat="1" applyBorder="1" applyAlignment="1">
      <alignment horizontal="right" vertical="center" wrapText="1"/>
    </xf>
    <xf numFmtId="4" fontId="11" fillId="25" borderId="36" xfId="69" applyNumberFormat="1" applyFont="1" applyFill="1" applyBorder="1" applyAlignment="1">
      <alignment horizontal="right" wrapText="1"/>
    </xf>
    <xf numFmtId="174" fontId="11" fillId="25" borderId="36" xfId="69" applyNumberFormat="1" applyFont="1" applyFill="1" applyBorder="1" applyAlignment="1">
      <alignment horizontal="right" wrapText="1"/>
    </xf>
    <xf numFmtId="3" fontId="11" fillId="25" borderId="36" xfId="69" applyNumberFormat="1" applyFont="1" applyFill="1" applyBorder="1" applyAlignment="1">
      <alignment horizontal="right" wrapText="1"/>
    </xf>
    <xf numFmtId="4" fontId="11" fillId="0" borderId="36" xfId="69" applyNumberFormat="1" applyFont="1" applyFill="1" applyBorder="1" applyAlignment="1">
      <alignment horizontal="right" wrapText="1"/>
    </xf>
    <xf numFmtId="3" fontId="11" fillId="0" borderId="36" xfId="69" applyNumberFormat="1" applyFont="1" applyFill="1" applyBorder="1" applyAlignment="1">
      <alignment horizontal="right" wrapText="1"/>
    </xf>
    <xf numFmtId="4" fontId="11" fillId="0" borderId="36" xfId="41" applyNumberFormat="1" applyBorder="1" applyAlignment="1">
      <alignment horizontal="center" vertical="center" wrapText="1"/>
    </xf>
    <xf numFmtId="4" fontId="11" fillId="0" borderId="36" xfId="41" applyNumberFormat="1" applyBorder="1" applyAlignment="1">
      <alignment horizontal="left" vertical="center" wrapText="1"/>
    </xf>
    <xf numFmtId="3" fontId="11" fillId="0" borderId="36" xfId="41" applyNumberFormat="1" applyBorder="1" applyAlignment="1">
      <alignment horizontal="center" vertical="center" wrapText="1"/>
    </xf>
    <xf numFmtId="0" fontId="60" fillId="25" borderId="38" xfId="0" applyFont="1" applyFill="1" applyBorder="1" applyAlignment="1">
      <alignment horizontal="left" vertical="center" wrapText="1"/>
    </xf>
    <xf numFmtId="0" fontId="7" fillId="0" borderId="38" xfId="1" applyFont="1" applyBorder="1" applyAlignment="1">
      <alignment vertical="center" wrapText="1"/>
    </xf>
    <xf numFmtId="175" fontId="7" fillId="0" borderId="38" xfId="1" applyNumberFormat="1" applyFont="1" applyBorder="1" applyAlignment="1">
      <alignment horizontal="left" vertical="center" wrapText="1"/>
    </xf>
    <xf numFmtId="0" fontId="7" fillId="0" borderId="39"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9" xfId="41" applyFont="1" applyFill="1" applyBorder="1" applyAlignment="1">
      <alignment horizontal="center" vertical="center" textRotation="90" wrapText="1"/>
    </xf>
    <xf numFmtId="0" fontId="42" fillId="0" borderId="0" xfId="2" applyFont="1" applyAlignment="1">
      <alignment horizontal="center" wrapText="1"/>
    </xf>
    <xf numFmtId="14" fontId="11" fillId="0" borderId="40" xfId="0" applyNumberFormat="1" applyFont="1" applyBorder="1" applyAlignment="1">
      <alignment horizontal="center" vertical="center" wrapText="1"/>
    </xf>
    <xf numFmtId="164" fontId="4" fillId="0" borderId="0" xfId="1" applyNumberFormat="1" applyFont="1" applyAlignment="1">
      <alignment horizontal="center" vertical="center"/>
    </xf>
    <xf numFmtId="0" fontId="70" fillId="0" borderId="0" xfId="73" applyFont="1"/>
    <xf numFmtId="0" fontId="72" fillId="0" borderId="2" xfId="50" applyFont="1" applyBorder="1" applyAlignment="1">
      <alignment vertical="center"/>
    </xf>
    <xf numFmtId="0" fontId="72" fillId="0" borderId="41" xfId="50" applyFont="1" applyBorder="1" applyAlignment="1">
      <alignment vertical="center"/>
    </xf>
    <xf numFmtId="0" fontId="72" fillId="0" borderId="23" xfId="50" applyFont="1" applyBorder="1" applyAlignment="1">
      <alignment vertical="center"/>
    </xf>
    <xf numFmtId="0" fontId="69" fillId="0" borderId="0" xfId="74" applyFont="1" applyAlignment="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70"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41" xfId="74" applyNumberFormat="1" applyFont="1" applyBorder="1" applyAlignment="1">
      <alignment horizontal="center" vertical="center"/>
    </xf>
    <xf numFmtId="3" fontId="41" fillId="0" borderId="41" xfId="74" applyNumberFormat="1" applyFont="1" applyBorder="1" applyAlignment="1">
      <alignment horizontal="center" vertical="center"/>
    </xf>
    <xf numFmtId="0" fontId="38" fillId="0" borderId="0" xfId="74" applyFont="1" applyAlignment="1">
      <alignment vertical="center"/>
    </xf>
    <xf numFmtId="0" fontId="41" fillId="0" borderId="41" xfId="74" applyFont="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3" fillId="0" borderId="45" xfId="74" applyNumberFormat="1" applyFont="1" applyBorder="1" applyAlignment="1">
      <alignment horizontal="center" vertical="center"/>
    </xf>
    <xf numFmtId="1" fontId="43" fillId="0" borderId="27" xfId="74" applyNumberFormat="1" applyFont="1" applyBorder="1" applyAlignment="1">
      <alignment horizontal="center" vertical="center"/>
    </xf>
    <xf numFmtId="10" fontId="41" fillId="0" borderId="3" xfId="74" applyNumberFormat="1" applyFont="1" applyBorder="1" applyAlignment="1">
      <alignment vertical="center"/>
    </xf>
    <xf numFmtId="10" fontId="41" fillId="0" borderId="41" xfId="74" applyNumberFormat="1" applyFont="1" applyBorder="1" applyAlignment="1">
      <alignment vertical="center"/>
    </xf>
    <xf numFmtId="4" fontId="41" fillId="0" borderId="46" xfId="74" applyNumberFormat="1" applyFont="1" applyBorder="1" applyAlignment="1">
      <alignment vertical="center"/>
    </xf>
    <xf numFmtId="4" fontId="41"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3" xfId="74" applyNumberFormat="1" applyFont="1" applyBorder="1" applyAlignment="1">
      <alignment vertical="center"/>
    </xf>
    <xf numFmtId="3" fontId="11" fillId="0" borderId="41" xfId="74" applyNumberFormat="1" applyFont="1" applyBorder="1" applyAlignment="1">
      <alignment vertical="center"/>
    </xf>
    <xf numFmtId="0" fontId="11" fillId="0" borderId="3" xfId="74" applyFont="1" applyBorder="1" applyAlignment="1">
      <alignment vertical="center"/>
    </xf>
    <xf numFmtId="0" fontId="11" fillId="0" borderId="41" xfId="74" applyFont="1" applyBorder="1" applyAlignment="1">
      <alignment vertical="center"/>
    </xf>
    <xf numFmtId="1" fontId="43" fillId="0" borderId="27" xfId="74" applyNumberFormat="1" applyFont="1" applyBorder="1" applyAlignment="1">
      <alignment horizontal="center" vertical="center" wrapText="1"/>
    </xf>
    <xf numFmtId="3" fontId="11" fillId="0" borderId="0" xfId="74" applyNumberFormat="1" applyFont="1" applyAlignment="1">
      <alignment vertical="center"/>
    </xf>
    <xf numFmtId="170" fontId="42" fillId="0" borderId="41" xfId="74" applyNumberFormat="1" applyFont="1" applyBorder="1" applyAlignment="1">
      <alignment vertical="center"/>
    </xf>
    <xf numFmtId="170" fontId="41" fillId="0" borderId="41" xfId="74" applyNumberFormat="1" applyFont="1" applyBorder="1" applyAlignment="1">
      <alignment vertical="center"/>
    </xf>
    <xf numFmtId="170" fontId="42" fillId="0" borderId="23" xfId="74" applyNumberFormat="1" applyFont="1" applyBorder="1" applyAlignment="1">
      <alignment vertical="center"/>
    </xf>
    <xf numFmtId="0" fontId="62" fillId="0" borderId="0" xfId="74" applyFont="1" applyAlignment="1">
      <alignment vertical="center"/>
    </xf>
    <xf numFmtId="168" fontId="63" fillId="0" borderId="0" xfId="74" applyNumberFormat="1" applyFont="1" applyAlignment="1">
      <alignment horizontal="center" vertical="center"/>
    </xf>
    <xf numFmtId="171" fontId="41" fillId="0" borderId="41" xfId="74" applyNumberFormat="1" applyFont="1" applyBorder="1" applyAlignment="1">
      <alignment horizontal="center" vertical="center"/>
    </xf>
    <xf numFmtId="169" fontId="42" fillId="0" borderId="41" xfId="74" applyNumberFormat="1" applyFont="1" applyBorder="1" applyAlignment="1">
      <alignment vertical="center"/>
    </xf>
    <xf numFmtId="172" fontId="42" fillId="0" borderId="41" xfId="74" applyNumberFormat="1" applyFont="1" applyBorder="1" applyAlignment="1">
      <alignment vertical="center"/>
    </xf>
    <xf numFmtId="172" fontId="42" fillId="0" borderId="23" xfId="74" applyNumberFormat="1" applyFont="1" applyBorder="1" applyAlignment="1">
      <alignment vertical="center"/>
    </xf>
    <xf numFmtId="170" fontId="11" fillId="0" borderId="0" xfId="74" applyNumberFormat="1" applyFont="1" applyAlignment="1">
      <alignment vertical="center"/>
    </xf>
    <xf numFmtId="176" fontId="11" fillId="0" borderId="0" xfId="74" applyNumberFormat="1" applyFont="1" applyAlignment="1">
      <alignment vertical="center"/>
    </xf>
    <xf numFmtId="0" fontId="4" fillId="0" borderId="0" xfId="1" applyFont="1" applyAlignment="1">
      <alignment horizontal="center" vertical="center"/>
    </xf>
    <xf numFmtId="0" fontId="40" fillId="0" borderId="4" xfId="1" applyFont="1" applyBorder="1" applyAlignment="1">
      <alignment horizontal="center" vertical="center" wrapText="1"/>
    </xf>
    <xf numFmtId="0" fontId="4" fillId="0" borderId="0" xfId="1" applyFont="1" applyAlignment="1">
      <alignment horizontal="center" vertical="center"/>
    </xf>
    <xf numFmtId="0" fontId="3" fillId="0" borderId="0" xfId="1" applyAlignment="1">
      <alignment horizontal="center"/>
    </xf>
    <xf numFmtId="9" fontId="11" fillId="0" borderId="41" xfId="2" applyNumberFormat="1" applyBorder="1" applyAlignment="1">
      <alignment horizontal="center" vertical="center" wrapText="1"/>
    </xf>
    <xf numFmtId="14" fontId="11" fillId="25" borderId="55" xfId="0" applyNumberFormat="1" applyFont="1" applyFill="1" applyBorder="1" applyAlignment="1">
      <alignment horizontal="center" vertical="center" wrapText="1"/>
    </xf>
    <xf numFmtId="14" fontId="11" fillId="0" borderId="55" xfId="0" applyNumberFormat="1" applyFont="1" applyBorder="1" applyAlignment="1">
      <alignment horizontal="center" vertical="center" wrapText="1"/>
    </xf>
    <xf numFmtId="0" fontId="11" fillId="0" borderId="55" xfId="2" applyBorder="1" applyAlignment="1">
      <alignment horizontal="center" vertical="center" wrapText="1"/>
    </xf>
    <xf numFmtId="0" fontId="11" fillId="25" borderId="55" xfId="2" applyFill="1" applyBorder="1" applyAlignment="1">
      <alignment horizontal="center" vertical="center" wrapText="1"/>
    </xf>
    <xf numFmtId="0" fontId="11" fillId="0" borderId="55" xfId="2" applyBorder="1" applyAlignment="1">
      <alignment vertical="center"/>
    </xf>
    <xf numFmtId="0" fontId="11" fillId="0" borderId="55" xfId="2" applyBorder="1"/>
    <xf numFmtId="14" fontId="7" fillId="0" borderId="55" xfId="0" applyNumberFormat="1" applyFont="1" applyBorder="1" applyAlignment="1">
      <alignment horizontal="center" vertical="center" wrapText="1" readingOrder="1"/>
    </xf>
    <xf numFmtId="14" fontId="11" fillId="0" borderId="55" xfId="2" applyNumberFormat="1" applyBorder="1" applyAlignment="1">
      <alignment horizontal="center" vertical="center" wrapText="1"/>
    </xf>
    <xf numFmtId="14" fontId="11" fillId="0" borderId="55" xfId="2" applyNumberFormat="1" applyBorder="1" applyAlignment="1">
      <alignment horizontal="center" vertical="center"/>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35" xfId="2" applyFont="1" applyFill="1" applyBorder="1" applyAlignment="1">
      <alignment horizontal="center" vertical="center" wrapText="1"/>
    </xf>
    <xf numFmtId="0" fontId="36" fillId="0" borderId="33" xfId="0" applyFont="1" applyBorder="1"/>
    <xf numFmtId="171" fontId="39" fillId="26" borderId="33" xfId="0" applyNumberFormat="1" applyFont="1" applyFill="1" applyBorder="1" applyAlignment="1">
      <alignment horizontal="left" vertical="center"/>
    </xf>
    <xf numFmtId="171" fontId="36" fillId="0" borderId="33" xfId="0" applyNumberFormat="1" applyFont="1" applyBorder="1" applyAlignment="1">
      <alignment horizontal="left" vertical="center"/>
    </xf>
    <xf numFmtId="171" fontId="39" fillId="27" borderId="34" xfId="0" applyNumberFormat="1" applyFont="1" applyFill="1" applyBorder="1" applyAlignment="1">
      <alignment horizontal="left" vertical="center"/>
    </xf>
    <xf numFmtId="0" fontId="36" fillId="0" borderId="33"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3"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33" xfId="0" applyNumberFormat="1" applyFont="1" applyFill="1" applyBorder="1" applyAlignment="1">
      <alignment horizontal="left" vertical="center" wrapText="1"/>
    </xf>
    <xf numFmtId="0" fontId="36" fillId="0" borderId="33"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3" xfId="0" applyNumberFormat="1" applyFont="1" applyFill="1" applyBorder="1" applyAlignment="1">
      <alignment horizontal="left" vertical="center" wrapText="1"/>
    </xf>
    <xf numFmtId="0" fontId="39" fillId="27" borderId="34" xfId="0" applyFont="1" applyFill="1" applyBorder="1" applyAlignment="1">
      <alignment horizontal="left" vertical="center"/>
    </xf>
    <xf numFmtId="0" fontId="36" fillId="0" borderId="3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34" xfId="0" applyNumberFormat="1" applyFont="1" applyFill="1" applyBorder="1" applyAlignment="1">
      <alignment horizontal="left" vertical="center"/>
    </xf>
    <xf numFmtId="49" fontId="41" fillId="0" borderId="55" xfId="0" quotePrefix="1" applyNumberFormat="1" applyFont="1" applyBorder="1" applyAlignment="1">
      <alignment horizontal="center" vertical="center" wrapText="1"/>
    </xf>
    <xf numFmtId="49" fontId="41" fillId="0" borderId="55" xfId="0" applyNumberFormat="1" applyFont="1" applyBorder="1" applyAlignment="1">
      <alignment horizontal="center" vertical="center" wrapText="1"/>
    </xf>
    <xf numFmtId="17" fontId="41" fillId="0" borderId="55" xfId="49" applyNumberFormat="1" applyFont="1" applyBorder="1" applyAlignment="1">
      <alignment horizontal="center" vertical="center"/>
    </xf>
    <xf numFmtId="0" fontId="41" fillId="0" borderId="55" xfId="49" applyFont="1" applyBorder="1" applyAlignment="1">
      <alignment horizontal="center" vertical="center"/>
    </xf>
    <xf numFmtId="3" fontId="41" fillId="0" borderId="55" xfId="0" applyNumberFormat="1" applyFont="1" applyBorder="1" applyAlignment="1">
      <alignment horizontal="center" vertical="center" wrapText="1"/>
    </xf>
    <xf numFmtId="0" fontId="41" fillId="0" borderId="55" xfId="49" applyFont="1" applyBorder="1" applyAlignment="1">
      <alignment horizontal="center" vertical="center" wrapText="1"/>
    </xf>
    <xf numFmtId="1" fontId="74" fillId="0" borderId="55" xfId="49" applyNumberFormat="1" applyFont="1" applyFill="1" applyBorder="1" applyAlignment="1">
      <alignment horizontal="center" vertical="center"/>
    </xf>
    <xf numFmtId="49" fontId="74" fillId="0" borderId="55" xfId="49" applyNumberFormat="1" applyFont="1" applyFill="1" applyBorder="1" applyAlignment="1">
      <alignment horizontal="center" vertical="center" wrapText="1"/>
    </xf>
    <xf numFmtId="177" fontId="74" fillId="0" borderId="55" xfId="49" applyNumberFormat="1" applyFont="1" applyFill="1" applyBorder="1" applyAlignment="1">
      <alignment horizontal="center" vertical="center"/>
    </xf>
    <xf numFmtId="49" fontId="74" fillId="0" borderId="55" xfId="49" applyNumberFormat="1" applyFont="1" applyFill="1" applyBorder="1" applyAlignment="1">
      <alignment horizontal="center" vertical="center"/>
    </xf>
    <xf numFmtId="168" fontId="74" fillId="0" borderId="55" xfId="49" applyNumberFormat="1" applyFont="1" applyFill="1" applyBorder="1" applyAlignment="1">
      <alignment horizontal="center" vertical="center" wrapText="1"/>
    </xf>
    <xf numFmtId="168" fontId="74" fillId="29" borderId="55" xfId="49" applyNumberFormat="1" applyFont="1" applyFill="1" applyBorder="1" applyAlignment="1">
      <alignment horizontal="center" vertical="center" wrapText="1"/>
    </xf>
    <xf numFmtId="3" fontId="74" fillId="0" borderId="55" xfId="49" applyNumberFormat="1" applyFont="1" applyFill="1" applyBorder="1" applyAlignment="1">
      <alignment horizontal="center" vertical="center" wrapText="1"/>
    </xf>
    <xf numFmtId="3" fontId="74" fillId="0" borderId="55" xfId="49" applyNumberFormat="1" applyFont="1" applyFill="1" applyBorder="1" applyAlignment="1">
      <alignment horizontal="center" vertical="center"/>
    </xf>
    <xf numFmtId="14" fontId="74" fillId="0" borderId="55" xfId="49" applyNumberFormat="1" applyFont="1" applyFill="1" applyBorder="1" applyAlignment="1">
      <alignment horizontal="center" vertical="center"/>
    </xf>
    <xf numFmtId="0" fontId="74" fillId="0" borderId="0" xfId="49" applyFont="1"/>
    <xf numFmtId="0" fontId="36" fillId="0" borderId="55"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40" fillId="0" borderId="57" xfId="1" applyFont="1" applyBorder="1" applyAlignment="1">
      <alignment horizontal="center" vertical="center" wrapText="1"/>
    </xf>
    <xf numFmtId="0" fontId="40" fillId="0" borderId="56" xfId="1" applyFont="1" applyBorder="1" applyAlignment="1">
      <alignment horizontal="center" vertical="center" wrapText="1"/>
    </xf>
    <xf numFmtId="2" fontId="40" fillId="0" borderId="56" xfId="1" applyNumberFormat="1" applyFont="1" applyBorder="1" applyAlignment="1">
      <alignment horizontal="center" vertical="center" wrapText="1"/>
    </xf>
    <xf numFmtId="0" fontId="40" fillId="0" borderId="58" xfId="1" applyFont="1" applyBorder="1" applyAlignment="1">
      <alignment horizontal="center" vertical="center" wrapText="1"/>
    </xf>
    <xf numFmtId="2" fontId="40" fillId="0" borderId="58" xfId="1" applyNumberFormat="1" applyFont="1" applyBorder="1" applyAlignment="1">
      <alignment horizontal="center" vertical="center" wrapText="1"/>
    </xf>
    <xf numFmtId="0" fontId="40" fillId="0" borderId="60" xfId="1" applyFont="1" applyBorder="1" applyAlignment="1">
      <alignment horizontal="center" vertical="center" wrapText="1"/>
    </xf>
    <xf numFmtId="0" fontId="40" fillId="0" borderId="58" xfId="1" applyFont="1" applyFill="1" applyBorder="1" applyAlignment="1">
      <alignment horizontal="center" vertical="center" wrapText="1"/>
    </xf>
    <xf numFmtId="0" fontId="2" fillId="0" borderId="56" xfId="1" applyFont="1" applyBorder="1" applyAlignment="1">
      <alignment horizontal="center" vertical="center"/>
    </xf>
    <xf numFmtId="0" fontId="40" fillId="0" borderId="56" xfId="1" applyFont="1" applyBorder="1" applyAlignment="1">
      <alignment horizontal="center" vertical="center"/>
    </xf>
    <xf numFmtId="0" fontId="2" fillId="0" borderId="57" xfId="1" applyFont="1" applyBorder="1" applyAlignment="1">
      <alignment horizontal="center" vertical="center"/>
    </xf>
    <xf numFmtId="0" fontId="3" fillId="0" borderId="56" xfId="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58"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4" fontId="40" fillId="0" borderId="58" xfId="1" applyNumberFormat="1" applyFont="1" applyFill="1" applyBorder="1" applyAlignment="1">
      <alignment horizontal="center" vertical="center" wrapText="1"/>
    </xf>
    <xf numFmtId="4" fontId="40" fillId="0" borderId="6" xfId="1" applyNumberFormat="1" applyFont="1" applyFill="1" applyBorder="1" applyAlignment="1">
      <alignment horizontal="center" vertical="center" wrapText="1"/>
    </xf>
    <xf numFmtId="4" fontId="40" fillId="0" borderId="2" xfId="1" applyNumberFormat="1" applyFont="1" applyFill="1" applyBorder="1" applyAlignment="1">
      <alignment horizontal="center" vertical="center" wrapText="1"/>
    </xf>
    <xf numFmtId="0" fontId="40" fillId="0" borderId="58"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56" xfId="1" applyFont="1" applyBorder="1" applyAlignment="1">
      <alignment horizontal="center" vertical="center" wrapText="1"/>
    </xf>
    <xf numFmtId="0" fontId="40" fillId="25" borderId="56" xfId="1" applyFont="1" applyFill="1" applyBorder="1" applyAlignment="1">
      <alignment horizontal="center" vertical="center" wrapText="1"/>
    </xf>
    <xf numFmtId="0" fontId="40" fillId="0" borderId="57" xfId="1" applyFont="1" applyBorder="1" applyAlignment="1">
      <alignment horizontal="center" vertical="center" wrapText="1"/>
    </xf>
    <xf numFmtId="0" fontId="40" fillId="0" borderId="61" xfId="1" applyFont="1" applyBorder="1" applyAlignment="1">
      <alignment horizontal="center" vertical="center" wrapText="1"/>
    </xf>
    <xf numFmtId="0" fontId="40" fillId="0" borderId="62" xfId="1" applyFont="1" applyBorder="1" applyAlignment="1">
      <alignment horizontal="center" vertical="center" wrapText="1"/>
    </xf>
    <xf numFmtId="173" fontId="4" fillId="25" borderId="58" xfId="67" applyNumberFormat="1" applyFont="1" applyFill="1" applyBorder="1" applyAlignment="1">
      <alignment horizontal="center" vertical="center"/>
    </xf>
    <xf numFmtId="173" fontId="4" fillId="25" borderId="6" xfId="67" applyNumberFormat="1" applyFont="1" applyFill="1" applyBorder="1" applyAlignment="1">
      <alignment horizontal="center" vertical="center"/>
    </xf>
    <xf numFmtId="173" fontId="4" fillId="25" borderId="2" xfId="67" applyNumberFormat="1" applyFont="1" applyFill="1" applyBorder="1" applyAlignment="1">
      <alignment horizontal="center" vertical="center"/>
    </xf>
    <xf numFmtId="0" fontId="4" fillId="0" borderId="58"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7" fillId="0" borderId="58"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40" fillId="25" borderId="58"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173" fontId="4" fillId="25" borderId="59" xfId="67" applyNumberFormat="1" applyFont="1" applyFill="1" applyBorder="1" applyAlignment="1">
      <alignment horizontal="center" vertical="center"/>
    </xf>
    <xf numFmtId="173" fontId="4" fillId="25" borderId="54" xfId="67" applyNumberFormat="1" applyFont="1" applyFill="1" applyBorder="1" applyAlignment="1">
      <alignment horizontal="center" vertical="center"/>
    </xf>
    <xf numFmtId="173" fontId="4" fillId="25" borderId="21" xfId="67" applyNumberFormat="1" applyFont="1" applyFill="1" applyBorder="1" applyAlignment="1">
      <alignment horizontal="center" vertical="center"/>
    </xf>
    <xf numFmtId="0" fontId="4" fillId="0" borderId="56" xfId="1" applyFont="1" applyBorder="1" applyAlignment="1">
      <alignment horizontal="center" vertical="center" wrapText="1"/>
    </xf>
    <xf numFmtId="0" fontId="7" fillId="0" borderId="56"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56" xfId="1" applyFont="1" applyFill="1" applyBorder="1" applyAlignment="1">
      <alignment horizontal="center" vertical="center" wrapText="1"/>
    </xf>
    <xf numFmtId="4" fontId="40" fillId="0" borderId="56" xfId="1"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74" applyFont="1" applyBorder="1" applyAlignment="1">
      <alignment horizontal="left" vertical="center"/>
    </xf>
    <xf numFmtId="0" fontId="42" fillId="0" borderId="41" xfId="74" applyFont="1" applyBorder="1" applyAlignment="1">
      <alignment horizontal="left" vertical="center"/>
    </xf>
    <xf numFmtId="172" fontId="42" fillId="0" borderId="37" xfId="74" applyNumberFormat="1" applyFont="1" applyBorder="1" applyAlignment="1">
      <alignment horizontal="center" vertical="center"/>
    </xf>
    <xf numFmtId="172" fontId="42" fillId="0" borderId="3"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2" fontId="42" fillId="0" borderId="53" xfId="74" applyNumberFormat="1" applyFont="1" applyBorder="1" applyAlignment="1">
      <alignment horizontal="center" vertical="center"/>
    </xf>
    <xf numFmtId="172" fontId="42" fillId="0" borderId="46" xfId="74" applyNumberFormat="1" applyFont="1" applyBorder="1" applyAlignment="1">
      <alignment horizontal="center" vertical="center"/>
    </xf>
    <xf numFmtId="0" fontId="41" fillId="0" borderId="0" xfId="74" applyFont="1" applyAlignment="1">
      <alignment horizontal="left" vertical="center" wrapText="1"/>
    </xf>
    <xf numFmtId="170" fontId="42" fillId="0" borderId="37" xfId="74" applyNumberFormat="1" applyFont="1" applyBorder="1" applyAlignment="1">
      <alignment horizontal="center" vertical="center"/>
    </xf>
    <xf numFmtId="170" fontId="42" fillId="0" borderId="3" xfId="74" applyNumberFormat="1" applyFont="1" applyBorder="1" applyAlignment="1">
      <alignment horizontal="center" vertical="center"/>
    </xf>
    <xf numFmtId="169" fontId="42" fillId="0" borderId="37" xfId="74" applyNumberFormat="1" applyFont="1" applyBorder="1" applyAlignment="1">
      <alignment horizontal="center" vertical="center"/>
    </xf>
    <xf numFmtId="169" fontId="42" fillId="0" borderId="3" xfId="74" applyNumberFormat="1" applyFont="1" applyBorder="1" applyAlignment="1">
      <alignment horizontal="center" vertical="center"/>
    </xf>
    <xf numFmtId="0" fontId="41" fillId="0" borderId="26" xfId="74" applyFont="1" applyBorder="1" applyAlignment="1">
      <alignment horizontal="left" vertical="center"/>
    </xf>
    <xf numFmtId="0" fontId="41" fillId="0" borderId="41" xfId="74" applyFont="1" applyBorder="1" applyAlignment="1">
      <alignment horizontal="left" vertical="center"/>
    </xf>
    <xf numFmtId="171" fontId="41" fillId="0" borderId="37" xfId="74" applyNumberFormat="1" applyFont="1" applyBorder="1" applyAlignment="1">
      <alignment horizontal="center" vertical="center"/>
    </xf>
    <xf numFmtId="171" fontId="41" fillId="0" borderId="3" xfId="74" applyNumberFormat="1" applyFont="1" applyBorder="1" applyAlignment="1">
      <alignment horizontal="center" vertical="center"/>
    </xf>
    <xf numFmtId="170" fontId="41" fillId="0" borderId="37" xfId="74" applyNumberFormat="1" applyFont="1" applyBorder="1" applyAlignment="1">
      <alignment horizontal="center" vertical="center"/>
    </xf>
    <xf numFmtId="170" fontId="41" fillId="0" borderId="3" xfId="74" applyNumberFormat="1" applyFont="1" applyBorder="1" applyAlignment="1">
      <alignment horizontal="center" vertical="center"/>
    </xf>
    <xf numFmtId="168" fontId="63" fillId="0" borderId="50"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51" xfId="74" applyNumberFormat="1" applyFont="1" applyBorder="1" applyAlignment="1">
      <alignment horizontal="center" vertical="center" wrapText="1"/>
    </xf>
    <xf numFmtId="1" fontId="43" fillId="0" borderId="45" xfId="74" applyNumberFormat="1" applyFont="1" applyBorder="1" applyAlignment="1">
      <alignment horizontal="center" vertical="center" wrapText="1"/>
    </xf>
    <xf numFmtId="0" fontId="11" fillId="0" borderId="37"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0" fontId="42" fillId="0" borderId="53" xfId="74" applyNumberFormat="1" applyFont="1" applyBorder="1" applyAlignment="1">
      <alignment horizontal="center" vertical="center"/>
    </xf>
    <xf numFmtId="170" fontId="42" fillId="0" borderId="46" xfId="74" applyNumberFormat="1" applyFont="1" applyBorder="1" applyAlignment="1">
      <alignment horizontal="center" vertical="center"/>
    </xf>
    <xf numFmtId="0" fontId="72" fillId="0" borderId="26" xfId="50" applyFont="1" applyBorder="1" applyAlignment="1">
      <alignment vertical="center"/>
    </xf>
    <xf numFmtId="0" fontId="72" fillId="0" borderId="41" xfId="50" applyFont="1" applyBorder="1" applyAlignment="1">
      <alignment vertical="center"/>
    </xf>
    <xf numFmtId="0" fontId="72" fillId="0" borderId="41" xfId="50" applyFont="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vertical="center"/>
    </xf>
    <xf numFmtId="0" fontId="11" fillId="0" borderId="49" xfId="74" applyFont="1" applyBorder="1" applyAlignment="1">
      <alignment horizontal="left" vertical="center"/>
    </xf>
    <xf numFmtId="0" fontId="11" fillId="0" borderId="50" xfId="74" applyFont="1" applyBorder="1" applyAlignment="1">
      <alignment horizontal="left" vertical="center"/>
    </xf>
    <xf numFmtId="0" fontId="11" fillId="0" borderId="41" xfId="74"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2" fillId="0" borderId="5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11" fillId="0" borderId="47"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42" xfId="74" applyFont="1" applyBorder="1" applyAlignment="1">
      <alignment horizontal="left" vertical="center"/>
    </xf>
    <xf numFmtId="0" fontId="11" fillId="0" borderId="48" xfId="74" applyFont="1" applyBorder="1" applyAlignment="1">
      <alignment horizontal="left" vertical="center"/>
    </xf>
    <xf numFmtId="3" fontId="11" fillId="0" borderId="41"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41" xfId="74" applyFont="1" applyBorder="1" applyAlignment="1">
      <alignment horizontal="left" vertical="center"/>
    </xf>
    <xf numFmtId="0" fontId="11" fillId="0" borderId="33" xfId="74" applyFont="1" applyBorder="1" applyAlignment="1">
      <alignment horizontal="left" vertical="center"/>
    </xf>
    <xf numFmtId="10" fontId="41" fillId="0" borderId="3" xfId="74" applyNumberFormat="1" applyFont="1" applyBorder="1" applyAlignment="1">
      <alignment horizontal="center" vertical="center"/>
    </xf>
    <xf numFmtId="10" fontId="41" fillId="0" borderId="41"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4" xfId="74" applyFont="1" applyBorder="1" applyAlignment="1">
      <alignment horizontal="left" vertical="center"/>
    </xf>
    <xf numFmtId="4" fontId="41" fillId="0" borderId="46" xfId="74" applyNumberFormat="1" applyFont="1" applyBorder="1" applyAlignment="1">
      <alignment horizontal="center" vertical="center"/>
    </xf>
    <xf numFmtId="4" fontId="41" fillId="0" borderId="23"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33" xfId="74" applyNumberFormat="1" applyFont="1" applyBorder="1" applyAlignment="1">
      <alignment horizontal="center" vertical="center"/>
    </xf>
    <xf numFmtId="0" fontId="11" fillId="0" borderId="43" xfId="74" applyFont="1" applyBorder="1" applyAlignment="1">
      <alignment horizontal="left" vertical="center"/>
    </xf>
    <xf numFmtId="0" fontId="11" fillId="0" borderId="10" xfId="74" applyFont="1" applyBorder="1" applyAlignment="1">
      <alignment horizontal="left" vertical="center"/>
    </xf>
    <xf numFmtId="0" fontId="11" fillId="0" borderId="44"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2" xfId="74" applyFont="1" applyBorder="1" applyAlignment="1">
      <alignment horizontal="left" vertical="center"/>
    </xf>
    <xf numFmtId="1" fontId="43" fillId="0" borderId="27" xfId="74" applyNumberFormat="1" applyFont="1" applyBorder="1" applyAlignment="1">
      <alignment horizontal="center" vertical="center" wrapText="1"/>
    </xf>
    <xf numFmtId="9" fontId="41" fillId="0" borderId="26" xfId="74" applyNumberFormat="1" applyFont="1" applyBorder="1" applyAlignment="1">
      <alignment horizontal="center" vertical="center"/>
    </xf>
    <xf numFmtId="9" fontId="41" fillId="0" borderId="33"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3"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33"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30" xfId="74" applyNumberFormat="1" applyFont="1" applyBorder="1" applyAlignment="1">
      <alignment horizontal="center" vertical="center"/>
    </xf>
    <xf numFmtId="0" fontId="41" fillId="0" borderId="37" xfId="74" applyFont="1" applyBorder="1" applyAlignment="1">
      <alignment horizontal="center" vertical="center"/>
    </xf>
    <xf numFmtId="0" fontId="41" fillId="0" borderId="3" xfId="74" applyFont="1" applyBorder="1" applyAlignment="1">
      <alignment horizontal="center" vertical="center"/>
    </xf>
    <xf numFmtId="0" fontId="43" fillId="0" borderId="0" xfId="74" applyNumberFormat="1" applyFont="1" applyAlignment="1">
      <alignment horizontal="center" vertical="center"/>
    </xf>
    <xf numFmtId="0"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30" xfId="74"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2" xfId="74" applyFont="1" applyBorder="1" applyAlignment="1">
      <alignment horizontal="left" vertical="center"/>
    </xf>
    <xf numFmtId="168" fontId="29" fillId="0" borderId="42" xfId="74" applyNumberFormat="1" applyFont="1" applyBorder="1" applyAlignment="1">
      <alignment horizontal="center" vertical="center"/>
    </xf>
    <xf numFmtId="168" fontId="29" fillId="0" borderId="29" xfId="74" applyNumberFormat="1" applyFont="1" applyBorder="1" applyAlignment="1">
      <alignment horizontal="center" vertical="center"/>
    </xf>
    <xf numFmtId="0" fontId="43" fillId="0" borderId="0" xfId="0"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37"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39" xfId="52" applyFont="1" applyBorder="1" applyAlignment="1">
      <alignment horizontal="center" vertical="center" wrapText="1"/>
    </xf>
    <xf numFmtId="0" fontId="43" fillId="25" borderId="39"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9" xfId="41" applyFont="1" applyBorder="1" applyAlignment="1">
      <alignment horizontal="center" vertical="center" wrapText="1"/>
    </xf>
    <xf numFmtId="0" fontId="43" fillId="0" borderId="39"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-114179064.49803062</c:v>
                </c:pt>
                <c:pt idx="1">
                  <c:v>-91444678.286754087</c:v>
                </c:pt>
                <c:pt idx="2">
                  <c:v>-70873264.262085661</c:v>
                </c:pt>
                <c:pt idx="3">
                  <c:v>-52260693.406638503</c:v>
                </c:pt>
                <c:pt idx="4">
                  <c:v>-35421872.044439957</c:v>
                </c:pt>
                <c:pt idx="5">
                  <c:v>-20189007.411418349</c:v>
                </c:pt>
                <c:pt idx="6">
                  <c:v>-6410015.6266868245</c:v>
                </c:pt>
                <c:pt idx="7">
                  <c:v>6052927.2122267019</c:v>
                </c:pt>
                <c:pt idx="8">
                  <c:v>17324703.209041588</c:v>
                </c:pt>
                <c:pt idx="9">
                  <c:v>27518451.643333301</c:v>
                </c:pt>
                <c:pt idx="10">
                  <c:v>40020408.262562156</c:v>
                </c:pt>
              </c:numCache>
            </c:numRef>
          </c:val>
          <c:smooth val="0"/>
          <c:extLst>
            <c:ext xmlns:c16="http://schemas.microsoft.com/office/drawing/2014/chart" uri="{C3380CC4-5D6E-409C-BE32-E72D297353CC}">
              <c16:uniqueId val="{00000000-50C1-40B9-970B-D0F3D85EA580}"/>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-107286072.42851703</c:v>
                </c:pt>
                <c:pt idx="1">
                  <c:v>-77698982.037885502</c:v>
                </c:pt>
                <c:pt idx="2">
                  <c:v>-47157318.917679049</c:v>
                </c:pt>
                <c:pt idx="3">
                  <c:v>-15633094.242262635</c:v>
                </c:pt>
                <c:pt idx="4">
                  <c:v>16902538.128425989</c:v>
                </c:pt>
                <c:pt idx="5">
                  <c:v>50479288.181726709</c:v>
                </c:pt>
                <c:pt idx="6">
                  <c:v>85127755.538859159</c:v>
                </c:pt>
                <c:pt idx="7">
                  <c:v>120879456.0156811</c:v>
                </c:pt>
                <c:pt idx="8">
                  <c:v>157766848.95719057</c:v>
                </c:pt>
                <c:pt idx="9">
                  <c:v>195823365.81602716</c:v>
                </c:pt>
                <c:pt idx="10">
                  <c:v>249068830.94436651</c:v>
                </c:pt>
              </c:numCache>
            </c:numRef>
          </c:val>
          <c:smooth val="0"/>
          <c:extLst>
            <c:ext xmlns:c16="http://schemas.microsoft.com/office/drawing/2014/chart" uri="{C3380CC4-5D6E-409C-BE32-E72D297353CC}">
              <c16:uniqueId val="{00000001-50C1-40B9-970B-D0F3D85EA58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55;&#1077;&#1088;&#1077;&#1082;&#1072;&#1090;&#1082;&#1080;%204%20&#1055;&#1057;\&#1050;&#1048;%201%20&#1086;&#1073;&#1088;&#1072;&#1097;&#1077;&#1085;&#1080;&#1077;%20(&#1044;&#1086;&#1088;&#1086;&#1078;&#1085;&#1072;&#1103;,%20&#1050;&#1053;&#1057;-4)\&#1064;&#1072;&#1073;&#1083;&#1086;&#1085;%20&#1076;&#1083;&#1103;%20&#1056;&#1069;&#1060;%204.0%20(&#1044;&#1086;&#1088;&#1086;&#1078;&#1085;&#1072;&#1103;,%20&#1050;&#1053;&#1057;-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PS.0086/O_TP1100.PS.0086%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Normal="100"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304" t="s">
        <v>567</v>
      </c>
      <c r="B5" s="304"/>
      <c r="C5" s="304"/>
      <c r="D5" s="79"/>
      <c r="E5" s="79"/>
      <c r="F5" s="79"/>
      <c r="G5" s="79"/>
      <c r="H5" s="79"/>
      <c r="I5" s="79"/>
      <c r="J5" s="79"/>
    </row>
    <row r="6" spans="1:22" s="8" customFormat="1" ht="18.75" x14ac:dyDescent="0.3">
      <c r="A6" s="13"/>
      <c r="H6" s="12"/>
    </row>
    <row r="7" spans="1:22" s="8" customFormat="1" ht="18.75" x14ac:dyDescent="0.2">
      <c r="A7" s="308" t="s">
        <v>9</v>
      </c>
      <c r="B7" s="308"/>
      <c r="C7" s="308"/>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09" t="s">
        <v>403</v>
      </c>
      <c r="B9" s="309"/>
      <c r="C9" s="309"/>
      <c r="D9" s="7"/>
      <c r="E9" s="7"/>
      <c r="F9" s="7"/>
      <c r="G9" s="7"/>
      <c r="H9" s="7"/>
      <c r="I9" s="10"/>
      <c r="J9" s="10"/>
      <c r="K9" s="10"/>
      <c r="L9" s="10"/>
      <c r="M9" s="10"/>
      <c r="N9" s="10"/>
      <c r="O9" s="10"/>
      <c r="P9" s="10"/>
      <c r="Q9" s="10"/>
      <c r="R9" s="10"/>
      <c r="S9" s="10"/>
      <c r="T9" s="10"/>
      <c r="U9" s="10"/>
      <c r="V9" s="10"/>
    </row>
    <row r="10" spans="1:22" s="8" customFormat="1" ht="18.75" x14ac:dyDescent="0.2">
      <c r="A10" s="305" t="s">
        <v>8</v>
      </c>
      <c r="B10" s="305"/>
      <c r="C10" s="305"/>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10" t="s">
        <v>518</v>
      </c>
      <c r="B12" s="310"/>
      <c r="C12" s="310"/>
      <c r="D12" s="7"/>
      <c r="E12" s="7"/>
      <c r="F12" s="7"/>
      <c r="G12" s="7"/>
      <c r="H12" s="7"/>
      <c r="I12" s="10"/>
      <c r="J12" s="10"/>
      <c r="K12" s="10"/>
      <c r="L12" s="10"/>
      <c r="M12" s="10"/>
      <c r="N12" s="10"/>
      <c r="O12" s="10"/>
      <c r="P12" s="10"/>
      <c r="Q12" s="10"/>
      <c r="R12" s="10"/>
      <c r="S12" s="10"/>
      <c r="T12" s="10"/>
      <c r="U12" s="10"/>
      <c r="V12" s="10"/>
    </row>
    <row r="13" spans="1:22" s="8" customFormat="1" ht="18.75" x14ac:dyDescent="0.2">
      <c r="A13" s="305" t="s">
        <v>7</v>
      </c>
      <c r="B13" s="305"/>
      <c r="C13" s="30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311" t="s">
        <v>510</v>
      </c>
      <c r="B15" s="311"/>
      <c r="C15" s="311"/>
      <c r="D15" s="7"/>
      <c r="E15" s="7"/>
      <c r="F15" s="7"/>
      <c r="G15" s="7"/>
      <c r="H15" s="7"/>
      <c r="I15" s="7"/>
      <c r="J15" s="7"/>
      <c r="K15" s="7"/>
      <c r="L15" s="7"/>
      <c r="M15" s="7"/>
      <c r="N15" s="7"/>
      <c r="O15" s="7"/>
      <c r="P15" s="7"/>
      <c r="Q15" s="7"/>
      <c r="R15" s="7"/>
      <c r="S15" s="7"/>
      <c r="T15" s="7"/>
      <c r="U15" s="7"/>
      <c r="V15" s="7"/>
    </row>
    <row r="16" spans="1:22" s="2" customFormat="1" ht="15" customHeight="1" x14ac:dyDescent="0.2">
      <c r="A16" s="305" t="s">
        <v>6</v>
      </c>
      <c r="B16" s="305"/>
      <c r="C16" s="30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6" t="s">
        <v>358</v>
      </c>
      <c r="B18" s="307"/>
      <c r="C18" s="30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233</v>
      </c>
      <c r="C22" s="88" t="s">
        <v>562</v>
      </c>
      <c r="D22" s="5"/>
      <c r="E22" s="5"/>
      <c r="F22" s="5"/>
      <c r="G22" s="5"/>
      <c r="H22" s="5"/>
      <c r="I22" s="3"/>
      <c r="J22" s="3"/>
      <c r="K22" s="3"/>
      <c r="L22" s="3"/>
      <c r="M22" s="3"/>
      <c r="N22" s="3"/>
      <c r="O22" s="3"/>
      <c r="P22" s="3"/>
      <c r="Q22" s="3"/>
      <c r="R22" s="3"/>
      <c r="S22" s="3"/>
    </row>
    <row r="23" spans="1:22" s="2" customFormat="1" ht="58.5" customHeight="1" x14ac:dyDescent="0.2">
      <c r="A23" s="18" t="s">
        <v>63</v>
      </c>
      <c r="B23" s="20" t="s">
        <v>499</v>
      </c>
      <c r="C23" s="88" t="s">
        <v>410</v>
      </c>
      <c r="D23" s="5"/>
      <c r="E23" s="5"/>
      <c r="F23" s="5"/>
      <c r="G23" s="5"/>
      <c r="H23" s="5"/>
      <c r="I23" s="3"/>
      <c r="J23" s="3"/>
      <c r="K23" s="3"/>
      <c r="L23" s="3"/>
      <c r="M23" s="3"/>
      <c r="N23" s="3"/>
      <c r="O23" s="3"/>
      <c r="P23" s="3"/>
      <c r="Q23" s="3"/>
      <c r="R23" s="3"/>
      <c r="S23" s="3"/>
    </row>
    <row r="24" spans="1:22" s="2" customFormat="1" ht="22.5" customHeight="1" x14ac:dyDescent="0.2">
      <c r="A24" s="301"/>
      <c r="B24" s="302"/>
      <c r="C24" s="303"/>
      <c r="D24" s="5"/>
      <c r="E24" s="5"/>
      <c r="F24" s="5"/>
      <c r="G24" s="5"/>
      <c r="H24" s="5"/>
      <c r="I24" s="3"/>
      <c r="J24" s="3"/>
      <c r="K24" s="3"/>
      <c r="L24" s="3"/>
      <c r="M24" s="3"/>
      <c r="N24" s="3"/>
      <c r="O24" s="3"/>
      <c r="P24" s="3"/>
      <c r="Q24" s="3"/>
      <c r="R24" s="3"/>
      <c r="S24" s="3"/>
    </row>
    <row r="25" spans="1:22" s="23" customFormat="1" ht="58.5" customHeight="1" x14ac:dyDescent="0.2">
      <c r="A25" s="18" t="s">
        <v>62</v>
      </c>
      <c r="B25" s="29" t="s">
        <v>308</v>
      </c>
      <c r="C25" s="108" t="s">
        <v>382</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74</v>
      </c>
      <c r="C26" s="108" t="s">
        <v>384</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84" t="s">
        <v>520</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309</v>
      </c>
      <c r="C28" s="108" t="s">
        <v>374</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310</v>
      </c>
      <c r="C29" s="136" t="s">
        <v>374</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311</v>
      </c>
      <c r="C30" s="136" t="s">
        <v>374</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312</v>
      </c>
      <c r="C31" s="136" t="s">
        <v>374</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313</v>
      </c>
      <c r="C32" s="136" t="s">
        <v>374</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314</v>
      </c>
      <c r="C33" s="108" t="s">
        <v>561</v>
      </c>
      <c r="D33" s="25"/>
      <c r="E33" s="25"/>
      <c r="F33" s="25"/>
      <c r="G33" s="25"/>
      <c r="H33" s="24"/>
      <c r="I33" s="24"/>
      <c r="J33" s="24"/>
      <c r="K33" s="24"/>
      <c r="L33" s="24"/>
      <c r="M33" s="24"/>
      <c r="N33" s="24"/>
      <c r="O33" s="24"/>
      <c r="P33" s="24"/>
      <c r="Q33" s="24"/>
      <c r="R33" s="24"/>
    </row>
    <row r="34" spans="1:18" ht="111" customHeight="1" x14ac:dyDescent="0.25">
      <c r="A34" s="18" t="s">
        <v>328</v>
      </c>
      <c r="B34" s="29" t="s">
        <v>315</v>
      </c>
      <c r="C34" s="108" t="s">
        <v>374</v>
      </c>
    </row>
    <row r="35" spans="1:18" ht="58.5" customHeight="1" x14ac:dyDescent="0.25">
      <c r="A35" s="18" t="s">
        <v>318</v>
      </c>
      <c r="B35" s="29" t="s">
        <v>71</v>
      </c>
      <c r="C35" s="108" t="s">
        <v>374</v>
      </c>
    </row>
    <row r="36" spans="1:18" ht="51.75" customHeight="1" x14ac:dyDescent="0.25">
      <c r="A36" s="18" t="s">
        <v>329</v>
      </c>
      <c r="B36" s="29" t="s">
        <v>316</v>
      </c>
      <c r="C36" s="108" t="s">
        <v>243</v>
      </c>
    </row>
    <row r="37" spans="1:18" ht="43.5" customHeight="1" x14ac:dyDescent="0.25">
      <c r="A37" s="18" t="s">
        <v>319</v>
      </c>
      <c r="B37" s="29" t="s">
        <v>317</v>
      </c>
      <c r="C37" s="108" t="s">
        <v>602</v>
      </c>
    </row>
    <row r="38" spans="1:18" ht="43.5" customHeight="1" x14ac:dyDescent="0.25">
      <c r="A38" s="18" t="s">
        <v>330</v>
      </c>
      <c r="B38" s="29" t="s">
        <v>173</v>
      </c>
      <c r="C38" s="108" t="s">
        <v>374</v>
      </c>
    </row>
    <row r="39" spans="1:18" ht="23.25" customHeight="1" x14ac:dyDescent="0.25">
      <c r="A39" s="301"/>
      <c r="B39" s="302"/>
      <c r="C39" s="303"/>
    </row>
    <row r="40" spans="1:18" ht="63" x14ac:dyDescent="0.25">
      <c r="A40" s="18" t="s">
        <v>320</v>
      </c>
      <c r="B40" s="29" t="s">
        <v>371</v>
      </c>
      <c r="C40" s="83" t="str">
        <f>IF(C48=0,"нд",CONCATENATE((ROUND(C48,2))," ","млн. руб."))</f>
        <v>95,82 млн. руб.</v>
      </c>
    </row>
    <row r="41" spans="1:18" ht="105.75" customHeight="1" x14ac:dyDescent="0.25">
      <c r="A41" s="18" t="s">
        <v>331</v>
      </c>
      <c r="B41" s="29" t="s">
        <v>353</v>
      </c>
      <c r="C41" s="83" t="s">
        <v>381</v>
      </c>
    </row>
    <row r="42" spans="1:18" ht="83.25" customHeight="1" x14ac:dyDescent="0.25">
      <c r="A42" s="18" t="s">
        <v>321</v>
      </c>
      <c r="B42" s="29" t="s">
        <v>368</v>
      </c>
      <c r="C42" s="83" t="s">
        <v>381</v>
      </c>
    </row>
    <row r="43" spans="1:18" ht="186" customHeight="1" x14ac:dyDescent="0.25">
      <c r="A43" s="18" t="s">
        <v>334</v>
      </c>
      <c r="B43" s="29" t="s">
        <v>335</v>
      </c>
      <c r="C43" s="83" t="s">
        <v>383</v>
      </c>
    </row>
    <row r="44" spans="1:18" ht="111" customHeight="1" x14ac:dyDescent="0.25">
      <c r="A44" s="18" t="s">
        <v>322</v>
      </c>
      <c r="B44" s="29" t="s">
        <v>359</v>
      </c>
      <c r="C44" s="84" t="s">
        <v>383</v>
      </c>
    </row>
    <row r="45" spans="1:18" ht="120" customHeight="1" x14ac:dyDescent="0.25">
      <c r="A45" s="18" t="s">
        <v>354</v>
      </c>
      <c r="B45" s="29" t="s">
        <v>360</v>
      </c>
      <c r="C45" s="85" t="s">
        <v>381</v>
      </c>
    </row>
    <row r="46" spans="1:18" ht="101.25" customHeight="1" x14ac:dyDescent="0.25">
      <c r="A46" s="18" t="s">
        <v>323</v>
      </c>
      <c r="B46" s="29" t="s">
        <v>361</v>
      </c>
      <c r="C46" s="85" t="s">
        <v>381</v>
      </c>
    </row>
    <row r="47" spans="1:18" ht="18.75" customHeight="1" x14ac:dyDescent="0.25">
      <c r="A47" s="301"/>
      <c r="B47" s="302"/>
      <c r="C47" s="303"/>
    </row>
    <row r="48" spans="1:18" ht="75.75" customHeight="1" x14ac:dyDescent="0.25">
      <c r="A48" s="18" t="s">
        <v>355</v>
      </c>
      <c r="B48" s="29" t="s">
        <v>369</v>
      </c>
      <c r="C48" s="135">
        <v>95.819790634312</v>
      </c>
    </row>
    <row r="49" spans="1:3" ht="71.25" customHeight="1" x14ac:dyDescent="0.25">
      <c r="A49" s="18" t="s">
        <v>324</v>
      </c>
      <c r="B49" s="29" t="s">
        <v>370</v>
      </c>
      <c r="C49" s="135">
        <v>79.852035495536896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41"/>
  <sheetViews>
    <sheetView topLeftCell="A18" zoomScale="70" zoomScaleNormal="70" workbookViewId="0">
      <selection activeCell="B22" sqref="B22:B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ol min="22" max="22" width="11.28515625" style="1" bestFit="1" customWidth="1"/>
    <col min="23"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304" t="str">
        <f>'1. паспорт местоположение'!$A$5</f>
        <v>Год раскрытия информации: 2026 год</v>
      </c>
      <c r="B4" s="304"/>
      <c r="C4" s="304"/>
      <c r="D4" s="304"/>
      <c r="E4" s="304"/>
      <c r="F4" s="304"/>
      <c r="G4" s="304"/>
      <c r="H4" s="304"/>
      <c r="I4" s="304"/>
      <c r="J4" s="304"/>
      <c r="K4" s="304"/>
      <c r="L4" s="304"/>
      <c r="M4" s="304"/>
      <c r="N4" s="304"/>
      <c r="O4" s="304"/>
      <c r="P4" s="304"/>
      <c r="Q4" s="304"/>
      <c r="R4" s="304"/>
      <c r="S4" s="304"/>
    </row>
    <row r="5" spans="1:28" s="8" customFormat="1" ht="15.75" x14ac:dyDescent="0.2">
      <c r="A5" s="13"/>
    </row>
    <row r="6" spans="1:28" s="8" customFormat="1" ht="18.75" x14ac:dyDescent="0.2">
      <c r="A6" s="308" t="s">
        <v>9</v>
      </c>
      <c r="B6" s="308"/>
      <c r="C6" s="308"/>
      <c r="D6" s="308"/>
      <c r="E6" s="308"/>
      <c r="F6" s="308"/>
      <c r="G6" s="308"/>
      <c r="H6" s="308"/>
      <c r="I6" s="308"/>
      <c r="J6" s="308"/>
      <c r="K6" s="308"/>
      <c r="L6" s="308"/>
      <c r="M6" s="308"/>
      <c r="N6" s="308"/>
      <c r="O6" s="308"/>
      <c r="P6" s="308"/>
      <c r="Q6" s="308"/>
      <c r="R6" s="308"/>
      <c r="S6" s="308"/>
      <c r="T6" s="10"/>
      <c r="U6" s="10"/>
      <c r="V6" s="10"/>
      <c r="W6" s="10"/>
      <c r="X6" s="10"/>
      <c r="Y6" s="10"/>
      <c r="Z6" s="10"/>
      <c r="AA6" s="10"/>
      <c r="AB6" s="10"/>
    </row>
    <row r="7" spans="1:28" s="8" customFormat="1" ht="18.75" x14ac:dyDescent="0.2">
      <c r="A7" s="308"/>
      <c r="B7" s="308"/>
      <c r="C7" s="308"/>
      <c r="D7" s="308"/>
      <c r="E7" s="308"/>
      <c r="F7" s="308"/>
      <c r="G7" s="308"/>
      <c r="H7" s="308"/>
      <c r="I7" s="308"/>
      <c r="J7" s="308"/>
      <c r="K7" s="308"/>
      <c r="L7" s="308"/>
      <c r="M7" s="308"/>
      <c r="N7" s="308"/>
      <c r="O7" s="308"/>
      <c r="P7" s="308"/>
      <c r="Q7" s="308"/>
      <c r="R7" s="308"/>
      <c r="S7" s="308"/>
      <c r="T7" s="10"/>
      <c r="U7" s="10"/>
      <c r="V7" s="10"/>
      <c r="W7" s="10"/>
      <c r="X7" s="10"/>
      <c r="Y7" s="10"/>
      <c r="Z7" s="10"/>
      <c r="AA7" s="10"/>
      <c r="AB7" s="10"/>
    </row>
    <row r="8" spans="1:28" s="8" customFormat="1" ht="18.75" x14ac:dyDescent="0.2">
      <c r="A8" s="309" t="str">
        <f>'1. паспорт местоположение'!$A$9</f>
        <v xml:space="preserve"> АО "Россети Тюмень" </v>
      </c>
      <c r="B8" s="309"/>
      <c r="C8" s="309"/>
      <c r="D8" s="309"/>
      <c r="E8" s="309"/>
      <c r="F8" s="309"/>
      <c r="G8" s="309"/>
      <c r="H8" s="309"/>
      <c r="I8" s="309"/>
      <c r="J8" s="309"/>
      <c r="K8" s="309"/>
      <c r="L8" s="309"/>
      <c r="M8" s="309"/>
      <c r="N8" s="309"/>
      <c r="O8" s="309"/>
      <c r="P8" s="309"/>
      <c r="Q8" s="309"/>
      <c r="R8" s="309"/>
      <c r="S8" s="309"/>
      <c r="T8" s="10"/>
      <c r="U8" s="10"/>
      <c r="V8" s="10"/>
      <c r="W8" s="10"/>
      <c r="X8" s="10"/>
      <c r="Y8" s="10"/>
      <c r="Z8" s="10"/>
      <c r="AA8" s="10"/>
      <c r="AB8" s="10"/>
    </row>
    <row r="9" spans="1:28" s="8" customFormat="1" ht="18.75" x14ac:dyDescent="0.2">
      <c r="A9" s="305" t="s">
        <v>8</v>
      </c>
      <c r="B9" s="305"/>
      <c r="C9" s="305"/>
      <c r="D9" s="305"/>
      <c r="E9" s="305"/>
      <c r="F9" s="305"/>
      <c r="G9" s="305"/>
      <c r="H9" s="305"/>
      <c r="I9" s="305"/>
      <c r="J9" s="305"/>
      <c r="K9" s="305"/>
      <c r="L9" s="305"/>
      <c r="M9" s="305"/>
      <c r="N9" s="305"/>
      <c r="O9" s="305"/>
      <c r="P9" s="305"/>
      <c r="Q9" s="305"/>
      <c r="R9" s="305"/>
      <c r="S9" s="305"/>
      <c r="T9" s="10"/>
      <c r="U9" s="10"/>
      <c r="V9" s="10"/>
      <c r="W9" s="10"/>
      <c r="X9" s="10"/>
      <c r="Y9" s="10"/>
      <c r="Z9" s="10"/>
      <c r="AA9" s="10"/>
      <c r="AB9" s="10"/>
    </row>
    <row r="10" spans="1:28" s="8" customFormat="1" ht="18.75" x14ac:dyDescent="0.2">
      <c r="A10" s="308"/>
      <c r="B10" s="308"/>
      <c r="C10" s="308"/>
      <c r="D10" s="308"/>
      <c r="E10" s="308"/>
      <c r="F10" s="308"/>
      <c r="G10" s="308"/>
      <c r="H10" s="308"/>
      <c r="I10" s="308"/>
      <c r="J10" s="308"/>
      <c r="K10" s="308"/>
      <c r="L10" s="308"/>
      <c r="M10" s="308"/>
      <c r="N10" s="308"/>
      <c r="O10" s="308"/>
      <c r="P10" s="308"/>
      <c r="Q10" s="308"/>
      <c r="R10" s="308"/>
      <c r="S10" s="308"/>
      <c r="T10" s="10"/>
      <c r="U10" s="10"/>
      <c r="V10" s="10"/>
      <c r="W10" s="10"/>
      <c r="X10" s="10"/>
      <c r="Y10" s="10"/>
      <c r="Z10" s="10"/>
      <c r="AA10" s="10"/>
      <c r="AB10" s="10"/>
    </row>
    <row r="11" spans="1:28" s="8" customFormat="1" ht="18.75" x14ac:dyDescent="0.2">
      <c r="A11" s="310" t="str">
        <f>'1. паспорт местоположение'!A12:C12</f>
        <v>O_TP1100.PS.0086</v>
      </c>
      <c r="B11" s="310"/>
      <c r="C11" s="310"/>
      <c r="D11" s="310"/>
      <c r="E11" s="310"/>
      <c r="F11" s="310"/>
      <c r="G11" s="310"/>
      <c r="H11" s="310"/>
      <c r="I11" s="310"/>
      <c r="J11" s="310"/>
      <c r="K11" s="310"/>
      <c r="L11" s="310"/>
      <c r="M11" s="310"/>
      <c r="N11" s="310"/>
      <c r="O11" s="310"/>
      <c r="P11" s="310"/>
      <c r="Q11" s="310"/>
      <c r="R11" s="310"/>
      <c r="S11" s="310"/>
      <c r="T11" s="10"/>
      <c r="U11" s="10"/>
      <c r="V11" s="10"/>
      <c r="W11" s="10"/>
      <c r="X11" s="10"/>
      <c r="Y11" s="10"/>
      <c r="Z11" s="10"/>
      <c r="AA11" s="10"/>
      <c r="AB11" s="10"/>
    </row>
    <row r="12" spans="1:28" s="8"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0"/>
      <c r="U12" s="10"/>
      <c r="V12" s="10"/>
      <c r="W12" s="10"/>
      <c r="X12" s="10"/>
      <c r="Y12" s="10"/>
      <c r="Z12" s="10"/>
      <c r="AA12" s="10"/>
      <c r="AB12" s="10"/>
    </row>
    <row r="13" spans="1:28" s="8"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3"/>
      <c r="U13" s="3"/>
      <c r="V13" s="3"/>
      <c r="W13" s="3"/>
      <c r="X13" s="3"/>
      <c r="Y13" s="3"/>
      <c r="Z13" s="3"/>
      <c r="AA13" s="3"/>
      <c r="AB13" s="3"/>
    </row>
    <row r="14" spans="1:28" s="2" customFormat="1" ht="39" customHeight="1" x14ac:dyDescent="0.2">
      <c r="A14" s="311"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4" s="344"/>
      <c r="C14" s="344"/>
      <c r="D14" s="344"/>
      <c r="E14" s="344"/>
      <c r="F14" s="344"/>
      <c r="G14" s="344"/>
      <c r="H14" s="344"/>
      <c r="I14" s="344"/>
      <c r="J14" s="344"/>
      <c r="K14" s="344"/>
      <c r="L14" s="344"/>
      <c r="M14" s="344"/>
      <c r="N14" s="344"/>
      <c r="O14" s="344"/>
      <c r="P14" s="344"/>
      <c r="Q14" s="344"/>
      <c r="R14" s="344"/>
      <c r="S14" s="344"/>
      <c r="T14" s="7"/>
      <c r="U14" s="7"/>
      <c r="V14" s="7"/>
      <c r="W14" s="7"/>
      <c r="X14" s="7"/>
      <c r="Y14" s="7"/>
      <c r="Z14" s="7"/>
      <c r="AA14" s="7"/>
      <c r="AB14" s="7"/>
    </row>
    <row r="15" spans="1:28" s="2"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5"/>
      <c r="U15" s="5"/>
      <c r="V15" s="5"/>
      <c r="W15" s="5"/>
      <c r="X15" s="5"/>
      <c r="Y15" s="5"/>
      <c r="Z15" s="5"/>
      <c r="AA15" s="5"/>
      <c r="AB15" s="5"/>
    </row>
    <row r="16" spans="1:28" s="2"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3"/>
      <c r="U16" s="3"/>
      <c r="V16" s="3"/>
      <c r="W16" s="3"/>
      <c r="X16" s="3"/>
      <c r="Y16" s="3"/>
    </row>
    <row r="17" spans="1:28" s="2" customFormat="1" ht="45.75" customHeight="1" x14ac:dyDescent="0.2">
      <c r="A17" s="306" t="s">
        <v>333</v>
      </c>
      <c r="B17" s="306"/>
      <c r="C17" s="306"/>
      <c r="D17" s="306"/>
      <c r="E17" s="306"/>
      <c r="F17" s="306"/>
      <c r="G17" s="306"/>
      <c r="H17" s="306"/>
      <c r="I17" s="306"/>
      <c r="J17" s="306"/>
      <c r="K17" s="306"/>
      <c r="L17" s="306"/>
      <c r="M17" s="306"/>
      <c r="N17" s="306"/>
      <c r="O17" s="306"/>
      <c r="P17" s="306"/>
      <c r="Q17" s="306"/>
      <c r="R17" s="306"/>
      <c r="S17" s="306"/>
      <c r="T17" s="6"/>
      <c r="U17" s="6"/>
      <c r="V17" s="6"/>
      <c r="W17" s="6"/>
      <c r="X17" s="6"/>
      <c r="Y17" s="6"/>
      <c r="Z17" s="6"/>
      <c r="AA17" s="6"/>
      <c r="AB17" s="6"/>
    </row>
    <row r="18" spans="1:28" s="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
      <c r="U18" s="3"/>
      <c r="V18" s="3"/>
      <c r="W18" s="3"/>
      <c r="X18" s="3"/>
      <c r="Y18" s="3"/>
    </row>
    <row r="19" spans="1:28" s="2" customFormat="1" ht="54" customHeight="1" x14ac:dyDescent="0.2">
      <c r="A19" s="343" t="s">
        <v>5</v>
      </c>
      <c r="B19" s="343" t="s">
        <v>99</v>
      </c>
      <c r="C19" s="347" t="s">
        <v>249</v>
      </c>
      <c r="D19" s="343" t="s">
        <v>248</v>
      </c>
      <c r="E19" s="343" t="s">
        <v>98</v>
      </c>
      <c r="F19" s="343" t="s">
        <v>97</v>
      </c>
      <c r="G19" s="343" t="s">
        <v>244</v>
      </c>
      <c r="H19" s="343" t="s">
        <v>96</v>
      </c>
      <c r="I19" s="343" t="s">
        <v>95</v>
      </c>
      <c r="J19" s="343" t="s">
        <v>94</v>
      </c>
      <c r="K19" s="343" t="s">
        <v>93</v>
      </c>
      <c r="L19" s="343" t="s">
        <v>92</v>
      </c>
      <c r="M19" s="343" t="s">
        <v>91</v>
      </c>
      <c r="N19" s="343" t="s">
        <v>90</v>
      </c>
      <c r="O19" s="343" t="s">
        <v>89</v>
      </c>
      <c r="P19" s="343" t="s">
        <v>88</v>
      </c>
      <c r="Q19" s="343" t="s">
        <v>247</v>
      </c>
      <c r="R19" s="343"/>
      <c r="S19" s="348" t="s">
        <v>327</v>
      </c>
      <c r="T19" s="3"/>
      <c r="U19" s="3"/>
      <c r="V19" s="3"/>
      <c r="W19" s="3"/>
      <c r="X19" s="3"/>
      <c r="Y19" s="3"/>
    </row>
    <row r="20" spans="1:28" s="2" customFormat="1" ht="180.75" customHeight="1" x14ac:dyDescent="0.2">
      <c r="A20" s="343"/>
      <c r="B20" s="343"/>
      <c r="C20" s="314"/>
      <c r="D20" s="343"/>
      <c r="E20" s="343"/>
      <c r="F20" s="343"/>
      <c r="G20" s="343"/>
      <c r="H20" s="343"/>
      <c r="I20" s="343"/>
      <c r="J20" s="343"/>
      <c r="K20" s="343"/>
      <c r="L20" s="343"/>
      <c r="M20" s="343"/>
      <c r="N20" s="343"/>
      <c r="O20" s="343"/>
      <c r="P20" s="343"/>
      <c r="Q20" s="31" t="s">
        <v>245</v>
      </c>
      <c r="R20" s="32" t="s">
        <v>246</v>
      </c>
      <c r="S20" s="348"/>
      <c r="T20" s="3"/>
      <c r="U20" s="3"/>
      <c r="V20" s="3"/>
      <c r="W20" s="3"/>
      <c r="X20" s="3"/>
      <c r="Y20" s="3"/>
    </row>
    <row r="21" spans="1:28" s="2" customFormat="1" ht="18.75" x14ac:dyDescent="0.2">
      <c r="A21" s="31">
        <v>1</v>
      </c>
      <c r="B21" s="110">
        <v>2</v>
      </c>
      <c r="C21" s="31">
        <v>3</v>
      </c>
      <c r="D21" s="110">
        <v>4</v>
      </c>
      <c r="E21" s="31">
        <v>5</v>
      </c>
      <c r="F21" s="110">
        <v>6</v>
      </c>
      <c r="G21" s="31">
        <v>7</v>
      </c>
      <c r="H21" s="110">
        <v>8</v>
      </c>
      <c r="I21" s="31">
        <v>9</v>
      </c>
      <c r="J21" s="110">
        <v>10</v>
      </c>
      <c r="K21" s="31">
        <v>11</v>
      </c>
      <c r="L21" s="237">
        <v>12</v>
      </c>
      <c r="M21" s="31">
        <v>13</v>
      </c>
      <c r="N21" s="110">
        <v>14</v>
      </c>
      <c r="O21" s="31">
        <v>15</v>
      </c>
      <c r="P21" s="110">
        <v>16</v>
      </c>
      <c r="Q21" s="31">
        <v>17</v>
      </c>
      <c r="R21" s="110">
        <v>18</v>
      </c>
      <c r="S21" s="31">
        <v>19</v>
      </c>
      <c r="T21" s="3"/>
      <c r="U21" s="3"/>
      <c r="V21" s="3"/>
      <c r="W21" s="3"/>
      <c r="X21" s="3"/>
      <c r="Y21" s="3"/>
    </row>
    <row r="22" spans="1:28" s="2" customFormat="1" ht="30" customHeight="1" x14ac:dyDescent="0.2">
      <c r="A22" s="321">
        <v>1</v>
      </c>
      <c r="B22" s="322" t="s">
        <v>597</v>
      </c>
      <c r="C22" s="321" t="s">
        <v>243</v>
      </c>
      <c r="D22" s="321" t="s">
        <v>482</v>
      </c>
      <c r="E22" s="321" t="s">
        <v>491</v>
      </c>
      <c r="F22" s="321" t="s">
        <v>598</v>
      </c>
      <c r="G22" s="290" t="s">
        <v>565</v>
      </c>
      <c r="H22" s="291">
        <v>2.9</v>
      </c>
      <c r="I22" s="291">
        <v>2.4</v>
      </c>
      <c r="J22" s="290">
        <v>0</v>
      </c>
      <c r="K22" s="312">
        <v>35</v>
      </c>
      <c r="L22" s="321" t="s">
        <v>500</v>
      </c>
      <c r="M22" s="350">
        <v>40</v>
      </c>
      <c r="N22" s="349">
        <v>2</v>
      </c>
      <c r="O22" s="321" t="s">
        <v>243</v>
      </c>
      <c r="P22" s="321" t="s">
        <v>243</v>
      </c>
      <c r="Q22" s="342" t="s">
        <v>519</v>
      </c>
      <c r="R22" s="341" t="s">
        <v>492</v>
      </c>
      <c r="S22" s="338">
        <v>9.9588000000000003E-3</v>
      </c>
      <c r="T22" s="3"/>
      <c r="U22" s="3"/>
      <c r="V22" s="190"/>
      <c r="W22" s="3"/>
      <c r="X22" s="3"/>
      <c r="Y22" s="3"/>
    </row>
    <row r="23" spans="1:28" s="2" customFormat="1" ht="30" customHeight="1" x14ac:dyDescent="0.2">
      <c r="A23" s="321"/>
      <c r="B23" s="322"/>
      <c r="C23" s="321"/>
      <c r="D23" s="321"/>
      <c r="E23" s="321"/>
      <c r="F23" s="321"/>
      <c r="G23" s="290" t="s">
        <v>566</v>
      </c>
      <c r="H23" s="291">
        <v>2.9</v>
      </c>
      <c r="I23" s="291">
        <v>2.4</v>
      </c>
      <c r="J23" s="290">
        <v>0</v>
      </c>
      <c r="K23" s="313"/>
      <c r="L23" s="321"/>
      <c r="M23" s="350"/>
      <c r="N23" s="349"/>
      <c r="O23" s="321"/>
      <c r="P23" s="321"/>
      <c r="Q23" s="342"/>
      <c r="R23" s="341"/>
      <c r="S23" s="339"/>
      <c r="T23" s="236"/>
      <c r="U23" s="236"/>
      <c r="V23" s="190"/>
      <c r="W23" s="236"/>
      <c r="X23" s="236"/>
      <c r="Y23" s="236"/>
    </row>
    <row r="24" spans="1:28" s="2" customFormat="1" ht="30" customHeight="1" x14ac:dyDescent="0.2">
      <c r="A24" s="321"/>
      <c r="B24" s="322"/>
      <c r="C24" s="321"/>
      <c r="D24" s="321"/>
      <c r="E24" s="321"/>
      <c r="F24" s="321"/>
      <c r="G24" s="291" t="s">
        <v>564</v>
      </c>
      <c r="H24" s="292">
        <v>8.4499999999999993</v>
      </c>
      <c r="I24" s="290">
        <v>6</v>
      </c>
      <c r="J24" s="292">
        <v>2.4500000000000002</v>
      </c>
      <c r="K24" s="313"/>
      <c r="L24" s="321"/>
      <c r="M24" s="350"/>
      <c r="N24" s="349"/>
      <c r="O24" s="321"/>
      <c r="P24" s="321"/>
      <c r="Q24" s="342"/>
      <c r="R24" s="341"/>
      <c r="S24" s="339"/>
      <c r="T24" s="236"/>
      <c r="U24" s="236"/>
      <c r="V24" s="190"/>
      <c r="W24" s="236"/>
      <c r="X24" s="236"/>
      <c r="Y24" s="236"/>
    </row>
    <row r="25" spans="1:28" s="2" customFormat="1" ht="30" customHeight="1" x14ac:dyDescent="0.2">
      <c r="A25" s="321"/>
      <c r="B25" s="322"/>
      <c r="C25" s="321"/>
      <c r="D25" s="321"/>
      <c r="E25" s="321"/>
      <c r="F25" s="321"/>
      <c r="G25" s="293" t="s">
        <v>563</v>
      </c>
      <c r="H25" s="294">
        <v>8.4499999999999993</v>
      </c>
      <c r="I25" s="295">
        <v>6</v>
      </c>
      <c r="J25" s="294">
        <v>2.4500000000000002</v>
      </c>
      <c r="K25" s="314"/>
      <c r="L25" s="321"/>
      <c r="M25" s="350"/>
      <c r="N25" s="349"/>
      <c r="O25" s="321"/>
      <c r="P25" s="321"/>
      <c r="Q25" s="342"/>
      <c r="R25" s="341"/>
      <c r="S25" s="339"/>
      <c r="T25" s="236"/>
      <c r="U25" s="236"/>
      <c r="V25" s="190"/>
      <c r="W25" s="236"/>
      <c r="X25" s="236"/>
      <c r="Y25" s="236"/>
    </row>
    <row r="26" spans="1:28" s="2" customFormat="1" ht="30" customHeight="1" x14ac:dyDescent="0.2">
      <c r="A26" s="321"/>
      <c r="B26" s="322"/>
      <c r="C26" s="321"/>
      <c r="D26" s="321"/>
      <c r="E26" s="321"/>
      <c r="F26" s="321"/>
      <c r="G26" s="296" t="s">
        <v>590</v>
      </c>
      <c r="H26" s="295">
        <v>2.8</v>
      </c>
      <c r="I26" s="295">
        <v>2.8</v>
      </c>
      <c r="J26" s="292">
        <v>0</v>
      </c>
      <c r="K26" s="312">
        <v>6</v>
      </c>
      <c r="L26" s="321"/>
      <c r="M26" s="350"/>
      <c r="N26" s="349"/>
      <c r="O26" s="321"/>
      <c r="P26" s="321"/>
      <c r="Q26" s="342"/>
      <c r="R26" s="341"/>
      <c r="S26" s="339"/>
      <c r="T26" s="238"/>
      <c r="U26" s="238"/>
      <c r="V26" s="190"/>
      <c r="W26" s="238"/>
      <c r="X26" s="238"/>
      <c r="Y26" s="238"/>
    </row>
    <row r="27" spans="1:28" s="2" customFormat="1" ht="30" customHeight="1" x14ac:dyDescent="0.2">
      <c r="A27" s="321"/>
      <c r="B27" s="322"/>
      <c r="C27" s="321"/>
      <c r="D27" s="321"/>
      <c r="E27" s="321"/>
      <c r="F27" s="321"/>
      <c r="G27" s="296" t="s">
        <v>591</v>
      </c>
      <c r="H27" s="295">
        <v>2.8</v>
      </c>
      <c r="I27" s="295">
        <v>2.8</v>
      </c>
      <c r="J27" s="292">
        <v>0</v>
      </c>
      <c r="K27" s="314"/>
      <c r="L27" s="321"/>
      <c r="M27" s="350"/>
      <c r="N27" s="349"/>
      <c r="O27" s="321"/>
      <c r="P27" s="321"/>
      <c r="Q27" s="342"/>
      <c r="R27" s="341"/>
      <c r="S27" s="340"/>
      <c r="T27" s="238"/>
      <c r="U27" s="238"/>
      <c r="V27" s="190"/>
      <c r="W27" s="238"/>
      <c r="X27" s="238"/>
      <c r="Y27" s="238"/>
    </row>
    <row r="28" spans="1:28" s="2" customFormat="1" ht="15" customHeight="1" x14ac:dyDescent="0.2">
      <c r="A28" s="323"/>
      <c r="B28" s="324"/>
      <c r="C28" s="324"/>
      <c r="D28" s="324"/>
      <c r="E28" s="324"/>
      <c r="F28" s="324"/>
      <c r="G28" s="324"/>
      <c r="H28" s="324"/>
      <c r="I28" s="324"/>
      <c r="J28" s="324"/>
      <c r="K28" s="324"/>
      <c r="L28" s="324"/>
      <c r="M28" s="324"/>
      <c r="N28" s="324"/>
      <c r="O28" s="324"/>
      <c r="P28" s="324"/>
      <c r="Q28" s="324"/>
      <c r="R28" s="324"/>
      <c r="S28" s="325"/>
      <c r="T28" s="236"/>
      <c r="U28" s="236"/>
      <c r="V28" s="190"/>
      <c r="W28" s="236"/>
      <c r="X28" s="236"/>
      <c r="Y28" s="236"/>
    </row>
    <row r="29" spans="1:28" s="2" customFormat="1" ht="35.1" customHeight="1" x14ac:dyDescent="0.2">
      <c r="A29" s="312">
        <v>2</v>
      </c>
      <c r="B29" s="335" t="s">
        <v>599</v>
      </c>
      <c r="C29" s="312" t="s">
        <v>243</v>
      </c>
      <c r="D29" s="312" t="s">
        <v>482</v>
      </c>
      <c r="E29" s="312" t="s">
        <v>491</v>
      </c>
      <c r="F29" s="312" t="s">
        <v>600</v>
      </c>
      <c r="G29" s="290" t="s">
        <v>565</v>
      </c>
      <c r="H29" s="291">
        <v>2.9</v>
      </c>
      <c r="I29" s="290">
        <v>2.4</v>
      </c>
      <c r="J29" s="290">
        <v>0.5</v>
      </c>
      <c r="K29" s="312">
        <v>35</v>
      </c>
      <c r="L29" s="312" t="s">
        <v>500</v>
      </c>
      <c r="M29" s="315">
        <v>40</v>
      </c>
      <c r="N29" s="318">
        <v>2</v>
      </c>
      <c r="O29" s="312" t="s">
        <v>243</v>
      </c>
      <c r="P29" s="312" t="s">
        <v>243</v>
      </c>
      <c r="Q29" s="332" t="s">
        <v>519</v>
      </c>
      <c r="R29" s="329" t="s">
        <v>492</v>
      </c>
      <c r="S29" s="326">
        <v>9.9588000000000003E-3</v>
      </c>
      <c r="T29" s="3"/>
      <c r="U29" s="3"/>
      <c r="V29" s="3"/>
      <c r="W29" s="3"/>
      <c r="X29" s="3"/>
      <c r="Y29" s="3"/>
    </row>
    <row r="30" spans="1:28" s="2" customFormat="1" ht="35.1" customHeight="1" x14ac:dyDescent="0.2">
      <c r="A30" s="313"/>
      <c r="B30" s="336"/>
      <c r="C30" s="313"/>
      <c r="D30" s="313"/>
      <c r="E30" s="313"/>
      <c r="F30" s="313"/>
      <c r="G30" s="290" t="s">
        <v>566</v>
      </c>
      <c r="H30" s="291">
        <v>2.9</v>
      </c>
      <c r="I30" s="290">
        <v>2.4</v>
      </c>
      <c r="J30" s="290">
        <v>0.5</v>
      </c>
      <c r="K30" s="313"/>
      <c r="L30" s="313"/>
      <c r="M30" s="316"/>
      <c r="N30" s="319"/>
      <c r="O30" s="313"/>
      <c r="P30" s="313"/>
      <c r="Q30" s="333"/>
      <c r="R30" s="330"/>
      <c r="S30" s="327"/>
      <c r="T30" s="236"/>
      <c r="U30" s="236"/>
      <c r="V30" s="236"/>
      <c r="W30" s="236"/>
      <c r="X30" s="236"/>
      <c r="Y30" s="236"/>
    </row>
    <row r="31" spans="1:28" s="2" customFormat="1" ht="35.1" customHeight="1" x14ac:dyDescent="0.2">
      <c r="A31" s="313"/>
      <c r="B31" s="336"/>
      <c r="C31" s="313"/>
      <c r="D31" s="313"/>
      <c r="E31" s="313"/>
      <c r="F31" s="313"/>
      <c r="G31" s="290" t="s">
        <v>564</v>
      </c>
      <c r="H31" s="291">
        <v>7.96</v>
      </c>
      <c r="I31" s="290">
        <v>6</v>
      </c>
      <c r="J31" s="290">
        <v>1.96</v>
      </c>
      <c r="K31" s="313"/>
      <c r="L31" s="313"/>
      <c r="M31" s="316"/>
      <c r="N31" s="319"/>
      <c r="O31" s="313"/>
      <c r="P31" s="313"/>
      <c r="Q31" s="333"/>
      <c r="R31" s="330"/>
      <c r="S31" s="327"/>
      <c r="T31" s="236"/>
      <c r="U31" s="236"/>
      <c r="V31" s="236"/>
      <c r="W31" s="236"/>
      <c r="X31" s="236"/>
      <c r="Y31" s="236"/>
    </row>
    <row r="32" spans="1:28" s="2" customFormat="1" ht="35.1" customHeight="1" x14ac:dyDescent="0.2">
      <c r="A32" s="313"/>
      <c r="B32" s="336"/>
      <c r="C32" s="313"/>
      <c r="D32" s="313"/>
      <c r="E32" s="313"/>
      <c r="F32" s="313"/>
      <c r="G32" s="290" t="s">
        <v>563</v>
      </c>
      <c r="H32" s="291">
        <v>7.96</v>
      </c>
      <c r="I32" s="290">
        <v>6</v>
      </c>
      <c r="J32" s="290">
        <v>1.96</v>
      </c>
      <c r="K32" s="313"/>
      <c r="L32" s="313"/>
      <c r="M32" s="316"/>
      <c r="N32" s="319"/>
      <c r="O32" s="313"/>
      <c r="P32" s="313"/>
      <c r="Q32" s="333"/>
      <c r="R32" s="330"/>
      <c r="S32" s="327"/>
      <c r="T32" s="236"/>
      <c r="U32" s="236"/>
      <c r="V32" s="236"/>
      <c r="W32" s="236"/>
      <c r="X32" s="236"/>
      <c r="Y32" s="236"/>
    </row>
    <row r="33" spans="1:25" s="2" customFormat="1" ht="35.1" customHeight="1" x14ac:dyDescent="0.2">
      <c r="A33" s="313"/>
      <c r="B33" s="336"/>
      <c r="C33" s="313"/>
      <c r="D33" s="313"/>
      <c r="E33" s="313"/>
      <c r="F33" s="313"/>
      <c r="G33" s="296" t="s">
        <v>590</v>
      </c>
      <c r="H33" s="295">
        <v>2.8</v>
      </c>
      <c r="I33" s="295">
        <v>2.8</v>
      </c>
      <c r="J33" s="292">
        <v>0</v>
      </c>
      <c r="K33" s="312">
        <v>6</v>
      </c>
      <c r="L33" s="313"/>
      <c r="M33" s="316"/>
      <c r="N33" s="319"/>
      <c r="O33" s="313"/>
      <c r="P33" s="313"/>
      <c r="Q33" s="333"/>
      <c r="R33" s="330"/>
      <c r="S33" s="327"/>
      <c r="T33" s="238"/>
      <c r="U33" s="238"/>
      <c r="V33" s="238"/>
      <c r="W33" s="238"/>
      <c r="X33" s="238"/>
      <c r="Y33" s="238"/>
    </row>
    <row r="34" spans="1:25" s="2" customFormat="1" ht="35.1" customHeight="1" x14ac:dyDescent="0.2">
      <c r="A34" s="314"/>
      <c r="B34" s="337"/>
      <c r="C34" s="314"/>
      <c r="D34" s="314"/>
      <c r="E34" s="314"/>
      <c r="F34" s="314"/>
      <c r="G34" s="296" t="s">
        <v>591</v>
      </c>
      <c r="H34" s="295">
        <v>2.8</v>
      </c>
      <c r="I34" s="295">
        <v>2.8</v>
      </c>
      <c r="J34" s="292">
        <v>0</v>
      </c>
      <c r="K34" s="314"/>
      <c r="L34" s="314"/>
      <c r="M34" s="317"/>
      <c r="N34" s="320"/>
      <c r="O34" s="314"/>
      <c r="P34" s="314"/>
      <c r="Q34" s="334"/>
      <c r="R34" s="331"/>
      <c r="S34" s="328"/>
      <c r="T34" s="238"/>
      <c r="U34" s="238"/>
      <c r="V34" s="238"/>
      <c r="W34" s="238"/>
      <c r="X34" s="238"/>
      <c r="Y34" s="238"/>
    </row>
    <row r="35" spans="1:25" ht="20.25" customHeight="1" x14ac:dyDescent="0.25">
      <c r="A35" s="297"/>
      <c r="B35" s="290" t="s">
        <v>601</v>
      </c>
      <c r="C35" s="290" t="s">
        <v>243</v>
      </c>
      <c r="D35" s="290" t="s">
        <v>243</v>
      </c>
      <c r="E35" s="297" t="s">
        <v>243</v>
      </c>
      <c r="F35" s="297" t="s">
        <v>243</v>
      </c>
      <c r="G35" s="297"/>
      <c r="H35" s="298">
        <v>32.22</v>
      </c>
      <c r="I35" s="298">
        <v>22.4</v>
      </c>
      <c r="J35" s="298">
        <v>9.82</v>
      </c>
      <c r="K35" s="297" t="s">
        <v>243</v>
      </c>
      <c r="L35" s="297" t="s">
        <v>243</v>
      </c>
      <c r="M35" s="297">
        <v>40</v>
      </c>
      <c r="N35" s="297">
        <v>2</v>
      </c>
      <c r="O35" s="297" t="s">
        <v>243</v>
      </c>
      <c r="P35" s="297" t="s">
        <v>243</v>
      </c>
      <c r="Q35" s="299" t="s">
        <v>243</v>
      </c>
      <c r="R35" s="300" t="s">
        <v>243</v>
      </c>
      <c r="S35" s="300" t="s">
        <v>243</v>
      </c>
    </row>
    <row r="41" spans="1:25" x14ac:dyDescent="0.25">
      <c r="F41" s="239"/>
    </row>
  </sheetData>
  <mergeCells count="65">
    <mergeCell ref="N22:N27"/>
    <mergeCell ref="M22:M27"/>
    <mergeCell ref="L22:L27"/>
    <mergeCell ref="K26:K27"/>
    <mergeCell ref="F22:F27"/>
    <mergeCell ref="K22:K25"/>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19:L20"/>
    <mergeCell ref="Q19:R19"/>
    <mergeCell ref="P19:P20"/>
    <mergeCell ref="O19:O20"/>
    <mergeCell ref="N19:N20"/>
    <mergeCell ref="M19:M20"/>
    <mergeCell ref="S22:S27"/>
    <mergeCell ref="R22:R27"/>
    <mergeCell ref="Q22:Q27"/>
    <mergeCell ref="P22:P27"/>
    <mergeCell ref="O22:O27"/>
    <mergeCell ref="D22:D27"/>
    <mergeCell ref="C22:C27"/>
    <mergeCell ref="B22:B27"/>
    <mergeCell ref="A22:A27"/>
    <mergeCell ref="K33:K34"/>
    <mergeCell ref="E22:E27"/>
    <mergeCell ref="K29:K32"/>
    <mergeCell ref="A28:S28"/>
    <mergeCell ref="S29:S34"/>
    <mergeCell ref="R29:R34"/>
    <mergeCell ref="Q29:Q34"/>
    <mergeCell ref="A29:A34"/>
    <mergeCell ref="B29:B34"/>
    <mergeCell ref="C29:C34"/>
    <mergeCell ref="D29:D34"/>
    <mergeCell ref="E29:E34"/>
    <mergeCell ref="F29:F34"/>
    <mergeCell ref="L29:L34"/>
    <mergeCell ref="M29:M34"/>
    <mergeCell ref="P29:P34"/>
    <mergeCell ref="O29:O34"/>
    <mergeCell ref="N29:N3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304" t="str">
        <f>'1. паспорт местоположение'!$A$5</f>
        <v>Год раскрытия информации: 2026 год</v>
      </c>
      <c r="B6" s="304"/>
      <c r="C6" s="304"/>
      <c r="D6" s="304"/>
      <c r="E6" s="304"/>
      <c r="F6" s="304"/>
      <c r="G6" s="304"/>
      <c r="H6" s="304"/>
      <c r="I6" s="304"/>
      <c r="J6" s="304"/>
      <c r="K6" s="304"/>
      <c r="L6" s="304"/>
      <c r="M6" s="304"/>
      <c r="N6" s="304"/>
      <c r="O6" s="304"/>
      <c r="P6" s="304"/>
      <c r="Q6" s="304"/>
      <c r="R6" s="304"/>
      <c r="S6" s="304"/>
      <c r="T6" s="304"/>
    </row>
    <row r="7" spans="1:20" s="8" customFormat="1" x14ac:dyDescent="0.2">
      <c r="A7" s="13"/>
    </row>
    <row r="8" spans="1:20" s="8"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8"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8" customFormat="1" ht="18.75" customHeight="1" x14ac:dyDescent="0.2">
      <c r="A10" s="309" t="str">
        <f>'1. паспорт местоположение'!$A$9</f>
        <v xml:space="preserve"> АО "Россети Тюмень" </v>
      </c>
      <c r="B10" s="310"/>
      <c r="C10" s="310"/>
      <c r="D10" s="310"/>
      <c r="E10" s="310"/>
      <c r="F10" s="310"/>
      <c r="G10" s="310"/>
      <c r="H10" s="310"/>
      <c r="I10" s="310"/>
      <c r="J10" s="310"/>
      <c r="K10" s="310"/>
      <c r="L10" s="310"/>
      <c r="M10" s="310"/>
      <c r="N10" s="310"/>
      <c r="O10" s="310"/>
      <c r="P10" s="310"/>
      <c r="Q10" s="310"/>
      <c r="R10" s="310"/>
      <c r="S10" s="310"/>
      <c r="T10" s="310"/>
    </row>
    <row r="11" spans="1:20" s="8"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8"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8" customFormat="1" ht="18.75" customHeight="1" x14ac:dyDescent="0.2">
      <c r="A13" s="310" t="str">
        <f>'2. паспорт  ТП'!A11:S11</f>
        <v>O_TP1100.PS.0086</v>
      </c>
      <c r="B13" s="310"/>
      <c r="C13" s="310"/>
      <c r="D13" s="310"/>
      <c r="E13" s="310"/>
      <c r="F13" s="310"/>
      <c r="G13" s="310"/>
      <c r="H13" s="310"/>
      <c r="I13" s="310"/>
      <c r="J13" s="310"/>
      <c r="K13" s="310"/>
      <c r="L13" s="310"/>
      <c r="M13" s="310"/>
      <c r="N13" s="310"/>
      <c r="O13" s="310"/>
      <c r="P13" s="310"/>
      <c r="Q13" s="310"/>
      <c r="R13" s="310"/>
      <c r="S13" s="310"/>
      <c r="T13" s="310"/>
    </row>
    <row r="14" spans="1:20" s="8"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8"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49.5" customHeight="1" x14ac:dyDescent="0.2">
      <c r="A16" s="311"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6" s="354"/>
      <c r="C16" s="354"/>
      <c r="D16" s="354"/>
      <c r="E16" s="354"/>
      <c r="F16" s="354"/>
      <c r="G16" s="354"/>
      <c r="H16" s="354"/>
      <c r="I16" s="354"/>
      <c r="J16" s="354"/>
      <c r="K16" s="354"/>
      <c r="L16" s="354"/>
      <c r="M16" s="354"/>
      <c r="N16" s="354"/>
      <c r="O16" s="354"/>
      <c r="P16" s="354"/>
      <c r="Q16" s="354"/>
      <c r="R16" s="354"/>
      <c r="S16" s="354"/>
      <c r="T16" s="354"/>
    </row>
    <row r="17" spans="1:113" s="2"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2"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2" customFormat="1" ht="15" customHeight="1" x14ac:dyDescent="0.2">
      <c r="A19" s="307" t="s">
        <v>337</v>
      </c>
      <c r="B19" s="307"/>
      <c r="C19" s="307"/>
      <c r="D19" s="307"/>
      <c r="E19" s="307"/>
      <c r="F19" s="307"/>
      <c r="G19" s="307"/>
      <c r="H19" s="307"/>
      <c r="I19" s="307"/>
      <c r="J19" s="307"/>
      <c r="K19" s="307"/>
      <c r="L19" s="307"/>
      <c r="M19" s="307"/>
      <c r="N19" s="307"/>
      <c r="O19" s="307"/>
      <c r="P19" s="307"/>
      <c r="Q19" s="307"/>
      <c r="R19" s="307"/>
      <c r="S19" s="307"/>
      <c r="T19" s="307"/>
    </row>
    <row r="20" spans="1:113" s="38"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5</v>
      </c>
      <c r="B21" s="359" t="s">
        <v>169</v>
      </c>
      <c r="C21" s="360"/>
      <c r="D21" s="363" t="s">
        <v>111</v>
      </c>
      <c r="E21" s="359" t="s">
        <v>366</v>
      </c>
      <c r="F21" s="360"/>
      <c r="G21" s="359" t="s">
        <v>183</v>
      </c>
      <c r="H21" s="360"/>
      <c r="I21" s="359" t="s">
        <v>110</v>
      </c>
      <c r="J21" s="360"/>
      <c r="K21" s="363" t="s">
        <v>109</v>
      </c>
      <c r="L21" s="359" t="s">
        <v>108</v>
      </c>
      <c r="M21" s="360"/>
      <c r="N21" s="359" t="s">
        <v>362</v>
      </c>
      <c r="O21" s="360"/>
      <c r="P21" s="363" t="s">
        <v>107</v>
      </c>
      <c r="Q21" s="351" t="s">
        <v>106</v>
      </c>
      <c r="R21" s="352"/>
      <c r="S21" s="351" t="s">
        <v>105</v>
      </c>
      <c r="T21" s="353"/>
    </row>
    <row r="22" spans="1:113" ht="204.75" customHeight="1" x14ac:dyDescent="0.25">
      <c r="A22" s="357"/>
      <c r="B22" s="361"/>
      <c r="C22" s="362"/>
      <c r="D22" s="366"/>
      <c r="E22" s="361"/>
      <c r="F22" s="362"/>
      <c r="G22" s="361"/>
      <c r="H22" s="362"/>
      <c r="I22" s="361"/>
      <c r="J22" s="362"/>
      <c r="K22" s="364"/>
      <c r="L22" s="361"/>
      <c r="M22" s="362"/>
      <c r="N22" s="361"/>
      <c r="O22" s="362"/>
      <c r="P22" s="364"/>
      <c r="Q22" s="64" t="s">
        <v>104</v>
      </c>
      <c r="R22" s="64" t="s">
        <v>336</v>
      </c>
      <c r="S22" s="64" t="s">
        <v>103</v>
      </c>
      <c r="T22" s="64" t="s">
        <v>102</v>
      </c>
    </row>
    <row r="23" spans="1:113" ht="51.75" customHeight="1" x14ac:dyDescent="0.25">
      <c r="A23" s="358"/>
      <c r="B23" s="64" t="s">
        <v>100</v>
      </c>
      <c r="C23" s="64" t="s">
        <v>101</v>
      </c>
      <c r="D23" s="364"/>
      <c r="E23" s="64" t="s">
        <v>100</v>
      </c>
      <c r="F23" s="64" t="s">
        <v>101</v>
      </c>
      <c r="G23" s="64" t="s">
        <v>100</v>
      </c>
      <c r="H23" s="64" t="s">
        <v>101</v>
      </c>
      <c r="I23" s="64" t="s">
        <v>100</v>
      </c>
      <c r="J23" s="64" t="s">
        <v>101</v>
      </c>
      <c r="K23" s="64" t="s">
        <v>100</v>
      </c>
      <c r="L23" s="64" t="s">
        <v>100</v>
      </c>
      <c r="M23" s="64" t="s">
        <v>101</v>
      </c>
      <c r="N23" s="64" t="s">
        <v>100</v>
      </c>
      <c r="O23" s="64" t="s">
        <v>101</v>
      </c>
      <c r="P23" s="65" t="s">
        <v>100</v>
      </c>
      <c r="Q23" s="64" t="s">
        <v>100</v>
      </c>
      <c r="R23" s="64" t="s">
        <v>100</v>
      </c>
      <c r="S23" s="64" t="s">
        <v>100</v>
      </c>
      <c r="T23" s="64" t="s">
        <v>100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31" customFormat="1" ht="114" customHeight="1" x14ac:dyDescent="0.25">
      <c r="A25" s="44">
        <v>1</v>
      </c>
      <c r="B25" s="129" t="s">
        <v>509</v>
      </c>
      <c r="C25" s="129" t="s">
        <v>509</v>
      </c>
      <c r="D25" s="129" t="s">
        <v>501</v>
      </c>
      <c r="E25" s="129" t="s">
        <v>502</v>
      </c>
      <c r="F25" s="129" t="s">
        <v>503</v>
      </c>
      <c r="G25" s="129" t="s">
        <v>504</v>
      </c>
      <c r="H25" s="129" t="s">
        <v>504</v>
      </c>
      <c r="I25" s="129">
        <v>1980</v>
      </c>
      <c r="J25" s="128" t="s">
        <v>506</v>
      </c>
      <c r="K25" s="43" t="s">
        <v>505</v>
      </c>
      <c r="L25" s="43" t="s">
        <v>507</v>
      </c>
      <c r="M25" s="129">
        <v>110</v>
      </c>
      <c r="N25" s="44">
        <v>25</v>
      </c>
      <c r="O25" s="129">
        <v>40</v>
      </c>
      <c r="P25" s="43"/>
      <c r="Q25" s="128"/>
      <c r="R25" s="129"/>
      <c r="S25" s="128"/>
      <c r="T25" s="129"/>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365"/>
      <c r="C29" s="365"/>
      <c r="D29" s="365"/>
      <c r="E29" s="365"/>
      <c r="F29" s="365"/>
      <c r="G29" s="365"/>
      <c r="H29" s="365"/>
      <c r="I29" s="365"/>
      <c r="J29" s="365"/>
      <c r="K29" s="365"/>
      <c r="L29" s="365"/>
      <c r="M29" s="365"/>
      <c r="N29" s="365"/>
      <c r="O29" s="365"/>
      <c r="P29" s="365"/>
      <c r="Q29" s="365"/>
      <c r="R29" s="365"/>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A5" sqref="A5:AA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304" t="str">
        <f>'1. паспорт местоположение'!$A$5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309" t="str">
        <f>'1. паспорт местоположение'!$A$9</f>
        <v xml:space="preserve"> АО "Россети Тюмень" </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8"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310" t="str">
        <f>'3.1. паспорт Техсостояние ПС'!A13:T13</f>
        <v>O_TP1100.PS.0086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8"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311"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2"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row>
    <row r="17" spans="1:27" s="2"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c r="W17" s="130"/>
      <c r="X17" s="130"/>
      <c r="Y17" s="130"/>
      <c r="Z17" s="130"/>
      <c r="AA17" s="130"/>
    </row>
    <row r="18" spans="1:27" s="2"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339</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38" customFormat="1" ht="21" customHeight="1" x14ac:dyDescent="0.25"/>
    <row r="21" spans="1:27" ht="15.75" customHeight="1" x14ac:dyDescent="0.25">
      <c r="A21" s="363" t="s">
        <v>5</v>
      </c>
      <c r="B21" s="359" t="s">
        <v>346</v>
      </c>
      <c r="C21" s="360"/>
      <c r="D21" s="359" t="s">
        <v>348</v>
      </c>
      <c r="E21" s="360"/>
      <c r="F21" s="351" t="s">
        <v>93</v>
      </c>
      <c r="G21" s="353"/>
      <c r="H21" s="353"/>
      <c r="I21" s="352"/>
      <c r="J21" s="363" t="s">
        <v>349</v>
      </c>
      <c r="K21" s="359" t="s">
        <v>350</v>
      </c>
      <c r="L21" s="360"/>
      <c r="M21" s="359" t="s">
        <v>351</v>
      </c>
      <c r="N21" s="360"/>
      <c r="O21" s="359" t="s">
        <v>338</v>
      </c>
      <c r="P21" s="360"/>
      <c r="Q21" s="359" t="s">
        <v>116</v>
      </c>
      <c r="R21" s="360"/>
      <c r="S21" s="363" t="s">
        <v>115</v>
      </c>
      <c r="T21" s="363" t="s">
        <v>352</v>
      </c>
      <c r="U21" s="363" t="s">
        <v>347</v>
      </c>
      <c r="V21" s="359" t="s">
        <v>114</v>
      </c>
      <c r="W21" s="360"/>
      <c r="X21" s="351" t="s">
        <v>106</v>
      </c>
      <c r="Y21" s="353"/>
      <c r="Z21" s="351" t="s">
        <v>105</v>
      </c>
      <c r="AA21" s="353"/>
    </row>
    <row r="22" spans="1:27" ht="216" customHeight="1" x14ac:dyDescent="0.25">
      <c r="A22" s="366"/>
      <c r="B22" s="361"/>
      <c r="C22" s="362"/>
      <c r="D22" s="361"/>
      <c r="E22" s="362"/>
      <c r="F22" s="351" t="s">
        <v>113</v>
      </c>
      <c r="G22" s="352"/>
      <c r="H22" s="351" t="s">
        <v>112</v>
      </c>
      <c r="I22" s="352"/>
      <c r="J22" s="364"/>
      <c r="K22" s="361"/>
      <c r="L22" s="362"/>
      <c r="M22" s="361"/>
      <c r="N22" s="362"/>
      <c r="O22" s="361"/>
      <c r="P22" s="362"/>
      <c r="Q22" s="361"/>
      <c r="R22" s="362"/>
      <c r="S22" s="364"/>
      <c r="T22" s="364"/>
      <c r="U22" s="364"/>
      <c r="V22" s="361"/>
      <c r="W22" s="362"/>
      <c r="X22" s="64" t="s">
        <v>104</v>
      </c>
      <c r="Y22" s="64" t="s">
        <v>336</v>
      </c>
      <c r="Z22" s="64" t="s">
        <v>103</v>
      </c>
      <c r="AA22" s="64" t="s">
        <v>102</v>
      </c>
    </row>
    <row r="23" spans="1:27" ht="60" customHeight="1" x14ac:dyDescent="0.25">
      <c r="A23" s="364"/>
      <c r="B23" s="65" t="s">
        <v>100</v>
      </c>
      <c r="C23" s="65" t="s">
        <v>101</v>
      </c>
      <c r="D23" s="65" t="s">
        <v>100</v>
      </c>
      <c r="E23" s="65" t="s">
        <v>101</v>
      </c>
      <c r="F23" s="65" t="s">
        <v>100</v>
      </c>
      <c r="G23" s="65" t="s">
        <v>101</v>
      </c>
      <c r="H23" s="65" t="s">
        <v>100</v>
      </c>
      <c r="I23" s="65" t="s">
        <v>101</v>
      </c>
      <c r="J23" s="65" t="s">
        <v>100</v>
      </c>
      <c r="K23" s="65" t="s">
        <v>100</v>
      </c>
      <c r="L23" s="65" t="s">
        <v>101</v>
      </c>
      <c r="M23" s="65" t="s">
        <v>100</v>
      </c>
      <c r="N23" s="65" t="s">
        <v>101</v>
      </c>
      <c r="O23" s="65" t="s">
        <v>100</v>
      </c>
      <c r="P23" s="65" t="s">
        <v>101</v>
      </c>
      <c r="Q23" s="65" t="s">
        <v>100</v>
      </c>
      <c r="R23" s="65" t="s">
        <v>101</v>
      </c>
      <c r="S23" s="65" t="s">
        <v>100</v>
      </c>
      <c r="T23" s="65" t="s">
        <v>100</v>
      </c>
      <c r="U23" s="65" t="s">
        <v>100</v>
      </c>
      <c r="V23" s="65" t="s">
        <v>100</v>
      </c>
      <c r="W23" s="65" t="s">
        <v>101</v>
      </c>
      <c r="X23" s="65" t="s">
        <v>100</v>
      </c>
      <c r="Y23" s="65" t="s">
        <v>100</v>
      </c>
      <c r="Z23" s="64" t="s">
        <v>100</v>
      </c>
      <c r="AA23" s="64" t="s">
        <v>100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31" customFormat="1" ht="135" customHeight="1" x14ac:dyDescent="0.25">
      <c r="A25" s="111"/>
      <c r="B25" s="114"/>
      <c r="C25" s="114"/>
      <c r="D25" s="114"/>
      <c r="E25" s="114"/>
      <c r="F25" s="111"/>
      <c r="G25" s="114"/>
      <c r="H25" s="111"/>
      <c r="I25" s="114"/>
      <c r="J25" s="112"/>
      <c r="K25" s="112"/>
      <c r="L25" s="113"/>
      <c r="M25" s="113"/>
      <c r="N25" s="113"/>
      <c r="O25" s="114"/>
      <c r="P25" s="114"/>
      <c r="Q25" s="114"/>
      <c r="R25" s="114"/>
      <c r="S25" s="112"/>
      <c r="T25" s="112"/>
      <c r="U25" s="112"/>
      <c r="V25" s="112"/>
      <c r="W25" s="113"/>
      <c r="X25" s="132"/>
      <c r="Y25" s="132"/>
      <c r="Z25" s="111"/>
      <c r="AA25" s="111"/>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6"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304" t="str">
        <f>'1. паспорт местоположение'!$A$5</f>
        <v>Год раскрытия информации: 2026 год</v>
      </c>
      <c r="B5" s="304"/>
      <c r="C5" s="304"/>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308" t="s">
        <v>9</v>
      </c>
      <c r="B7" s="308"/>
      <c r="C7" s="308"/>
      <c r="D7" s="10"/>
      <c r="E7" s="10"/>
      <c r="F7" s="10"/>
      <c r="G7" s="10"/>
      <c r="H7" s="10"/>
      <c r="I7" s="10"/>
      <c r="J7" s="10"/>
      <c r="K7" s="10"/>
      <c r="L7" s="10"/>
      <c r="M7" s="10"/>
      <c r="N7" s="10"/>
      <c r="O7" s="10"/>
      <c r="P7" s="10"/>
      <c r="Q7" s="10"/>
      <c r="R7" s="10"/>
      <c r="S7" s="10"/>
      <c r="T7" s="10"/>
      <c r="U7" s="10"/>
    </row>
    <row r="8" spans="1:29" s="8" customFormat="1" ht="18.75" x14ac:dyDescent="0.2">
      <c r="A8" s="308"/>
      <c r="B8" s="308"/>
      <c r="C8" s="308"/>
      <c r="D8" s="11"/>
      <c r="E8" s="11"/>
      <c r="F8" s="11"/>
      <c r="G8" s="11"/>
      <c r="H8" s="10"/>
      <c r="I8" s="10"/>
      <c r="J8" s="10"/>
      <c r="K8" s="10"/>
      <c r="L8" s="10"/>
      <c r="M8" s="10"/>
      <c r="N8" s="10"/>
      <c r="O8" s="10"/>
      <c r="P8" s="10"/>
      <c r="Q8" s="10"/>
      <c r="R8" s="10"/>
      <c r="S8" s="10"/>
      <c r="T8" s="10"/>
      <c r="U8" s="10"/>
    </row>
    <row r="9" spans="1:29" s="8" customFormat="1" ht="18.75" x14ac:dyDescent="0.2">
      <c r="A9" s="309" t="str">
        <f>'1. паспорт местоположение'!$A$9</f>
        <v xml:space="preserve"> АО "Россети Тюмень" </v>
      </c>
      <c r="B9" s="310"/>
      <c r="C9" s="310"/>
      <c r="D9" s="7"/>
      <c r="E9" s="7"/>
      <c r="F9" s="7"/>
      <c r="G9" s="7"/>
      <c r="H9" s="10"/>
      <c r="I9" s="10"/>
      <c r="J9" s="10"/>
      <c r="K9" s="10"/>
      <c r="L9" s="10"/>
      <c r="M9" s="10"/>
      <c r="N9" s="10"/>
      <c r="O9" s="10"/>
      <c r="P9" s="10"/>
      <c r="Q9" s="10"/>
      <c r="R9" s="10"/>
      <c r="S9" s="10"/>
      <c r="T9" s="10"/>
      <c r="U9" s="10"/>
    </row>
    <row r="10" spans="1:29" s="8" customFormat="1" ht="18.75" x14ac:dyDescent="0.2">
      <c r="A10" s="305" t="s">
        <v>8</v>
      </c>
      <c r="B10" s="305"/>
      <c r="C10" s="305"/>
      <c r="D10" s="5"/>
      <c r="E10" s="5"/>
      <c r="F10" s="5"/>
      <c r="G10" s="5"/>
      <c r="H10" s="10"/>
      <c r="I10" s="10"/>
      <c r="J10" s="10"/>
      <c r="K10" s="10"/>
      <c r="L10" s="10"/>
      <c r="M10" s="10"/>
      <c r="N10" s="10"/>
      <c r="O10" s="10"/>
      <c r="P10" s="10"/>
      <c r="Q10" s="10"/>
      <c r="R10" s="10"/>
      <c r="S10" s="10"/>
      <c r="T10" s="10"/>
      <c r="U10" s="10"/>
    </row>
    <row r="11" spans="1:29" s="8" customFormat="1" ht="18.75" x14ac:dyDescent="0.2">
      <c r="A11" s="308"/>
      <c r="B11" s="308"/>
      <c r="C11" s="308"/>
      <c r="D11" s="11"/>
      <c r="E11" s="11"/>
      <c r="F11" s="11"/>
      <c r="G11" s="11"/>
      <c r="H11" s="10"/>
      <c r="I11" s="10"/>
      <c r="J11" s="10"/>
      <c r="K11" s="10"/>
      <c r="L11" s="10"/>
      <c r="M11" s="10"/>
      <c r="N11" s="10"/>
      <c r="O11" s="10"/>
      <c r="P11" s="10"/>
      <c r="Q11" s="10"/>
      <c r="R11" s="10"/>
      <c r="S11" s="10"/>
      <c r="T11" s="10"/>
      <c r="U11" s="10"/>
    </row>
    <row r="12" spans="1:29" s="8" customFormat="1" ht="18.75" x14ac:dyDescent="0.2">
      <c r="A12" s="310" t="str">
        <f>'3.2 паспорт Техсостояние ЛЭП'!A12:AA12</f>
        <v>O_TP1100.PS.0086</v>
      </c>
      <c r="B12" s="310"/>
      <c r="C12" s="310"/>
      <c r="D12" s="7"/>
      <c r="E12" s="7"/>
      <c r="F12" s="7"/>
      <c r="G12" s="7"/>
      <c r="H12" s="10"/>
      <c r="I12" s="10"/>
      <c r="J12" s="10"/>
      <c r="K12" s="10"/>
      <c r="L12" s="10"/>
      <c r="M12" s="10"/>
      <c r="N12" s="10"/>
      <c r="O12" s="10"/>
      <c r="P12" s="10"/>
      <c r="Q12" s="10"/>
      <c r="R12" s="10"/>
      <c r="S12" s="10"/>
      <c r="T12" s="10"/>
      <c r="U12" s="10"/>
    </row>
    <row r="13" spans="1:29" s="8" customFormat="1" ht="18.75" x14ac:dyDescent="0.2">
      <c r="A13" s="305" t="s">
        <v>7</v>
      </c>
      <c r="B13" s="305"/>
      <c r="C13" s="30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345"/>
      <c r="B14" s="345"/>
      <c r="C14" s="345"/>
      <c r="D14" s="3"/>
      <c r="E14" s="3"/>
      <c r="F14" s="3"/>
      <c r="G14" s="3"/>
      <c r="H14" s="3"/>
      <c r="I14" s="3"/>
      <c r="J14" s="3"/>
      <c r="K14" s="3"/>
      <c r="L14" s="3"/>
      <c r="M14" s="3"/>
      <c r="N14" s="3"/>
      <c r="O14" s="3"/>
      <c r="P14" s="3"/>
      <c r="Q14" s="3"/>
      <c r="R14" s="3"/>
      <c r="S14" s="3"/>
      <c r="T14" s="3"/>
      <c r="U14" s="3"/>
    </row>
    <row r="15" spans="1:29" s="2" customFormat="1" ht="48" customHeight="1" x14ac:dyDescent="0.2">
      <c r="A15" s="311"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54"/>
      <c r="C15" s="354"/>
      <c r="D15" s="7"/>
      <c r="E15" s="7"/>
      <c r="F15" s="7"/>
      <c r="G15" s="7"/>
      <c r="H15" s="7"/>
      <c r="I15" s="7"/>
      <c r="J15" s="7"/>
      <c r="K15" s="7"/>
      <c r="L15" s="7"/>
      <c r="M15" s="7"/>
      <c r="N15" s="7"/>
      <c r="O15" s="7"/>
      <c r="P15" s="7"/>
      <c r="Q15" s="7"/>
      <c r="R15" s="7"/>
      <c r="S15" s="7"/>
      <c r="T15" s="7"/>
      <c r="U15" s="7"/>
    </row>
    <row r="16" spans="1:29" s="2" customFormat="1" ht="15" customHeight="1" x14ac:dyDescent="0.2">
      <c r="A16" s="305" t="s">
        <v>6</v>
      </c>
      <c r="B16" s="305"/>
      <c r="C16" s="305"/>
      <c r="D16" s="5"/>
      <c r="E16" s="5"/>
      <c r="F16" s="5"/>
      <c r="G16" s="5"/>
      <c r="H16" s="5"/>
      <c r="I16" s="5"/>
      <c r="J16" s="5"/>
      <c r="K16" s="5"/>
      <c r="L16" s="5"/>
      <c r="M16" s="5"/>
      <c r="N16" s="5"/>
      <c r="O16" s="5"/>
      <c r="P16" s="5"/>
      <c r="Q16" s="5"/>
      <c r="R16" s="5"/>
      <c r="S16" s="5"/>
      <c r="T16" s="5"/>
      <c r="U16" s="5"/>
    </row>
    <row r="17" spans="1:21" s="2" customFormat="1" ht="15" customHeight="1" x14ac:dyDescent="0.2">
      <c r="A17" s="345"/>
      <c r="B17" s="345"/>
      <c r="C17" s="345"/>
      <c r="D17" s="3"/>
      <c r="E17" s="3"/>
      <c r="F17" s="3"/>
      <c r="G17" s="3"/>
      <c r="H17" s="3"/>
      <c r="I17" s="3"/>
      <c r="J17" s="3"/>
      <c r="K17" s="3"/>
      <c r="L17" s="3"/>
      <c r="M17" s="3"/>
      <c r="N17" s="3"/>
      <c r="O17" s="3"/>
      <c r="P17" s="3"/>
      <c r="Q17" s="3"/>
      <c r="R17" s="3"/>
    </row>
    <row r="18" spans="1:21" s="2" customFormat="1" ht="27.75" customHeight="1" x14ac:dyDescent="0.2">
      <c r="A18" s="306" t="s">
        <v>332</v>
      </c>
      <c r="B18" s="306"/>
      <c r="C18" s="30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121.5" customHeight="1" x14ac:dyDescent="0.2">
      <c r="A22" s="18" t="s">
        <v>64</v>
      </c>
      <c r="B22" s="21" t="s">
        <v>344</v>
      </c>
      <c r="C22" s="181" t="s">
        <v>514</v>
      </c>
      <c r="D22" s="5"/>
      <c r="E22" s="5"/>
      <c r="F22" s="3"/>
      <c r="G22" s="3"/>
      <c r="H22" s="3"/>
      <c r="I22" s="3"/>
      <c r="J22" s="3"/>
      <c r="K22" s="3"/>
      <c r="L22" s="3"/>
      <c r="M22" s="3"/>
      <c r="N22" s="3"/>
      <c r="O22" s="3"/>
      <c r="P22" s="3"/>
    </row>
    <row r="23" spans="1:21" ht="69" customHeight="1" x14ac:dyDescent="0.25">
      <c r="A23" s="18" t="s">
        <v>63</v>
      </c>
      <c r="B23" s="19" t="s">
        <v>60</v>
      </c>
      <c r="C23" s="143" t="s">
        <v>515</v>
      </c>
    </row>
    <row r="24" spans="1:21" ht="63" customHeight="1" x14ac:dyDescent="0.25">
      <c r="A24" s="18" t="s">
        <v>62</v>
      </c>
      <c r="B24" s="20" t="s">
        <v>364</v>
      </c>
      <c r="C24" s="182" t="s">
        <v>516</v>
      </c>
    </row>
    <row r="25" spans="1:21" ht="63" customHeight="1" x14ac:dyDescent="0.25">
      <c r="A25" s="18" t="s">
        <v>61</v>
      </c>
      <c r="B25" s="20" t="s">
        <v>365</v>
      </c>
      <c r="C25" s="183" t="s">
        <v>522</v>
      </c>
    </row>
    <row r="26" spans="1:21" ht="99.75" customHeight="1" x14ac:dyDescent="0.25">
      <c r="A26" s="18" t="s">
        <v>59</v>
      </c>
      <c r="B26" s="20" t="s">
        <v>171</v>
      </c>
      <c r="C26" s="116" t="s">
        <v>381</v>
      </c>
    </row>
    <row r="27" spans="1:21" ht="82.5" customHeight="1" x14ac:dyDescent="0.25">
      <c r="A27" s="18" t="s">
        <v>58</v>
      </c>
      <c r="B27" s="19" t="s">
        <v>345</v>
      </c>
      <c r="C27" s="115" t="s">
        <v>513</v>
      </c>
    </row>
    <row r="28" spans="1:21" ht="42.75" customHeight="1" x14ac:dyDescent="0.25">
      <c r="A28" s="18" t="s">
        <v>56</v>
      </c>
      <c r="B28" s="20" t="s">
        <v>57</v>
      </c>
      <c r="C28" s="116">
        <v>2024</v>
      </c>
    </row>
    <row r="29" spans="1:21" ht="42.75" customHeight="1" x14ac:dyDescent="0.25">
      <c r="A29" s="18" t="s">
        <v>54</v>
      </c>
      <c r="B29" s="19" t="s">
        <v>55</v>
      </c>
      <c r="C29" s="116">
        <v>2027</v>
      </c>
    </row>
    <row r="30" spans="1:21" ht="42.75" customHeight="1" x14ac:dyDescent="0.25">
      <c r="A30" s="18" t="s">
        <v>72</v>
      </c>
      <c r="B30" s="19" t="s">
        <v>53</v>
      </c>
      <c r="C30" s="137" t="s">
        <v>592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B7" zoomScale="70" zoomScaleNormal="80" zoomScaleSheetLayoutView="70" workbookViewId="0">
      <selection activeCell="N34" sqref="N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304" t="str">
        <f>'1. паспорт местоположение'!$A$5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0"/>
      <c r="AB6" s="10"/>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0"/>
      <c r="AB7" s="10"/>
    </row>
    <row r="8" spans="1:28" ht="15.75" x14ac:dyDescent="0.25">
      <c r="A8" s="309" t="str">
        <f>'1. паспорт местоположение'!$A$9</f>
        <v xml:space="preserve"> АО "Россети Тюмень" </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7"/>
      <c r="AB8" s="7"/>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5"/>
      <c r="AB9" s="5"/>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0"/>
      <c r="AB10" s="10"/>
    </row>
    <row r="11" spans="1:28" x14ac:dyDescent="0.25">
      <c r="A11" s="310" t="str">
        <f>'3.3 паспорт описание'!A12:C12</f>
        <v>O_TP1100.PS.0086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7"/>
      <c r="AB11" s="7"/>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5"/>
      <c r="AB12" s="5"/>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9"/>
      <c r="AB13" s="9"/>
    </row>
    <row r="14" spans="1:28" ht="15.75" x14ac:dyDescent="0.25">
      <c r="A14" s="309"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7"/>
      <c r="AB14" s="7"/>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5"/>
      <c r="AB15" s="5"/>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5"/>
      <c r="AB16" s="15"/>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5"/>
      <c r="AB17" s="15"/>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5"/>
      <c r="AB18" s="15"/>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5"/>
      <c r="AB19" s="15"/>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5"/>
      <c r="AB20" s="15"/>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5"/>
      <c r="AB21" s="15"/>
    </row>
    <row r="22" spans="1:28" x14ac:dyDescent="0.25">
      <c r="A22" s="368" t="s">
        <v>363</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82"/>
      <c r="AB22" s="82"/>
    </row>
    <row r="23" spans="1:28" ht="32.25" customHeight="1" x14ac:dyDescent="0.25">
      <c r="A23" s="370" t="s">
        <v>241</v>
      </c>
      <c r="B23" s="371"/>
      <c r="C23" s="371"/>
      <c r="D23" s="371"/>
      <c r="E23" s="371"/>
      <c r="F23" s="371"/>
      <c r="G23" s="371"/>
      <c r="H23" s="371"/>
      <c r="I23" s="371"/>
      <c r="J23" s="371"/>
      <c r="K23" s="371"/>
      <c r="L23" s="372"/>
      <c r="M23" s="369" t="s">
        <v>242</v>
      </c>
      <c r="N23" s="369"/>
      <c r="O23" s="369"/>
      <c r="P23" s="369"/>
      <c r="Q23" s="369"/>
      <c r="R23" s="369"/>
      <c r="S23" s="369"/>
      <c r="T23" s="369"/>
      <c r="U23" s="369"/>
      <c r="V23" s="369"/>
      <c r="W23" s="369"/>
      <c r="X23" s="369"/>
      <c r="Y23" s="369"/>
      <c r="Z23" s="369"/>
    </row>
    <row r="24" spans="1:28" ht="151.5" customHeight="1" x14ac:dyDescent="0.25">
      <c r="A24" s="61" t="s">
        <v>174</v>
      </c>
      <c r="B24" s="62" t="s">
        <v>181</v>
      </c>
      <c r="C24" s="61" t="s">
        <v>235</v>
      </c>
      <c r="D24" s="61" t="s">
        <v>175</v>
      </c>
      <c r="E24" s="61" t="s">
        <v>236</v>
      </c>
      <c r="F24" s="61" t="s">
        <v>238</v>
      </c>
      <c r="G24" s="61" t="s">
        <v>237</v>
      </c>
      <c r="H24" s="61" t="s">
        <v>176</v>
      </c>
      <c r="I24" s="61" t="s">
        <v>239</v>
      </c>
      <c r="J24" s="61" t="s">
        <v>182</v>
      </c>
      <c r="K24" s="62" t="s">
        <v>180</v>
      </c>
      <c r="L24" s="62" t="s">
        <v>177</v>
      </c>
      <c r="M24" s="63" t="s">
        <v>189</v>
      </c>
      <c r="N24" s="62" t="s">
        <v>373</v>
      </c>
      <c r="O24" s="61" t="s">
        <v>187</v>
      </c>
      <c r="P24" s="61" t="s">
        <v>188</v>
      </c>
      <c r="Q24" s="61" t="s">
        <v>186</v>
      </c>
      <c r="R24" s="61" t="s">
        <v>176</v>
      </c>
      <c r="S24" s="61" t="s">
        <v>185</v>
      </c>
      <c r="T24" s="61" t="s">
        <v>184</v>
      </c>
      <c r="U24" s="61" t="s">
        <v>234</v>
      </c>
      <c r="V24" s="61" t="s">
        <v>186</v>
      </c>
      <c r="W24" s="69" t="s">
        <v>179</v>
      </c>
      <c r="X24" s="69" t="s">
        <v>191</v>
      </c>
      <c r="Y24" s="69" t="s">
        <v>192</v>
      </c>
      <c r="Z24" s="71" t="s">
        <v>190</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304" t="str">
        <f>'1. паспорт местоположение'!$A$5</f>
        <v>Год раскрытия информации: 2026 год</v>
      </c>
      <c r="B5" s="304"/>
      <c r="C5" s="304"/>
      <c r="D5" s="304"/>
      <c r="E5" s="304"/>
      <c r="F5" s="304"/>
      <c r="G5" s="304"/>
      <c r="H5" s="304"/>
      <c r="I5" s="304"/>
      <c r="J5" s="304"/>
      <c r="K5" s="304"/>
      <c r="L5" s="304"/>
      <c r="M5" s="304"/>
      <c r="N5" s="304"/>
      <c r="O5" s="304"/>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308" t="s">
        <v>9</v>
      </c>
      <c r="B7" s="308"/>
      <c r="C7" s="308"/>
      <c r="D7" s="308"/>
      <c r="E7" s="308"/>
      <c r="F7" s="308"/>
      <c r="G7" s="308"/>
      <c r="H7" s="308"/>
      <c r="I7" s="308"/>
      <c r="J7" s="308"/>
      <c r="K7" s="308"/>
      <c r="L7" s="308"/>
      <c r="M7" s="308"/>
      <c r="N7" s="308"/>
      <c r="O7" s="308"/>
      <c r="P7" s="10"/>
      <c r="Q7" s="10"/>
      <c r="R7" s="10"/>
      <c r="S7" s="10"/>
      <c r="T7" s="10"/>
      <c r="U7" s="10"/>
      <c r="V7" s="10"/>
      <c r="W7" s="10"/>
      <c r="X7" s="10"/>
      <c r="Y7" s="10"/>
      <c r="Z7" s="10"/>
    </row>
    <row r="8" spans="1:28" s="8" customFormat="1" ht="18.75" x14ac:dyDescent="0.2">
      <c r="A8" s="308"/>
      <c r="B8" s="308"/>
      <c r="C8" s="308"/>
      <c r="D8" s="308"/>
      <c r="E8" s="308"/>
      <c r="F8" s="308"/>
      <c r="G8" s="308"/>
      <c r="H8" s="308"/>
      <c r="I8" s="308"/>
      <c r="J8" s="308"/>
      <c r="K8" s="308"/>
      <c r="L8" s="308"/>
      <c r="M8" s="308"/>
      <c r="N8" s="308"/>
      <c r="O8" s="308"/>
      <c r="P8" s="10"/>
      <c r="Q8" s="10"/>
      <c r="R8" s="10"/>
      <c r="S8" s="10"/>
      <c r="T8" s="10"/>
      <c r="U8" s="10"/>
      <c r="V8" s="10"/>
      <c r="W8" s="10"/>
      <c r="X8" s="10"/>
      <c r="Y8" s="10"/>
      <c r="Z8" s="10"/>
    </row>
    <row r="9" spans="1:28" s="8" customFormat="1" ht="18.75" x14ac:dyDescent="0.2">
      <c r="A9" s="309" t="str">
        <f>'1. паспорт местоположение'!$A$9</f>
        <v xml:space="preserve"> АО "Россети Тюмень" </v>
      </c>
      <c r="B9" s="309"/>
      <c r="C9" s="309"/>
      <c r="D9" s="309"/>
      <c r="E9" s="309"/>
      <c r="F9" s="309"/>
      <c r="G9" s="309"/>
      <c r="H9" s="309"/>
      <c r="I9" s="309"/>
      <c r="J9" s="309"/>
      <c r="K9" s="309"/>
      <c r="L9" s="309"/>
      <c r="M9" s="309"/>
      <c r="N9" s="309"/>
      <c r="O9" s="309"/>
      <c r="P9" s="10"/>
      <c r="Q9" s="10"/>
      <c r="R9" s="10"/>
      <c r="S9" s="10"/>
      <c r="T9" s="10"/>
      <c r="U9" s="10"/>
      <c r="V9" s="10"/>
      <c r="W9" s="10"/>
      <c r="X9" s="10"/>
      <c r="Y9" s="10"/>
      <c r="Z9" s="10"/>
    </row>
    <row r="10" spans="1:28" s="8" customFormat="1" ht="18.75" x14ac:dyDescent="0.2">
      <c r="A10" s="305" t="s">
        <v>8</v>
      </c>
      <c r="B10" s="305"/>
      <c r="C10" s="305"/>
      <c r="D10" s="305"/>
      <c r="E10" s="305"/>
      <c r="F10" s="305"/>
      <c r="G10" s="305"/>
      <c r="H10" s="305"/>
      <c r="I10" s="305"/>
      <c r="J10" s="305"/>
      <c r="K10" s="305"/>
      <c r="L10" s="305"/>
      <c r="M10" s="305"/>
      <c r="N10" s="305"/>
      <c r="O10" s="305"/>
      <c r="P10" s="10"/>
      <c r="Q10" s="10"/>
      <c r="R10" s="10"/>
      <c r="S10" s="10"/>
      <c r="T10" s="10"/>
      <c r="U10" s="10"/>
      <c r="V10" s="10"/>
      <c r="W10" s="10"/>
      <c r="X10" s="10"/>
      <c r="Y10" s="10"/>
      <c r="Z10" s="10"/>
    </row>
    <row r="11" spans="1:28" s="8" customFormat="1" ht="18.75" x14ac:dyDescent="0.2">
      <c r="A11" s="308"/>
      <c r="B11" s="308"/>
      <c r="C11" s="308"/>
      <c r="D11" s="308"/>
      <c r="E11" s="308"/>
      <c r="F11" s="308"/>
      <c r="G11" s="308"/>
      <c r="H11" s="308"/>
      <c r="I11" s="308"/>
      <c r="J11" s="308"/>
      <c r="K11" s="308"/>
      <c r="L11" s="308"/>
      <c r="M11" s="308"/>
      <c r="N11" s="308"/>
      <c r="O11" s="308"/>
      <c r="P11" s="10"/>
      <c r="Q11" s="10"/>
      <c r="R11" s="10"/>
      <c r="S11" s="10"/>
      <c r="T11" s="10"/>
      <c r="U11" s="10"/>
      <c r="V11" s="10"/>
      <c r="W11" s="10"/>
      <c r="X11" s="10"/>
      <c r="Y11" s="10"/>
      <c r="Z11" s="10"/>
    </row>
    <row r="12" spans="1:28" s="8" customFormat="1" ht="18.75" x14ac:dyDescent="0.2">
      <c r="A12" s="310" t="str">
        <f>'3.4. Паспорт надежность'!A11:Z11</f>
        <v>O_TP1100.PS.0086</v>
      </c>
      <c r="B12" s="310"/>
      <c r="C12" s="310"/>
      <c r="D12" s="310"/>
      <c r="E12" s="310"/>
      <c r="F12" s="310"/>
      <c r="G12" s="310"/>
      <c r="H12" s="310"/>
      <c r="I12" s="310"/>
      <c r="J12" s="310"/>
      <c r="K12" s="310"/>
      <c r="L12" s="310"/>
      <c r="M12" s="310"/>
      <c r="N12" s="310"/>
      <c r="O12" s="310"/>
      <c r="P12" s="10"/>
      <c r="Q12" s="10"/>
      <c r="R12" s="10"/>
      <c r="S12" s="10"/>
      <c r="T12" s="10"/>
      <c r="U12" s="10"/>
      <c r="V12" s="10"/>
      <c r="W12" s="10"/>
      <c r="X12" s="10"/>
      <c r="Y12" s="10"/>
      <c r="Z12" s="10"/>
    </row>
    <row r="13" spans="1:28" s="8" customFormat="1" ht="18.75" x14ac:dyDescent="0.2">
      <c r="A13" s="305" t="s">
        <v>7</v>
      </c>
      <c r="B13" s="305"/>
      <c r="C13" s="305"/>
      <c r="D13" s="305"/>
      <c r="E13" s="305"/>
      <c r="F13" s="305"/>
      <c r="G13" s="305"/>
      <c r="H13" s="305"/>
      <c r="I13" s="305"/>
      <c r="J13" s="305"/>
      <c r="K13" s="305"/>
      <c r="L13" s="305"/>
      <c r="M13" s="305"/>
      <c r="N13" s="305"/>
      <c r="O13" s="305"/>
      <c r="P13" s="10"/>
      <c r="Q13" s="10"/>
      <c r="R13" s="10"/>
      <c r="S13" s="10"/>
      <c r="T13" s="10"/>
      <c r="U13" s="10"/>
      <c r="V13" s="10"/>
      <c r="W13" s="10"/>
      <c r="X13" s="10"/>
      <c r="Y13" s="10"/>
      <c r="Z13" s="10"/>
    </row>
    <row r="14" spans="1:28" s="8" customFormat="1" ht="15.75" customHeight="1" x14ac:dyDescent="0.2">
      <c r="A14" s="345"/>
      <c r="B14" s="345"/>
      <c r="C14" s="345"/>
      <c r="D14" s="345"/>
      <c r="E14" s="345"/>
      <c r="F14" s="345"/>
      <c r="G14" s="345"/>
      <c r="H14" s="345"/>
      <c r="I14" s="345"/>
      <c r="J14" s="345"/>
      <c r="K14" s="345"/>
      <c r="L14" s="345"/>
      <c r="M14" s="345"/>
      <c r="N14" s="345"/>
      <c r="O14" s="345"/>
      <c r="P14" s="3"/>
      <c r="Q14" s="3"/>
      <c r="R14" s="3"/>
      <c r="S14" s="3"/>
      <c r="T14" s="3"/>
      <c r="U14" s="3"/>
      <c r="V14" s="3"/>
      <c r="W14" s="3"/>
      <c r="X14" s="3"/>
      <c r="Y14" s="3"/>
      <c r="Z14" s="3"/>
    </row>
    <row r="15" spans="1:28" s="2" customFormat="1" ht="15.75" x14ac:dyDescent="0.2">
      <c r="A15" s="309"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10"/>
      <c r="C15" s="310"/>
      <c r="D15" s="310"/>
      <c r="E15" s="310"/>
      <c r="F15" s="310"/>
      <c r="G15" s="310"/>
      <c r="H15" s="310"/>
      <c r="I15" s="310"/>
      <c r="J15" s="310"/>
      <c r="K15" s="310"/>
      <c r="L15" s="310"/>
      <c r="M15" s="310"/>
      <c r="N15" s="310"/>
      <c r="O15" s="310"/>
      <c r="P15" s="7"/>
      <c r="Q15" s="7"/>
      <c r="R15" s="7"/>
      <c r="S15" s="7"/>
      <c r="T15" s="7"/>
      <c r="U15" s="7"/>
      <c r="V15" s="7"/>
      <c r="W15" s="7"/>
      <c r="X15" s="7"/>
      <c r="Y15" s="7"/>
      <c r="Z15" s="7"/>
    </row>
    <row r="16" spans="1:28" s="2" customFormat="1" ht="15" customHeight="1" x14ac:dyDescent="0.2">
      <c r="A16" s="305" t="s">
        <v>6</v>
      </c>
      <c r="B16" s="305"/>
      <c r="C16" s="305"/>
      <c r="D16" s="305"/>
      <c r="E16" s="305"/>
      <c r="F16" s="305"/>
      <c r="G16" s="305"/>
      <c r="H16" s="305"/>
      <c r="I16" s="305"/>
      <c r="J16" s="305"/>
      <c r="K16" s="305"/>
      <c r="L16" s="305"/>
      <c r="M16" s="305"/>
      <c r="N16" s="305"/>
      <c r="O16" s="305"/>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76" t="s">
        <v>340</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43" t="s">
        <v>5</v>
      </c>
      <c r="B19" s="343" t="s">
        <v>87</v>
      </c>
      <c r="C19" s="343" t="s">
        <v>86</v>
      </c>
      <c r="D19" s="343" t="s">
        <v>75</v>
      </c>
      <c r="E19" s="373" t="s">
        <v>85</v>
      </c>
      <c r="F19" s="374"/>
      <c r="G19" s="374"/>
      <c r="H19" s="374"/>
      <c r="I19" s="375"/>
      <c r="J19" s="343" t="s">
        <v>84</v>
      </c>
      <c r="K19" s="343"/>
      <c r="L19" s="343"/>
      <c r="M19" s="343"/>
      <c r="N19" s="343"/>
      <c r="O19" s="343"/>
      <c r="P19" s="3"/>
      <c r="Q19" s="3"/>
      <c r="R19" s="3"/>
      <c r="S19" s="3"/>
      <c r="T19" s="3"/>
      <c r="U19" s="3"/>
      <c r="V19" s="3"/>
      <c r="W19" s="3"/>
    </row>
    <row r="20" spans="1:26" s="2" customFormat="1" ht="51" customHeight="1" x14ac:dyDescent="0.2">
      <c r="A20" s="343"/>
      <c r="B20" s="343"/>
      <c r="C20" s="343"/>
      <c r="D20" s="343"/>
      <c r="E20" s="31" t="s">
        <v>83</v>
      </c>
      <c r="F20" s="31" t="s">
        <v>82</v>
      </c>
      <c r="G20" s="31" t="s">
        <v>81</v>
      </c>
      <c r="H20" s="31" t="s">
        <v>80</v>
      </c>
      <c r="I20" s="31" t="s">
        <v>79</v>
      </c>
      <c r="J20" s="31" t="s">
        <v>78</v>
      </c>
      <c r="K20" s="31" t="s">
        <v>4</v>
      </c>
      <c r="L20" s="36" t="s">
        <v>3</v>
      </c>
      <c r="M20" s="35" t="s">
        <v>172</v>
      </c>
      <c r="N20" s="35" t="s">
        <v>77</v>
      </c>
      <c r="O20" s="35" t="s">
        <v>76</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T104"/>
  <sheetViews>
    <sheetView zoomScale="70" zoomScaleNormal="70" workbookViewId="0">
      <selection activeCell="B17" sqref="B17"/>
    </sheetView>
  </sheetViews>
  <sheetFormatPr defaultRowHeight="15.75" outlineLevelRow="1" x14ac:dyDescent="0.25"/>
  <cols>
    <col min="1" max="1" width="61.7109375" style="196" customWidth="1"/>
    <col min="2" max="3" width="4.140625" style="196" customWidth="1"/>
    <col min="4" max="4" width="4.28515625" style="196" customWidth="1"/>
    <col min="5" max="22" width="4.140625" style="196" hidden="1" customWidth="1"/>
    <col min="23" max="36" width="5" style="196" hidden="1" customWidth="1"/>
    <col min="37" max="37" width="5" style="196" customWidth="1"/>
    <col min="38" max="38" width="11.7109375" style="196" customWidth="1"/>
    <col min="39" max="39" width="16.7109375" style="196" customWidth="1"/>
    <col min="40" max="40" width="22.140625" style="196" customWidth="1"/>
    <col min="41" max="41" width="20.28515625" style="196" customWidth="1"/>
    <col min="42" max="55" width="16.7109375" style="196" customWidth="1"/>
    <col min="56" max="56" width="18.85546875" style="196" customWidth="1"/>
    <col min="57" max="57" width="20.5703125" style="196" customWidth="1"/>
    <col min="58" max="59" width="16.7109375" style="196" customWidth="1"/>
    <col min="60" max="60" width="26.28515625" style="196" customWidth="1"/>
    <col min="61" max="79" width="16.7109375" style="196" customWidth="1"/>
    <col min="80" max="95" width="17.85546875" style="196" customWidth="1"/>
    <col min="96" max="125" width="16.7109375" style="196" customWidth="1"/>
    <col min="126" max="16384" width="9.140625" style="196"/>
  </cols>
  <sheetData>
    <row r="1" spans="1:46" ht="18.75" x14ac:dyDescent="0.25">
      <c r="AT1" s="28" t="s">
        <v>68</v>
      </c>
    </row>
    <row r="2" spans="1:46" ht="18.75" x14ac:dyDescent="0.3">
      <c r="AT2" s="12" t="s">
        <v>10</v>
      </c>
    </row>
    <row r="3" spans="1:46" ht="18.75" x14ac:dyDescent="0.3">
      <c r="A3" s="195"/>
      <c r="B3" s="195"/>
      <c r="C3" s="195"/>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T3" s="12" t="s">
        <v>231</v>
      </c>
    </row>
    <row r="4" spans="1:46" s="8" customFormat="1" ht="18.75" customHeight="1" x14ac:dyDescent="0.2">
      <c r="A4" s="458"/>
      <c r="B4" s="458"/>
      <c r="C4" s="458"/>
      <c r="D4" s="458"/>
      <c r="E4" s="458"/>
      <c r="F4" s="458"/>
      <c r="G4" s="458"/>
      <c r="H4" s="458"/>
      <c r="I4" s="458"/>
      <c r="J4" s="458"/>
      <c r="K4" s="458"/>
      <c r="L4" s="458"/>
      <c r="M4" s="458"/>
      <c r="N4" s="458"/>
      <c r="O4" s="458"/>
      <c r="P4" s="458"/>
      <c r="Q4" s="458"/>
      <c r="R4" s="458"/>
      <c r="S4" s="458"/>
      <c r="T4" s="458"/>
      <c r="U4" s="458"/>
      <c r="V4" s="458"/>
      <c r="W4" s="458"/>
      <c r="X4" s="458"/>
      <c r="Y4" s="458"/>
      <c r="Z4" s="458"/>
      <c r="AA4" s="458"/>
      <c r="AB4" s="458"/>
      <c r="AC4" s="458"/>
      <c r="AD4" s="458"/>
      <c r="AE4" s="458"/>
      <c r="AF4" s="458"/>
      <c r="AG4" s="458"/>
      <c r="AH4" s="458"/>
      <c r="AI4" s="458"/>
      <c r="AJ4" s="458"/>
      <c r="AK4" s="458"/>
      <c r="AL4" s="458"/>
      <c r="AM4" s="458"/>
      <c r="AN4" s="458"/>
      <c r="AO4" s="458"/>
      <c r="AP4" s="458"/>
      <c r="AQ4" s="458"/>
      <c r="AR4" s="458"/>
      <c r="AS4" s="196"/>
      <c r="AT4" s="28"/>
    </row>
    <row r="5" spans="1:46" s="8" customFormat="1" ht="18.75" x14ac:dyDescent="0.3">
      <c r="A5" s="467" t="str">
        <f>'1. паспорт местоположение'!A5:C5</f>
        <v>Год раскрытия информации: 2026 год</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c r="AI5" s="467"/>
      <c r="AJ5" s="467"/>
      <c r="AK5" s="467"/>
      <c r="AL5" s="467"/>
      <c r="AM5" s="467"/>
      <c r="AN5" s="467"/>
      <c r="AO5" s="467"/>
      <c r="AP5" s="467"/>
      <c r="AQ5" s="467"/>
      <c r="AR5" s="467"/>
      <c r="AT5" s="12"/>
    </row>
    <row r="6" spans="1:46" s="8" customFormat="1" ht="18.75" x14ac:dyDescent="0.3">
      <c r="A6" s="13"/>
      <c r="K6" s="12"/>
      <c r="AT6" s="12"/>
    </row>
    <row r="7" spans="1:46" s="8"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6" s="8" customFormat="1" ht="18.75" customHeight="1" x14ac:dyDescent="0.2">
      <c r="A8" s="288"/>
      <c r="B8" s="288"/>
      <c r="C8" s="288"/>
      <c r="D8" s="288"/>
      <c r="E8" s="288"/>
      <c r="F8" s="288"/>
      <c r="G8" s="288"/>
      <c r="H8" s="288"/>
      <c r="I8" s="288"/>
      <c r="J8" s="288"/>
      <c r="K8" s="288"/>
      <c r="L8" s="10"/>
      <c r="M8" s="10"/>
      <c r="N8" s="10"/>
      <c r="O8" s="10"/>
      <c r="P8" s="10"/>
      <c r="Q8" s="10"/>
      <c r="R8" s="10"/>
      <c r="S8" s="10"/>
      <c r="T8" s="10"/>
      <c r="U8" s="10"/>
      <c r="V8" s="10"/>
      <c r="W8" s="10"/>
      <c r="X8" s="10"/>
      <c r="Y8" s="10"/>
    </row>
    <row r="9" spans="1:46" s="8" customFormat="1" ht="18.75" customHeight="1" x14ac:dyDescent="0.2">
      <c r="A9" s="459" t="str">
        <f>'1. паспорт местоположение'!A9:C9</f>
        <v xml:space="preserve"> АО "Россети Тюмень" </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row>
    <row r="10" spans="1:46" s="8" customForma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6" s="8" customFormat="1" ht="18.75" customHeight="1" x14ac:dyDescent="0.2">
      <c r="A11" s="288"/>
      <c r="B11" s="288"/>
      <c r="C11" s="288"/>
      <c r="D11" s="288"/>
      <c r="E11" s="288"/>
      <c r="F11" s="288"/>
      <c r="G11" s="288"/>
      <c r="H11" s="288"/>
      <c r="I11" s="288"/>
      <c r="J11" s="288"/>
      <c r="K11" s="288"/>
      <c r="L11" s="10"/>
      <c r="M11" s="10"/>
      <c r="N11" s="10"/>
      <c r="O11" s="10"/>
      <c r="P11" s="10"/>
      <c r="Q11" s="10"/>
      <c r="R11" s="10"/>
      <c r="S11" s="10"/>
      <c r="T11" s="10"/>
      <c r="U11" s="10"/>
      <c r="V11" s="10"/>
      <c r="W11" s="10"/>
      <c r="X11" s="10"/>
      <c r="Y11" s="10"/>
    </row>
    <row r="12" spans="1:46" s="8" customFormat="1" ht="18.75" customHeight="1" x14ac:dyDescent="0.2">
      <c r="A12" s="459" t="str">
        <f>'1. паспорт местоположение'!A12:C12</f>
        <v>O_TP1100.PS.0086</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row>
    <row r="13" spans="1:46" s="8" customFormat="1" ht="15.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6" s="2" customFormat="1" ht="18.75"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8"/>
      <c r="AA14" s="8"/>
      <c r="AB14" s="8"/>
      <c r="AC14" s="8"/>
      <c r="AD14" s="8"/>
      <c r="AE14" s="8"/>
      <c r="AF14" s="8"/>
      <c r="AG14" s="8"/>
      <c r="AH14" s="8"/>
      <c r="AI14" s="8"/>
      <c r="AJ14" s="8"/>
      <c r="AK14" s="8"/>
      <c r="AL14" s="8"/>
      <c r="AM14" s="8"/>
      <c r="AN14" s="8"/>
      <c r="AO14" s="8"/>
      <c r="AP14" s="8"/>
      <c r="AQ14" s="8"/>
      <c r="AR14" s="8"/>
    </row>
    <row r="15" spans="1:46" s="2" customFormat="1" ht="15" customHeight="1" x14ac:dyDescent="0.2">
      <c r="A15" s="459" t="str">
        <f>'1. паспорт местоположение'!A15:C15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row>
    <row r="16" spans="1:46" s="2"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6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row>
    <row r="18" spans="1:61" s="8" customFormat="1" ht="18.75" customHeight="1" x14ac:dyDescent="0.2">
      <c r="A18" s="307" t="s">
        <v>341</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197"/>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U22" s="198"/>
      <c r="BD22" s="191"/>
      <c r="BE22" s="199"/>
      <c r="BF22" s="199"/>
      <c r="BG22" s="199"/>
      <c r="BH22" s="199"/>
      <c r="BI22" s="199"/>
    </row>
    <row r="23" spans="1:61" ht="27.75" x14ac:dyDescent="0.4">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U23" s="198"/>
      <c r="BD23" s="191"/>
      <c r="BE23" s="199"/>
      <c r="BF23" s="199"/>
      <c r="BG23" s="199"/>
      <c r="BH23" s="199"/>
      <c r="BI23" s="199"/>
    </row>
    <row r="24" spans="1:61" ht="18.75" customHeight="1" thickBot="1" x14ac:dyDescent="0.3">
      <c r="A24" s="200" t="s">
        <v>230</v>
      </c>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N24" s="202"/>
      <c r="AO24" s="203"/>
      <c r="AP24" s="203"/>
      <c r="AQ24" s="203"/>
      <c r="AR24" s="203"/>
    </row>
    <row r="25" spans="1:61" ht="18.75" customHeight="1" x14ac:dyDescent="0.25">
      <c r="A25" s="462" t="s">
        <v>375</v>
      </c>
      <c r="B25" s="463"/>
      <c r="C25" s="463"/>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B25" s="463"/>
      <c r="AC25" s="463"/>
      <c r="AD25" s="463"/>
      <c r="AE25" s="463"/>
      <c r="AF25" s="463"/>
      <c r="AG25" s="463"/>
      <c r="AH25" s="463"/>
      <c r="AI25" s="463"/>
      <c r="AJ25" s="464"/>
      <c r="AK25" s="465">
        <v>135962409.73553681</v>
      </c>
      <c r="AL25" s="466"/>
      <c r="AN25" s="197" t="s">
        <v>229</v>
      </c>
      <c r="AO25" s="204"/>
      <c r="AP25" s="204"/>
    </row>
    <row r="26" spans="1:61" ht="15.75" customHeight="1" x14ac:dyDescent="0.25">
      <c r="A26" s="427" t="s">
        <v>228</v>
      </c>
      <c r="B26" s="428"/>
      <c r="C26" s="428"/>
      <c r="D26" s="428"/>
      <c r="E26" s="428"/>
      <c r="F26" s="428"/>
      <c r="G26" s="428"/>
      <c r="H26" s="428"/>
      <c r="I26" s="428"/>
      <c r="J26" s="428"/>
      <c r="K26" s="428"/>
      <c r="L26" s="428"/>
      <c r="M26" s="428"/>
      <c r="N26" s="428"/>
      <c r="O26" s="428"/>
      <c r="P26" s="428"/>
      <c r="Q26" s="428"/>
      <c r="R26" s="428"/>
      <c r="S26" s="428"/>
      <c r="T26" s="428"/>
      <c r="U26" s="428"/>
      <c r="V26" s="428"/>
      <c r="W26" s="428"/>
      <c r="X26" s="428"/>
      <c r="Y26" s="428"/>
      <c r="Z26" s="428"/>
      <c r="AA26" s="428"/>
      <c r="AB26" s="428"/>
      <c r="AC26" s="428"/>
      <c r="AD26" s="428"/>
      <c r="AE26" s="428"/>
      <c r="AF26" s="428"/>
      <c r="AG26" s="428"/>
      <c r="AH26" s="428"/>
      <c r="AI26" s="428"/>
      <c r="AJ26" s="429"/>
      <c r="AK26" s="460"/>
      <c r="AL26" s="461"/>
      <c r="AN26" s="456" t="s">
        <v>227</v>
      </c>
      <c r="AO26" s="457"/>
      <c r="AP26" s="205">
        <v>4.4804914828195104</v>
      </c>
    </row>
    <row r="27" spans="1:61" x14ac:dyDescent="0.25">
      <c r="A27" s="427" t="s">
        <v>226</v>
      </c>
      <c r="B27" s="428"/>
      <c r="C27" s="428"/>
      <c r="D27" s="428"/>
      <c r="E27" s="428"/>
      <c r="F27" s="428"/>
      <c r="G27" s="428"/>
      <c r="H27" s="428"/>
      <c r="I27" s="428"/>
      <c r="J27" s="428"/>
      <c r="K27" s="428"/>
      <c r="L27" s="428"/>
      <c r="M27" s="428"/>
      <c r="N27" s="428"/>
      <c r="O27" s="428"/>
      <c r="P27" s="428"/>
      <c r="Q27" s="428"/>
      <c r="R27" s="428"/>
      <c r="S27" s="428"/>
      <c r="T27" s="428"/>
      <c r="U27" s="428"/>
      <c r="V27" s="428"/>
      <c r="W27" s="428"/>
      <c r="X27" s="428"/>
      <c r="Y27" s="428"/>
      <c r="Z27" s="428"/>
      <c r="AA27" s="428"/>
      <c r="AB27" s="428"/>
      <c r="AC27" s="428"/>
      <c r="AD27" s="428"/>
      <c r="AE27" s="428"/>
      <c r="AF27" s="428"/>
      <c r="AG27" s="428"/>
      <c r="AH27" s="428"/>
      <c r="AI27" s="428"/>
      <c r="AJ27" s="429"/>
      <c r="AK27" s="454">
        <v>57</v>
      </c>
      <c r="AL27" s="455"/>
      <c r="AN27" s="456" t="s">
        <v>225</v>
      </c>
      <c r="AO27" s="457"/>
      <c r="AP27" s="205">
        <v>7.5143260070705438</v>
      </c>
    </row>
    <row r="28" spans="1:61" ht="15" customHeight="1" x14ac:dyDescent="0.25">
      <c r="A28" s="427" t="s">
        <v>224</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54">
        <v>1</v>
      </c>
      <c r="AL28" s="455"/>
      <c r="AN28" s="456" t="s">
        <v>377</v>
      </c>
      <c r="AO28" s="457"/>
      <c r="AP28" s="206">
        <v>40020408.262562156</v>
      </c>
      <c r="AW28" s="207"/>
      <c r="AX28" s="207"/>
    </row>
    <row r="29" spans="1:61" ht="15" customHeight="1" x14ac:dyDescent="0.25">
      <c r="A29" s="427" t="s">
        <v>223</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54">
        <v>124228.67680799999</v>
      </c>
      <c r="AL29" s="455"/>
      <c r="AN29" s="456" t="s">
        <v>378</v>
      </c>
      <c r="AO29" s="457"/>
      <c r="AP29" s="208" t="s">
        <v>492</v>
      </c>
    </row>
    <row r="30" spans="1:61" ht="15" customHeight="1" x14ac:dyDescent="0.25">
      <c r="A30" s="427" t="s">
        <v>376</v>
      </c>
      <c r="B30" s="428"/>
      <c r="C30" s="428"/>
      <c r="D30" s="428"/>
      <c r="E30" s="428"/>
      <c r="F30" s="428"/>
      <c r="G30" s="428"/>
      <c r="H30" s="428"/>
      <c r="I30" s="428"/>
      <c r="J30" s="428"/>
      <c r="K30" s="428"/>
      <c r="L30" s="428"/>
      <c r="M30" s="428"/>
      <c r="N30" s="428"/>
      <c r="O30" s="428"/>
      <c r="P30" s="428"/>
      <c r="Q30" s="428"/>
      <c r="R30" s="428"/>
      <c r="S30" s="428"/>
      <c r="T30" s="428"/>
      <c r="U30" s="428"/>
      <c r="V30" s="428"/>
      <c r="W30" s="428"/>
      <c r="X30" s="428"/>
      <c r="Y30" s="428"/>
      <c r="Z30" s="428"/>
      <c r="AA30" s="428"/>
      <c r="AB30" s="428"/>
      <c r="AC30" s="428"/>
      <c r="AD30" s="428"/>
      <c r="AE30" s="428"/>
      <c r="AF30" s="428"/>
      <c r="AG30" s="428"/>
      <c r="AH30" s="428"/>
      <c r="AI30" s="428"/>
      <c r="AJ30" s="429"/>
      <c r="AK30" s="454">
        <v>1</v>
      </c>
      <c r="AL30" s="455"/>
    </row>
    <row r="31" spans="1:61" x14ac:dyDescent="0.25">
      <c r="A31" s="427" t="s">
        <v>222</v>
      </c>
      <c r="B31" s="428"/>
      <c r="C31" s="428"/>
      <c r="D31" s="428"/>
      <c r="E31" s="428"/>
      <c r="F31" s="428"/>
      <c r="G31" s="428"/>
      <c r="H31" s="428"/>
      <c r="I31" s="428"/>
      <c r="J31" s="428"/>
      <c r="K31" s="428"/>
      <c r="L31" s="428"/>
      <c r="M31" s="428"/>
      <c r="N31" s="428"/>
      <c r="O31" s="428"/>
      <c r="P31" s="428"/>
      <c r="Q31" s="428"/>
      <c r="R31" s="428"/>
      <c r="S31" s="428"/>
      <c r="T31" s="428"/>
      <c r="U31" s="428"/>
      <c r="V31" s="428"/>
      <c r="W31" s="428"/>
      <c r="X31" s="428"/>
      <c r="Y31" s="428"/>
      <c r="Z31" s="428"/>
      <c r="AA31" s="428"/>
      <c r="AB31" s="428"/>
      <c r="AC31" s="428"/>
      <c r="AD31" s="428"/>
      <c r="AE31" s="428"/>
      <c r="AF31" s="428"/>
      <c r="AG31" s="428"/>
      <c r="AH31" s="428"/>
      <c r="AI31" s="428"/>
      <c r="AJ31" s="429"/>
      <c r="AK31" s="452">
        <v>1</v>
      </c>
      <c r="AL31" s="453"/>
    </row>
    <row r="32" spans="1:61" x14ac:dyDescent="0.25">
      <c r="A32" s="427" t="s">
        <v>206</v>
      </c>
      <c r="B32" s="428"/>
      <c r="C32" s="428"/>
      <c r="D32" s="428"/>
      <c r="E32" s="428"/>
      <c r="F32" s="428"/>
      <c r="G32" s="428"/>
      <c r="H32" s="428"/>
      <c r="I32" s="428"/>
      <c r="J32" s="428"/>
      <c r="K32" s="428"/>
      <c r="L32" s="428"/>
      <c r="M32" s="428"/>
      <c r="N32" s="428"/>
      <c r="O32" s="428"/>
      <c r="P32" s="428"/>
      <c r="Q32" s="428"/>
      <c r="R32" s="428"/>
      <c r="S32" s="428"/>
      <c r="T32" s="428"/>
      <c r="U32" s="428"/>
      <c r="V32" s="428"/>
      <c r="W32" s="428"/>
      <c r="X32" s="428"/>
      <c r="Y32" s="428"/>
      <c r="Z32" s="428"/>
      <c r="AA32" s="428"/>
      <c r="AB32" s="428"/>
      <c r="AC32" s="428"/>
      <c r="AD32" s="428"/>
      <c r="AE32" s="428"/>
      <c r="AF32" s="428"/>
      <c r="AG32" s="428"/>
      <c r="AH32" s="428"/>
      <c r="AI32" s="428"/>
      <c r="AJ32" s="429"/>
      <c r="AK32" s="452">
        <v>0</v>
      </c>
      <c r="AL32" s="453"/>
    </row>
    <row r="33" spans="1:95" x14ac:dyDescent="0.25">
      <c r="A33" s="427" t="s">
        <v>221</v>
      </c>
      <c r="B33" s="428"/>
      <c r="C33" s="428"/>
      <c r="D33" s="428"/>
      <c r="E33" s="428"/>
      <c r="F33" s="428"/>
      <c r="G33" s="428"/>
      <c r="H33" s="428"/>
      <c r="I33" s="428"/>
      <c r="J33" s="428"/>
      <c r="K33" s="428"/>
      <c r="L33" s="428"/>
      <c r="M33" s="428"/>
      <c r="N33" s="428"/>
      <c r="O33" s="428"/>
      <c r="P33" s="428"/>
      <c r="Q33" s="428"/>
      <c r="R33" s="428"/>
      <c r="S33" s="428"/>
      <c r="T33" s="428"/>
      <c r="U33" s="428"/>
      <c r="V33" s="428"/>
      <c r="W33" s="428"/>
      <c r="X33" s="428"/>
      <c r="Y33" s="428"/>
      <c r="Z33" s="428"/>
      <c r="AA33" s="428"/>
      <c r="AB33" s="428"/>
      <c r="AC33" s="428"/>
      <c r="AD33" s="428"/>
      <c r="AE33" s="428"/>
      <c r="AF33" s="428"/>
      <c r="AG33" s="428"/>
      <c r="AH33" s="428"/>
      <c r="AI33" s="428"/>
      <c r="AJ33" s="429"/>
      <c r="AK33" s="452">
        <v>1</v>
      </c>
      <c r="AL33" s="453"/>
    </row>
    <row r="34" spans="1:95" x14ac:dyDescent="0.25">
      <c r="A34" s="427" t="s">
        <v>220</v>
      </c>
      <c r="B34" s="428"/>
      <c r="C34" s="428"/>
      <c r="D34" s="428"/>
      <c r="E34" s="428"/>
      <c r="F34" s="428"/>
      <c r="G34" s="428"/>
      <c r="H34" s="428"/>
      <c r="I34" s="428"/>
      <c r="J34" s="428"/>
      <c r="K34" s="428"/>
      <c r="L34" s="428"/>
      <c r="M34" s="428"/>
      <c r="N34" s="428"/>
      <c r="O34" s="428"/>
      <c r="P34" s="428"/>
      <c r="Q34" s="428"/>
      <c r="R34" s="428"/>
      <c r="S34" s="428"/>
      <c r="T34" s="428"/>
      <c r="U34" s="428"/>
      <c r="V34" s="428"/>
      <c r="W34" s="428"/>
      <c r="X34" s="428"/>
      <c r="Y34" s="428"/>
      <c r="Z34" s="428"/>
      <c r="AA34" s="428"/>
      <c r="AB34" s="428"/>
      <c r="AC34" s="428"/>
      <c r="AD34" s="428"/>
      <c r="AE34" s="428"/>
      <c r="AF34" s="428"/>
      <c r="AG34" s="428"/>
      <c r="AH34" s="428"/>
      <c r="AI34" s="428"/>
      <c r="AJ34" s="429"/>
      <c r="AK34" s="452">
        <v>1</v>
      </c>
      <c r="AL34" s="453"/>
    </row>
    <row r="35" spans="1:95" x14ac:dyDescent="0.25">
      <c r="A35" s="427"/>
      <c r="B35" s="428"/>
      <c r="C35" s="428"/>
      <c r="D35" s="428"/>
      <c r="E35" s="428"/>
      <c r="F35" s="428"/>
      <c r="G35" s="428"/>
      <c r="H35" s="428"/>
      <c r="I35" s="428"/>
      <c r="J35" s="428"/>
      <c r="K35" s="428"/>
      <c r="L35" s="428"/>
      <c r="M35" s="428"/>
      <c r="N35" s="428"/>
      <c r="O35" s="428"/>
      <c r="P35" s="428"/>
      <c r="Q35" s="428"/>
      <c r="R35" s="428"/>
      <c r="S35" s="428"/>
      <c r="T35" s="428"/>
      <c r="U35" s="428"/>
      <c r="V35" s="428"/>
      <c r="W35" s="428"/>
      <c r="X35" s="428"/>
      <c r="Y35" s="428"/>
      <c r="Z35" s="428"/>
      <c r="AA35" s="428"/>
      <c r="AB35" s="428"/>
      <c r="AC35" s="428"/>
      <c r="AD35" s="428"/>
      <c r="AE35" s="428"/>
      <c r="AF35" s="428"/>
      <c r="AG35" s="428"/>
      <c r="AH35" s="428"/>
      <c r="AI35" s="428"/>
      <c r="AJ35" s="429"/>
      <c r="AK35" s="450"/>
      <c r="AL35" s="451"/>
    </row>
    <row r="36" spans="1:95" x14ac:dyDescent="0.25">
      <c r="A36" s="427" t="s">
        <v>199</v>
      </c>
      <c r="B36" s="428"/>
      <c r="C36" s="428"/>
      <c r="D36" s="428"/>
      <c r="E36" s="428"/>
      <c r="F36" s="428"/>
      <c r="G36" s="428"/>
      <c r="H36" s="428"/>
      <c r="I36" s="428"/>
      <c r="J36" s="428"/>
      <c r="K36" s="428"/>
      <c r="L36" s="428"/>
      <c r="M36" s="428"/>
      <c r="N36" s="428"/>
      <c r="O36" s="428"/>
      <c r="P36" s="428"/>
      <c r="Q36" s="428"/>
      <c r="R36" s="428"/>
      <c r="S36" s="428"/>
      <c r="T36" s="428"/>
      <c r="U36" s="428"/>
      <c r="V36" s="428"/>
      <c r="W36" s="428"/>
      <c r="X36" s="428"/>
      <c r="Y36" s="428"/>
      <c r="Z36" s="428"/>
      <c r="AA36" s="428"/>
      <c r="AB36" s="428"/>
      <c r="AC36" s="428"/>
      <c r="AD36" s="428"/>
      <c r="AE36" s="428"/>
      <c r="AF36" s="428"/>
      <c r="AG36" s="428"/>
      <c r="AH36" s="428"/>
      <c r="AI36" s="428"/>
      <c r="AJ36" s="429"/>
      <c r="AK36" s="437">
        <v>0.25</v>
      </c>
      <c r="AL36" s="438"/>
    </row>
    <row r="37" spans="1:95" x14ac:dyDescent="0.25">
      <c r="A37" s="427" t="s">
        <v>379</v>
      </c>
      <c r="B37" s="428"/>
      <c r="C37" s="428"/>
      <c r="D37" s="428"/>
      <c r="E37" s="428"/>
      <c r="F37" s="428"/>
      <c r="G37" s="428"/>
      <c r="H37" s="428"/>
      <c r="I37" s="428"/>
      <c r="J37" s="428"/>
      <c r="K37" s="428"/>
      <c r="L37" s="428"/>
      <c r="M37" s="428"/>
      <c r="N37" s="428"/>
      <c r="O37" s="428"/>
      <c r="P37" s="428"/>
      <c r="Q37" s="428"/>
      <c r="R37" s="428"/>
      <c r="S37" s="428"/>
      <c r="T37" s="428"/>
      <c r="U37" s="428"/>
      <c r="V37" s="428"/>
      <c r="W37" s="428"/>
      <c r="X37" s="428"/>
      <c r="Y37" s="428"/>
      <c r="Z37" s="428"/>
      <c r="AA37" s="428"/>
      <c r="AB37" s="428"/>
      <c r="AC37" s="428"/>
      <c r="AD37" s="428"/>
      <c r="AE37" s="428"/>
      <c r="AF37" s="428"/>
      <c r="AG37" s="428"/>
      <c r="AH37" s="428"/>
      <c r="AI37" s="428"/>
      <c r="AJ37" s="429"/>
      <c r="AK37" s="452">
        <v>0</v>
      </c>
      <c r="AL37" s="453"/>
    </row>
    <row r="38" spans="1:95" x14ac:dyDescent="0.25">
      <c r="A38" s="427" t="s">
        <v>219</v>
      </c>
      <c r="B38" s="428"/>
      <c r="C38" s="428"/>
      <c r="D38" s="428"/>
      <c r="E38" s="428"/>
      <c r="F38" s="428"/>
      <c r="G38" s="428"/>
      <c r="H38" s="428"/>
      <c r="I38" s="428"/>
      <c r="J38" s="428"/>
      <c r="K38" s="428"/>
      <c r="L38" s="428"/>
      <c r="M38" s="428"/>
      <c r="N38" s="428"/>
      <c r="O38" s="428"/>
      <c r="P38" s="428"/>
      <c r="Q38" s="428"/>
      <c r="R38" s="428"/>
      <c r="S38" s="428"/>
      <c r="T38" s="428"/>
      <c r="U38" s="428"/>
      <c r="V38" s="428"/>
      <c r="W38" s="428"/>
      <c r="X38" s="428"/>
      <c r="Y38" s="428"/>
      <c r="Z38" s="428"/>
      <c r="AA38" s="428"/>
      <c r="AB38" s="428"/>
      <c r="AC38" s="428"/>
      <c r="AD38" s="428"/>
      <c r="AE38" s="428"/>
      <c r="AF38" s="428"/>
      <c r="AG38" s="428"/>
      <c r="AH38" s="428"/>
      <c r="AI38" s="428"/>
      <c r="AJ38" s="429"/>
      <c r="AK38" s="450"/>
      <c r="AL38" s="451"/>
    </row>
    <row r="39" spans="1:95" x14ac:dyDescent="0.25">
      <c r="A39" s="427" t="s">
        <v>218</v>
      </c>
      <c r="B39" s="428"/>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9"/>
      <c r="AK39" s="448">
        <v>0</v>
      </c>
      <c r="AL39" s="449"/>
    </row>
    <row r="40" spans="1:95" x14ac:dyDescent="0.25">
      <c r="A40" s="427" t="s">
        <v>545</v>
      </c>
      <c r="B40" s="428"/>
      <c r="C40" s="428"/>
      <c r="D40" s="428"/>
      <c r="E40" s="428"/>
      <c r="F40" s="428"/>
      <c r="G40" s="428"/>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9"/>
      <c r="AK40" s="450"/>
      <c r="AL40" s="451"/>
    </row>
    <row r="41" spans="1:95" x14ac:dyDescent="0.25">
      <c r="A41" s="427" t="s">
        <v>217</v>
      </c>
      <c r="B41" s="428"/>
      <c r="C41" s="428"/>
      <c r="D41" s="428"/>
      <c r="E41" s="428"/>
      <c r="F41" s="428"/>
      <c r="G41" s="428"/>
      <c r="H41" s="428"/>
      <c r="I41" s="428"/>
      <c r="J41" s="428"/>
      <c r="K41" s="428"/>
      <c r="L41" s="428"/>
      <c r="M41" s="428"/>
      <c r="N41" s="428"/>
      <c r="O41" s="428"/>
      <c r="P41" s="428"/>
      <c r="Q41" s="428"/>
      <c r="R41" s="428"/>
      <c r="S41" s="428"/>
      <c r="T41" s="428"/>
      <c r="U41" s="428"/>
      <c r="V41" s="428"/>
      <c r="W41" s="428"/>
      <c r="X41" s="428"/>
      <c r="Y41" s="428"/>
      <c r="Z41" s="428"/>
      <c r="AA41" s="428"/>
      <c r="AB41" s="428"/>
      <c r="AC41" s="428"/>
      <c r="AD41" s="428"/>
      <c r="AE41" s="428"/>
      <c r="AF41" s="428"/>
      <c r="AG41" s="428"/>
      <c r="AH41" s="428"/>
      <c r="AI41" s="428"/>
      <c r="AJ41" s="429"/>
      <c r="AK41" s="437">
        <v>0.27800000000000002</v>
      </c>
      <c r="AL41" s="438"/>
    </row>
    <row r="42" spans="1:95" x14ac:dyDescent="0.25">
      <c r="A42" s="427" t="s">
        <v>216</v>
      </c>
      <c r="B42" s="428"/>
      <c r="C42" s="428"/>
      <c r="D42" s="428"/>
      <c r="E42" s="428"/>
      <c r="F42" s="428"/>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28"/>
      <c r="AI42" s="428"/>
      <c r="AJ42" s="429"/>
      <c r="AK42" s="437">
        <v>0.27800000000000002</v>
      </c>
      <c r="AL42" s="438"/>
    </row>
    <row r="43" spans="1:95" x14ac:dyDescent="0.25">
      <c r="A43" s="427" t="s">
        <v>215</v>
      </c>
      <c r="B43" s="428"/>
      <c r="C43" s="428"/>
      <c r="D43" s="428"/>
      <c r="E43" s="428"/>
      <c r="F43" s="428"/>
      <c r="G43" s="428"/>
      <c r="H43" s="428"/>
      <c r="I43" s="428"/>
      <c r="J43" s="428"/>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428"/>
      <c r="AI43" s="428"/>
      <c r="AJ43" s="429"/>
      <c r="AK43" s="437">
        <v>1</v>
      </c>
      <c r="AL43" s="438"/>
      <c r="BJ43" s="209"/>
    </row>
    <row r="44" spans="1:95" x14ac:dyDescent="0.25">
      <c r="A44" s="427" t="s">
        <v>214</v>
      </c>
      <c r="B44" s="428"/>
      <c r="C44" s="428"/>
      <c r="D44" s="428"/>
      <c r="E44" s="428"/>
      <c r="F44" s="428"/>
      <c r="G44" s="428"/>
      <c r="H44" s="428"/>
      <c r="I44" s="428"/>
      <c r="J44" s="428"/>
      <c r="K44" s="428"/>
      <c r="L44" s="428"/>
      <c r="M44" s="428"/>
      <c r="N44" s="428"/>
      <c r="O44" s="428"/>
      <c r="P44" s="428"/>
      <c r="Q44" s="428"/>
      <c r="R44" s="428"/>
      <c r="S44" s="428"/>
      <c r="T44" s="428"/>
      <c r="U44" s="428"/>
      <c r="V44" s="428"/>
      <c r="W44" s="428"/>
      <c r="X44" s="428"/>
      <c r="Y44" s="428"/>
      <c r="Z44" s="428"/>
      <c r="AA44" s="428"/>
      <c r="AB44" s="428"/>
      <c r="AC44" s="428"/>
      <c r="AD44" s="428"/>
      <c r="AE44" s="428"/>
      <c r="AF44" s="428"/>
      <c r="AG44" s="428"/>
      <c r="AH44" s="428"/>
      <c r="AI44" s="428"/>
      <c r="AJ44" s="429"/>
      <c r="AK44" s="437">
        <v>0.14080000000000001</v>
      </c>
      <c r="AL44" s="438"/>
      <c r="BE44" s="210"/>
      <c r="BF44" s="210"/>
      <c r="BG44" s="210"/>
      <c r="BH44" s="210"/>
      <c r="BI44" s="210"/>
      <c r="BJ44" s="210"/>
    </row>
    <row r="45" spans="1:95" x14ac:dyDescent="0.25">
      <c r="A45" s="427" t="s">
        <v>213</v>
      </c>
      <c r="B45" s="428"/>
      <c r="C45" s="428"/>
      <c r="D45" s="428"/>
      <c r="E45" s="428"/>
      <c r="F45" s="428"/>
      <c r="G45" s="428"/>
      <c r="H45" s="428"/>
      <c r="I45" s="428"/>
      <c r="J45" s="428"/>
      <c r="K45" s="428"/>
      <c r="L45" s="428"/>
      <c r="M45" s="428"/>
      <c r="N45" s="428"/>
      <c r="O45" s="428"/>
      <c r="P45" s="428"/>
      <c r="Q45" s="428"/>
      <c r="R45" s="428"/>
      <c r="S45" s="428"/>
      <c r="T45" s="428"/>
      <c r="U45" s="428"/>
      <c r="V45" s="428"/>
      <c r="W45" s="428"/>
      <c r="X45" s="428"/>
      <c r="Y45" s="428"/>
      <c r="Z45" s="428"/>
      <c r="AA45" s="428"/>
      <c r="AB45" s="428"/>
      <c r="AC45" s="428"/>
      <c r="AD45" s="428"/>
      <c r="AE45" s="428"/>
      <c r="AF45" s="428"/>
      <c r="AG45" s="428"/>
      <c r="AH45" s="428"/>
      <c r="AI45" s="428"/>
      <c r="AJ45" s="429"/>
      <c r="AK45" s="437">
        <v>0</v>
      </c>
      <c r="AL45" s="438"/>
    </row>
    <row r="46" spans="1:95" ht="16.5" thickBot="1" x14ac:dyDescent="0.3">
      <c r="A46" s="439" t="s">
        <v>546</v>
      </c>
      <c r="B46" s="440"/>
      <c r="C46" s="440"/>
      <c r="D46" s="440"/>
      <c r="E46" s="440"/>
      <c r="F46" s="440"/>
      <c r="G46" s="440"/>
      <c r="H46" s="440"/>
      <c r="I46" s="440"/>
      <c r="J46" s="440"/>
      <c r="K46" s="440"/>
      <c r="L46" s="440"/>
      <c r="M46" s="440"/>
      <c r="N46" s="440"/>
      <c r="O46" s="440"/>
      <c r="P46" s="440"/>
      <c r="Q46" s="440"/>
      <c r="R46" s="440"/>
      <c r="S46" s="440"/>
      <c r="T46" s="440"/>
      <c r="U46" s="440"/>
      <c r="V46" s="440"/>
      <c r="W46" s="440"/>
      <c r="X46" s="440"/>
      <c r="Y46" s="440"/>
      <c r="Z46" s="440"/>
      <c r="AA46" s="440"/>
      <c r="AB46" s="440"/>
      <c r="AC46" s="440"/>
      <c r="AD46" s="440"/>
      <c r="AE46" s="440"/>
      <c r="AF46" s="440"/>
      <c r="AG46" s="440"/>
      <c r="AH46" s="440"/>
      <c r="AI46" s="440"/>
      <c r="AJ46" s="441"/>
      <c r="AK46" s="442">
        <v>0.20850000000000002</v>
      </c>
      <c r="AL46" s="443"/>
    </row>
    <row r="47" spans="1:95" x14ac:dyDescent="0.25">
      <c r="A47" s="444" t="s">
        <v>212</v>
      </c>
      <c r="B47" s="445"/>
      <c r="C47" s="445"/>
      <c r="D47" s="445"/>
      <c r="E47" s="445"/>
      <c r="F47" s="445"/>
      <c r="G47" s="445"/>
      <c r="H47" s="445"/>
      <c r="I47" s="445"/>
      <c r="J47" s="445"/>
      <c r="K47" s="445"/>
      <c r="L47" s="445"/>
      <c r="M47" s="445"/>
      <c r="N47" s="445"/>
      <c r="O47" s="445"/>
      <c r="P47" s="445"/>
      <c r="Q47" s="445"/>
      <c r="R47" s="445"/>
      <c r="S47" s="445"/>
      <c r="T47" s="445"/>
      <c r="U47" s="445"/>
      <c r="V47" s="445"/>
      <c r="W47" s="445"/>
      <c r="X47" s="445"/>
      <c r="Y47" s="445"/>
      <c r="Z47" s="445"/>
      <c r="AA47" s="445"/>
      <c r="AB47" s="445"/>
      <c r="AC47" s="445"/>
      <c r="AD47" s="445"/>
      <c r="AE47" s="445"/>
      <c r="AF47" s="445"/>
      <c r="AG47" s="445"/>
      <c r="AH47" s="445"/>
      <c r="AI47" s="445"/>
      <c r="AJ47" s="446"/>
      <c r="AK47" s="400">
        <v>2026</v>
      </c>
      <c r="AL47" s="447"/>
      <c r="AM47" s="211">
        <v>2027</v>
      </c>
      <c r="AN47" s="212">
        <v>2028</v>
      </c>
      <c r="AO47" s="212">
        <v>2029</v>
      </c>
      <c r="AP47" s="212">
        <v>2030</v>
      </c>
      <c r="AQ47" s="212">
        <v>2031</v>
      </c>
      <c r="AR47" s="212">
        <v>2032</v>
      </c>
      <c r="AS47" s="212">
        <v>2033</v>
      </c>
      <c r="AT47" s="212">
        <v>2034</v>
      </c>
      <c r="AU47" s="212">
        <v>2035</v>
      </c>
      <c r="AV47" s="212">
        <v>2036</v>
      </c>
      <c r="AW47" s="212">
        <v>2037</v>
      </c>
      <c r="AX47" s="212">
        <v>2038</v>
      </c>
      <c r="AY47" s="212">
        <v>2039</v>
      </c>
      <c r="AZ47" s="212">
        <v>2040</v>
      </c>
      <c r="BA47" s="212">
        <v>2041</v>
      </c>
      <c r="BB47" s="212">
        <v>2042</v>
      </c>
      <c r="BC47" s="212">
        <v>2043</v>
      </c>
      <c r="BD47" s="212">
        <v>2044</v>
      </c>
      <c r="BE47" s="212">
        <v>2045</v>
      </c>
      <c r="BF47" s="212">
        <v>2046</v>
      </c>
      <c r="BG47" s="212">
        <v>2047</v>
      </c>
      <c r="BH47" s="212">
        <v>2048</v>
      </c>
      <c r="BI47" s="212">
        <v>2049</v>
      </c>
      <c r="BJ47" s="212">
        <v>2050</v>
      </c>
      <c r="BK47" s="212">
        <v>2051</v>
      </c>
      <c r="BL47" s="212">
        <v>2052</v>
      </c>
      <c r="BM47" s="212">
        <v>2053</v>
      </c>
      <c r="BN47" s="212">
        <v>2054</v>
      </c>
      <c r="BO47" s="212">
        <v>2055</v>
      </c>
      <c r="BP47" s="212">
        <v>2056</v>
      </c>
      <c r="BQ47" s="212">
        <v>2057</v>
      </c>
      <c r="BR47" s="212">
        <v>2058</v>
      </c>
      <c r="BS47" s="212">
        <v>2059</v>
      </c>
      <c r="BT47" s="212">
        <v>2060</v>
      </c>
      <c r="BU47" s="212">
        <v>2061</v>
      </c>
      <c r="BV47" s="212">
        <v>2062</v>
      </c>
      <c r="BW47" s="212">
        <v>2063</v>
      </c>
      <c r="BX47" s="212">
        <v>2064</v>
      </c>
      <c r="BY47" s="212">
        <v>2065</v>
      </c>
      <c r="BZ47" s="212">
        <v>2066</v>
      </c>
      <c r="CA47" s="212">
        <v>2067</v>
      </c>
      <c r="CB47" s="212">
        <v>2068</v>
      </c>
      <c r="CC47" s="212">
        <v>2069</v>
      </c>
      <c r="CD47" s="212">
        <v>2070</v>
      </c>
      <c r="CE47" s="212">
        <v>2071</v>
      </c>
      <c r="CF47" s="212">
        <v>2072</v>
      </c>
      <c r="CG47" s="212">
        <v>2073</v>
      </c>
      <c r="CH47" s="212">
        <v>2074</v>
      </c>
      <c r="CI47" s="212">
        <v>2075</v>
      </c>
      <c r="CJ47" s="212">
        <v>2076</v>
      </c>
      <c r="CK47" s="212">
        <v>2077</v>
      </c>
      <c r="CL47" s="212">
        <v>2078</v>
      </c>
      <c r="CM47" s="212">
        <v>2079</v>
      </c>
      <c r="CN47" s="212">
        <v>2080</v>
      </c>
      <c r="CO47" s="212">
        <v>2081</v>
      </c>
      <c r="CP47" s="212">
        <v>2082</v>
      </c>
      <c r="CQ47" s="212">
        <v>2083</v>
      </c>
    </row>
    <row r="48" spans="1:95" outlineLevel="1" x14ac:dyDescent="0.25">
      <c r="A48" s="427" t="s">
        <v>211</v>
      </c>
      <c r="B48" s="428"/>
      <c r="C48" s="428"/>
      <c r="D48" s="428"/>
      <c r="E48" s="428"/>
      <c r="F48" s="428"/>
      <c r="G48" s="428"/>
      <c r="H48" s="428"/>
      <c r="I48" s="428"/>
      <c r="J48" s="428"/>
      <c r="K48" s="428"/>
      <c r="L48" s="428"/>
      <c r="M48" s="428"/>
      <c r="N48" s="428"/>
      <c r="O48" s="428"/>
      <c r="P48" s="428"/>
      <c r="Q48" s="428"/>
      <c r="R48" s="428"/>
      <c r="S48" s="428"/>
      <c r="T48" s="428"/>
      <c r="U48" s="428"/>
      <c r="V48" s="428"/>
      <c r="W48" s="428"/>
      <c r="X48" s="428"/>
      <c r="Y48" s="428"/>
      <c r="Z48" s="428"/>
      <c r="AA48" s="428"/>
      <c r="AB48" s="428"/>
      <c r="AC48" s="428"/>
      <c r="AD48" s="428"/>
      <c r="AE48" s="428"/>
      <c r="AF48" s="428"/>
      <c r="AG48" s="428"/>
      <c r="AH48" s="428"/>
      <c r="AI48" s="428"/>
      <c r="AJ48" s="429"/>
      <c r="AK48" s="430">
        <v>5.1200000000000134E-2</v>
      </c>
      <c r="AL48" s="431"/>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c r="BA48" s="213">
        <v>0.04</v>
      </c>
      <c r="BB48" s="213">
        <v>0.04</v>
      </c>
      <c r="BC48" s="213">
        <v>0.04</v>
      </c>
      <c r="BD48" s="213">
        <v>0.04</v>
      </c>
      <c r="BE48" s="213">
        <v>0.04</v>
      </c>
      <c r="BF48" s="213">
        <v>0.04</v>
      </c>
      <c r="BG48" s="213">
        <v>0.04</v>
      </c>
      <c r="BH48" s="213">
        <v>0.04</v>
      </c>
      <c r="BI48" s="213">
        <v>0.04</v>
      </c>
      <c r="BJ48" s="213">
        <v>0.04</v>
      </c>
      <c r="BK48" s="213">
        <v>0.04</v>
      </c>
      <c r="BL48" s="213">
        <v>0.04</v>
      </c>
      <c r="BM48" s="213">
        <v>0.04</v>
      </c>
      <c r="BN48" s="213">
        <v>0.04</v>
      </c>
      <c r="BO48" s="213">
        <v>0.04</v>
      </c>
      <c r="BP48" s="213">
        <v>0.04</v>
      </c>
      <c r="BQ48" s="213">
        <v>0.04</v>
      </c>
      <c r="BR48" s="213">
        <v>0.04</v>
      </c>
      <c r="BS48" s="213">
        <v>0.04</v>
      </c>
      <c r="BT48" s="213">
        <v>0.04</v>
      </c>
      <c r="BU48" s="213">
        <v>0.04</v>
      </c>
      <c r="BV48" s="213">
        <v>0.04</v>
      </c>
      <c r="BW48" s="213">
        <v>0.04</v>
      </c>
      <c r="BX48" s="213">
        <v>0.04</v>
      </c>
      <c r="BY48" s="213">
        <v>0.04</v>
      </c>
      <c r="BZ48" s="213">
        <v>0.04</v>
      </c>
      <c r="CA48" s="213">
        <v>0.04</v>
      </c>
      <c r="CB48" s="213">
        <v>0.04</v>
      </c>
      <c r="CC48" s="213">
        <v>0.04</v>
      </c>
      <c r="CD48" s="213">
        <v>0.04</v>
      </c>
      <c r="CE48" s="213">
        <v>0.04</v>
      </c>
      <c r="CF48" s="213">
        <v>0.04</v>
      </c>
      <c r="CG48" s="213">
        <v>0.04</v>
      </c>
      <c r="CH48" s="213">
        <v>0.04</v>
      </c>
      <c r="CI48" s="213">
        <v>0.04</v>
      </c>
      <c r="CJ48" s="213">
        <v>0.04</v>
      </c>
      <c r="CK48" s="213">
        <v>0.04</v>
      </c>
      <c r="CL48" s="213">
        <v>0.04</v>
      </c>
      <c r="CM48" s="213">
        <v>0.04</v>
      </c>
      <c r="CN48" s="213">
        <v>0.04</v>
      </c>
      <c r="CO48" s="213">
        <v>0.04</v>
      </c>
      <c r="CP48" s="213">
        <v>0.04</v>
      </c>
      <c r="CQ48" s="213">
        <v>0.04</v>
      </c>
    </row>
    <row r="49" spans="1:98" outlineLevel="1" x14ac:dyDescent="0.25">
      <c r="A49" s="427" t="s">
        <v>210</v>
      </c>
      <c r="B49" s="428"/>
      <c r="C49" s="428"/>
      <c r="D49" s="428"/>
      <c r="E49" s="428"/>
      <c r="F49" s="428"/>
      <c r="G49" s="428"/>
      <c r="H49" s="428"/>
      <c r="I49" s="428"/>
      <c r="J49" s="428"/>
      <c r="K49" s="428"/>
      <c r="L49" s="428"/>
      <c r="M49" s="428"/>
      <c r="N49" s="428"/>
      <c r="O49" s="428"/>
      <c r="P49" s="428"/>
      <c r="Q49" s="428"/>
      <c r="R49" s="428"/>
      <c r="S49" s="428"/>
      <c r="T49" s="428"/>
      <c r="U49" s="428"/>
      <c r="V49" s="428"/>
      <c r="W49" s="428"/>
      <c r="X49" s="428"/>
      <c r="Y49" s="428"/>
      <c r="Z49" s="428"/>
      <c r="AA49" s="428"/>
      <c r="AB49" s="428"/>
      <c r="AC49" s="428"/>
      <c r="AD49" s="428"/>
      <c r="AE49" s="428"/>
      <c r="AF49" s="428"/>
      <c r="AG49" s="428"/>
      <c r="AH49" s="428"/>
      <c r="AI49" s="428"/>
      <c r="AJ49" s="429"/>
      <c r="AK49" s="430">
        <v>5.1200000000000134E-2</v>
      </c>
      <c r="AL49" s="431"/>
      <c r="AM49" s="213">
        <v>8.1600000000000117E-2</v>
      </c>
      <c r="AN49" s="214">
        <v>0.12486400000000009</v>
      </c>
      <c r="AO49" s="214">
        <v>0.16985856000000021</v>
      </c>
      <c r="AP49" s="214">
        <v>0.21665290240000035</v>
      </c>
      <c r="AQ49" s="214">
        <v>0.26531901849600037</v>
      </c>
      <c r="AR49" s="214">
        <v>0.31593177923584048</v>
      </c>
      <c r="AS49" s="214">
        <v>0.3685690504052741</v>
      </c>
      <c r="AT49" s="214">
        <v>0.42331181242148519</v>
      </c>
      <c r="AU49" s="214">
        <v>0.48024428491834459</v>
      </c>
      <c r="AV49" s="214">
        <v>0.53945405631507848</v>
      </c>
      <c r="AW49" s="214">
        <v>0.60103221856768174</v>
      </c>
      <c r="AX49" s="214">
        <v>0.66507350731038906</v>
      </c>
      <c r="AY49" s="214">
        <v>0.73167644760280459</v>
      </c>
      <c r="AZ49" s="214">
        <v>0.80094350550691673</v>
      </c>
      <c r="BA49" s="214">
        <v>0.87298124572719349</v>
      </c>
      <c r="BB49" s="214">
        <v>0.94790049555628131</v>
      </c>
      <c r="BC49" s="214">
        <v>1.0258165153785326</v>
      </c>
      <c r="BD49" s="214">
        <v>1.1068491759936738</v>
      </c>
      <c r="BE49" s="214">
        <v>1.1911231430334208</v>
      </c>
      <c r="BF49" s="214">
        <v>1.2787680687547578</v>
      </c>
      <c r="BG49" s="214">
        <v>1.369918791504948</v>
      </c>
      <c r="BH49" s="214">
        <v>1.4647155431651462</v>
      </c>
      <c r="BI49" s="214">
        <v>1.5633041648917523</v>
      </c>
      <c r="BJ49" s="214">
        <v>1.6658363314874225</v>
      </c>
      <c r="BK49" s="214">
        <v>1.7724697847469195</v>
      </c>
      <c r="BL49" s="214">
        <v>1.8833685761367964</v>
      </c>
      <c r="BM49" s="214">
        <v>1.9987033191822685</v>
      </c>
      <c r="BN49" s="214">
        <v>2.1186514519495594</v>
      </c>
      <c r="BO49" s="214">
        <v>2.2433975100275418</v>
      </c>
      <c r="BP49" s="214">
        <v>2.3731334104286437</v>
      </c>
      <c r="BQ49" s="214">
        <v>2.5080587468457893</v>
      </c>
      <c r="BR49" s="214">
        <v>2.6483810967196209</v>
      </c>
      <c r="BS49" s="214">
        <v>2.7943163405884057</v>
      </c>
      <c r="BT49" s="214">
        <v>2.9460889942119421</v>
      </c>
      <c r="BU49" s="214">
        <v>3.1039325539804201</v>
      </c>
      <c r="BV49" s="214">
        <v>3.2680898561396372</v>
      </c>
      <c r="BW49" s="214">
        <v>3.438813450385223</v>
      </c>
      <c r="BX49" s="214">
        <v>3.6163659884006325</v>
      </c>
      <c r="BY49" s="214">
        <v>3.8010206279366576</v>
      </c>
      <c r="BZ49" s="214">
        <v>3.993061453054124</v>
      </c>
      <c r="CA49" s="214">
        <v>4.1927839111762895</v>
      </c>
      <c r="CB49" s="214">
        <v>4.4004952676233415</v>
      </c>
      <c r="CC49" s="214">
        <v>4.6165150783282751</v>
      </c>
      <c r="CD49" s="214">
        <v>4.8411756814614062</v>
      </c>
      <c r="CE49" s="214">
        <v>5.0748227087198625</v>
      </c>
      <c r="CF49" s="214">
        <v>5.317815617068657</v>
      </c>
      <c r="CG49" s="214">
        <v>5.5705282417514033</v>
      </c>
      <c r="CH49" s="214">
        <v>5.8333493714214599</v>
      </c>
      <c r="CI49" s="214">
        <v>6.1066833462783183</v>
      </c>
      <c r="CJ49" s="214">
        <v>6.3909506801294516</v>
      </c>
      <c r="CK49" s="214">
        <v>6.6865887073346295</v>
      </c>
      <c r="CL49" s="214">
        <v>6.9940522556280147</v>
      </c>
      <c r="CM49" s="214">
        <v>7.3138143458531353</v>
      </c>
      <c r="CN49" s="214">
        <v>7.6463669196872601</v>
      </c>
      <c r="CO49" s="214">
        <v>7.9922215964747512</v>
      </c>
      <c r="CP49" s="214">
        <v>8.3519104603337411</v>
      </c>
      <c r="CQ49" s="214">
        <v>8.7259868787470918</v>
      </c>
    </row>
    <row r="50" spans="1:98" s="197" customFormat="1" ht="16.5" thickBot="1" x14ac:dyDescent="0.3">
      <c r="A50" s="432" t="s">
        <v>380</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4"/>
      <c r="AK50" s="435">
        <v>16598.000000000004</v>
      </c>
      <c r="AL50" s="436"/>
      <c r="AM50" s="215">
        <v>96727230.260355741</v>
      </c>
      <c r="AN50" s="216">
        <v>100596319.47076999</v>
      </c>
      <c r="AO50" s="216">
        <v>104620172.24960078</v>
      </c>
      <c r="AP50" s="216">
        <v>108804979.13958481</v>
      </c>
      <c r="AQ50" s="216">
        <v>113157178.30516821</v>
      </c>
      <c r="AR50" s="216">
        <v>117683465.43737493</v>
      </c>
      <c r="AS50" s="216">
        <v>122390804.05486992</v>
      </c>
      <c r="AT50" s="216">
        <v>127286436.21706474</v>
      </c>
      <c r="AU50" s="216">
        <v>132377893.66574734</v>
      </c>
      <c r="AV50" s="216">
        <v>137673009.41237724</v>
      </c>
      <c r="AW50" s="216">
        <v>192224698.7311891</v>
      </c>
      <c r="AX50" s="216">
        <v>199913686.68043667</v>
      </c>
      <c r="AY50" s="216">
        <v>207910234.14765412</v>
      </c>
      <c r="AZ50" s="216">
        <v>216226643.5135603</v>
      </c>
      <c r="BA50" s="216">
        <v>224875709.25410274</v>
      </c>
      <c r="BB50" s="216">
        <v>233870737.62426683</v>
      </c>
      <c r="BC50" s="216">
        <v>243225567.12923753</v>
      </c>
      <c r="BD50" s="216">
        <v>252954589.81440702</v>
      </c>
      <c r="BE50" s="216">
        <v>263072773.40698329</v>
      </c>
      <c r="BF50" s="216">
        <v>273595684.34326261</v>
      </c>
      <c r="BG50" s="216">
        <v>361493644.98491836</v>
      </c>
      <c r="BH50" s="216">
        <v>375953390.78431511</v>
      </c>
      <c r="BI50" s="216">
        <v>390991526.41568768</v>
      </c>
      <c r="BJ50" s="216">
        <v>406631187.47231525</v>
      </c>
      <c r="BK50" s="216">
        <v>422896434.97120786</v>
      </c>
      <c r="BL50" s="216">
        <v>439812292.37005615</v>
      </c>
      <c r="BM50" s="216">
        <v>457404784.06485844</v>
      </c>
      <c r="BN50" s="216">
        <v>475700975.42745274</v>
      </c>
      <c r="BO50" s="216">
        <v>494729014.44455093</v>
      </c>
      <c r="BP50" s="216">
        <v>514518175.02233291</v>
      </c>
      <c r="BQ50" s="216">
        <v>535098902.02322626</v>
      </c>
      <c r="BR50" s="216">
        <v>556502858.10415542</v>
      </c>
      <c r="BS50" s="216">
        <v>578762972.4283216</v>
      </c>
      <c r="BT50" s="216">
        <v>601913491.32545459</v>
      </c>
      <c r="BU50" s="216">
        <v>625990030.97847271</v>
      </c>
      <c r="BV50" s="216">
        <v>651029632.21761155</v>
      </c>
      <c r="BW50" s="216">
        <v>677070817.50631607</v>
      </c>
      <c r="BX50" s="216">
        <v>704153650.20656872</v>
      </c>
      <c r="BY50" s="216">
        <v>732319796.21483159</v>
      </c>
      <c r="BZ50" s="216">
        <v>761612588.06342506</v>
      </c>
      <c r="CA50" s="216">
        <v>792077091.58596194</v>
      </c>
      <c r="CB50" s="216">
        <v>823760175.2494005</v>
      </c>
      <c r="CC50" s="216">
        <v>856710582.25937665</v>
      </c>
      <c r="CD50" s="216">
        <v>890979005.54975176</v>
      </c>
      <c r="CE50" s="216">
        <v>926618165.77174199</v>
      </c>
      <c r="CF50" s="216">
        <v>963682892.40261161</v>
      </c>
      <c r="CG50" s="216">
        <v>1002230208.0987161</v>
      </c>
      <c r="CH50" s="216">
        <v>1042319416.4226648</v>
      </c>
      <c r="CI50" s="216">
        <v>1084012193.0795712</v>
      </c>
      <c r="CJ50" s="216">
        <v>1127372680.8027542</v>
      </c>
      <c r="CK50" s="216">
        <v>1172467588.0348642</v>
      </c>
      <c r="CL50" s="216">
        <v>1219366291.5562589</v>
      </c>
      <c r="CM50" s="216">
        <v>1268140943.2185094</v>
      </c>
      <c r="CN50" s="216">
        <v>1318866580.9472497</v>
      </c>
      <c r="CO50" s="216">
        <v>1371621244.1851397</v>
      </c>
      <c r="CP50" s="216">
        <v>1426486093.9525454</v>
      </c>
      <c r="CQ50" s="216">
        <v>1483545537.7106476</v>
      </c>
    </row>
    <row r="51" spans="1:98" ht="16.5" thickBot="1" x14ac:dyDescent="0.3">
      <c r="A51" s="421" t="s">
        <v>495</v>
      </c>
      <c r="B51" s="422"/>
      <c r="C51" s="422"/>
      <c r="D51" s="422"/>
      <c r="E51" s="422"/>
      <c r="F51" s="422"/>
      <c r="G51" s="422"/>
      <c r="H51" s="422"/>
      <c r="I51" s="422"/>
      <c r="J51" s="422"/>
      <c r="K51" s="422"/>
      <c r="L51" s="422"/>
      <c r="M51" s="422"/>
      <c r="N51" s="422"/>
      <c r="O51" s="422"/>
      <c r="P51" s="422"/>
      <c r="Q51" s="422"/>
      <c r="R51" s="422"/>
      <c r="S51" s="422"/>
      <c r="T51" s="422"/>
      <c r="U51" s="422"/>
      <c r="V51" s="422"/>
      <c r="W51" s="422"/>
      <c r="X51" s="422"/>
      <c r="Y51" s="422"/>
      <c r="Z51" s="422"/>
      <c r="AA51" s="422"/>
      <c r="AB51" s="422"/>
      <c r="AC51" s="422"/>
      <c r="AD51" s="422"/>
      <c r="AE51" s="422"/>
      <c r="AF51" s="422"/>
      <c r="AG51" s="422"/>
      <c r="AH51" s="422"/>
      <c r="AI51" s="422"/>
      <c r="AJ51" s="422"/>
      <c r="AK51" s="423">
        <v>16.598000000000003</v>
      </c>
      <c r="AL51" s="423"/>
      <c r="AM51" s="217">
        <v>96727.230260355747</v>
      </c>
      <c r="AN51" s="218">
        <v>100596.31947076999</v>
      </c>
      <c r="AO51" s="218">
        <v>104620.17224960079</v>
      </c>
      <c r="AP51" s="218">
        <v>108804.97913958482</v>
      </c>
      <c r="AQ51" s="218">
        <v>113157.17830516821</v>
      </c>
      <c r="AR51" s="218">
        <v>117683.46543737494</v>
      </c>
      <c r="AS51" s="218">
        <v>122390.80405486992</v>
      </c>
      <c r="AT51" s="218">
        <v>127286.43621706474</v>
      </c>
      <c r="AU51" s="218">
        <v>132377.89366574734</v>
      </c>
      <c r="AV51" s="218">
        <v>137673.00941237723</v>
      </c>
      <c r="AW51" s="218">
        <v>192224.6987311891</v>
      </c>
      <c r="AX51" s="218">
        <v>199913.68668043666</v>
      </c>
      <c r="AY51" s="218">
        <v>207910.23414765412</v>
      </c>
      <c r="AZ51" s="218">
        <v>216226.6435135603</v>
      </c>
      <c r="BA51" s="218">
        <v>224875.70925410272</v>
      </c>
      <c r="BB51" s="218">
        <v>233870.73762426683</v>
      </c>
      <c r="BC51" s="218">
        <v>243225.56712923752</v>
      </c>
      <c r="BD51" s="218">
        <v>252954.58981440702</v>
      </c>
      <c r="BE51" s="218">
        <v>263072.77340698329</v>
      </c>
      <c r="BF51" s="218">
        <v>273595.68434326263</v>
      </c>
      <c r="BG51" s="218">
        <v>361493.64498491836</v>
      </c>
      <c r="BH51" s="218">
        <v>375953.39078431512</v>
      </c>
      <c r="BI51" s="218">
        <v>390991.52641568769</v>
      </c>
      <c r="BJ51" s="218">
        <v>406631.18747231527</v>
      </c>
      <c r="BK51" s="218">
        <v>422896.43497120787</v>
      </c>
      <c r="BL51" s="218">
        <v>439812.29237005615</v>
      </c>
      <c r="BM51" s="218">
        <v>457404.78406485845</v>
      </c>
      <c r="BN51" s="218">
        <v>475700.97542745277</v>
      </c>
      <c r="BO51" s="218">
        <v>494729.01444455091</v>
      </c>
      <c r="BP51" s="218">
        <v>514518.17502233293</v>
      </c>
      <c r="BQ51" s="218">
        <v>535098.90202322626</v>
      </c>
      <c r="BR51" s="218">
        <v>556502.8581041554</v>
      </c>
      <c r="BS51" s="218">
        <v>578762.97242832161</v>
      </c>
      <c r="BT51" s="218">
        <v>601913.49132545455</v>
      </c>
      <c r="BU51" s="218">
        <v>625990.03097847267</v>
      </c>
      <c r="BV51" s="218">
        <v>651029.63221761154</v>
      </c>
      <c r="BW51" s="218">
        <v>677070.81750631612</v>
      </c>
      <c r="BX51" s="218">
        <v>704153.65020656877</v>
      </c>
      <c r="BY51" s="218">
        <v>732319.79621483164</v>
      </c>
      <c r="BZ51" s="218">
        <v>761612.58806342504</v>
      </c>
      <c r="CA51" s="218">
        <v>792077.09158596199</v>
      </c>
      <c r="CB51" s="218">
        <v>823760.17524940055</v>
      </c>
      <c r="CC51" s="218">
        <v>856710.58225937665</v>
      </c>
      <c r="CD51" s="218">
        <v>890979.0055497518</v>
      </c>
      <c r="CE51" s="218">
        <v>926618.165771742</v>
      </c>
      <c r="CF51" s="218">
        <v>963682.89240261156</v>
      </c>
      <c r="CG51" s="218">
        <v>1002230.2080987161</v>
      </c>
      <c r="CH51" s="218">
        <v>1042319.4164226648</v>
      </c>
      <c r="CI51" s="218">
        <v>1084012.1930795712</v>
      </c>
      <c r="CJ51" s="218">
        <v>1127372.6808027541</v>
      </c>
      <c r="CK51" s="218">
        <v>1172467.5880348643</v>
      </c>
      <c r="CL51" s="218">
        <v>1219366.2915562589</v>
      </c>
      <c r="CM51" s="218">
        <v>1268140.9432185094</v>
      </c>
      <c r="CN51" s="218">
        <v>1318866.5809472497</v>
      </c>
      <c r="CO51" s="218">
        <v>1371621.2441851397</v>
      </c>
      <c r="CP51" s="218">
        <v>1426486.0939525454</v>
      </c>
      <c r="CQ51" s="218">
        <v>1483545.5377106476</v>
      </c>
    </row>
    <row r="52" spans="1:98" ht="16.5" thickBot="1" x14ac:dyDescent="0.3">
      <c r="A52" s="424" t="s">
        <v>496</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c r="AA52" s="425"/>
      <c r="AB52" s="425"/>
      <c r="AC52" s="425"/>
      <c r="AD52" s="425"/>
      <c r="AE52" s="425"/>
      <c r="AF52" s="425"/>
      <c r="AG52" s="425"/>
      <c r="AH52" s="425"/>
      <c r="AI52" s="425"/>
      <c r="AJ52" s="425"/>
      <c r="AK52" s="415"/>
      <c r="AL52" s="415"/>
      <c r="AM52" s="219">
        <v>112.70272000000001</v>
      </c>
      <c r="AN52" s="220">
        <v>117.21082880000002</v>
      </c>
      <c r="AO52" s="220">
        <v>121.89926195200002</v>
      </c>
      <c r="AP52" s="220">
        <v>126.77523243008004</v>
      </c>
      <c r="AQ52" s="220">
        <v>131.84624172728326</v>
      </c>
      <c r="AR52" s="220">
        <v>137.12009139637459</v>
      </c>
      <c r="AS52" s="220">
        <v>142.60489505222958</v>
      </c>
      <c r="AT52" s="220">
        <v>148.30909085431875</v>
      </c>
      <c r="AU52" s="220">
        <v>154.24145448849154</v>
      </c>
      <c r="AV52" s="220">
        <v>160.41111266803119</v>
      </c>
      <c r="AW52" s="220">
        <v>166.82755717475246</v>
      </c>
      <c r="AX52" s="220">
        <v>173.50065946174254</v>
      </c>
      <c r="AY52" s="220">
        <v>180.44068584021224</v>
      </c>
      <c r="AZ52" s="220">
        <v>187.65831327382077</v>
      </c>
      <c r="BA52" s="220">
        <v>195.16464580477358</v>
      </c>
      <c r="BB52" s="220">
        <v>202.97123163696452</v>
      </c>
      <c r="BC52" s="220">
        <v>211.09008090244311</v>
      </c>
      <c r="BD52" s="220">
        <v>219.53368413854082</v>
      </c>
      <c r="BE52" s="220">
        <v>228.31503150408247</v>
      </c>
      <c r="BF52" s="220">
        <v>237.44763276424572</v>
      </c>
      <c r="BG52" s="220">
        <v>246.9455380748156</v>
      </c>
      <c r="BH52" s="220">
        <v>256.82335959780823</v>
      </c>
      <c r="BI52" s="220">
        <v>267.09629398172058</v>
      </c>
      <c r="BJ52" s="220">
        <v>277.78014574098944</v>
      </c>
      <c r="BK52" s="220">
        <v>288.89135157062901</v>
      </c>
      <c r="BL52" s="220">
        <v>300.44700563345418</v>
      </c>
      <c r="BM52" s="220">
        <v>312.46488585879234</v>
      </c>
      <c r="BN52" s="220">
        <v>324.96348129314407</v>
      </c>
      <c r="BO52" s="220">
        <v>337.96202054486986</v>
      </c>
      <c r="BP52" s="220">
        <v>351.48050136666467</v>
      </c>
      <c r="BQ52" s="220">
        <v>365.53972142133119</v>
      </c>
      <c r="BR52" s="220">
        <v>380.16131027818449</v>
      </c>
      <c r="BS52" s="220">
        <v>395.36776268931197</v>
      </c>
      <c r="BT52" s="220">
        <v>411.18247319688442</v>
      </c>
      <c r="BU52" s="220">
        <v>427.62977212475982</v>
      </c>
      <c r="BV52" s="220">
        <v>444.73496300975029</v>
      </c>
      <c r="BW52" s="220">
        <v>462.5243615301402</v>
      </c>
      <c r="BX52" s="220">
        <v>481.02533599134586</v>
      </c>
      <c r="BY52" s="220">
        <v>500.26634943099964</v>
      </c>
      <c r="BZ52" s="220">
        <v>520.27700340823969</v>
      </c>
      <c r="CA52" s="220">
        <v>541.08808354456926</v>
      </c>
      <c r="CB52" s="220">
        <v>562.7316068863521</v>
      </c>
      <c r="CC52" s="220">
        <v>585.24087116180624</v>
      </c>
      <c r="CD52" s="220">
        <v>608.65050600827851</v>
      </c>
      <c r="CE52" s="220">
        <v>632.99652624860971</v>
      </c>
      <c r="CF52" s="220">
        <v>658.3163872985541</v>
      </c>
      <c r="CG52" s="220">
        <v>684.6490427904962</v>
      </c>
      <c r="CH52" s="220">
        <v>712.03500450211607</v>
      </c>
      <c r="CI52" s="220">
        <v>740.5164046822008</v>
      </c>
      <c r="CJ52" s="220">
        <v>770.13706086948878</v>
      </c>
      <c r="CK52" s="220">
        <v>800.9425433042685</v>
      </c>
      <c r="CL52" s="220">
        <v>832.98024503643921</v>
      </c>
      <c r="CM52" s="220">
        <v>866.29945483789686</v>
      </c>
      <c r="CN52" s="220">
        <v>900.95143303141288</v>
      </c>
      <c r="CO52" s="220">
        <v>936.98949035266924</v>
      </c>
      <c r="CP52" s="220">
        <v>974.46906996677603</v>
      </c>
      <c r="CQ52" s="220">
        <v>1013.4478327654472</v>
      </c>
    </row>
    <row r="53" spans="1:98" ht="16.5" thickBot="1" x14ac:dyDescent="0.3">
      <c r="A53" s="424" t="s">
        <v>497</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26">
        <v>0</v>
      </c>
      <c r="AL53" s="426"/>
      <c r="AM53" s="219">
        <v>0</v>
      </c>
      <c r="AN53" s="220">
        <v>0</v>
      </c>
      <c r="AO53" s="220">
        <v>0</v>
      </c>
      <c r="AP53" s="220">
        <v>0</v>
      </c>
      <c r="AQ53" s="220">
        <v>0</v>
      </c>
      <c r="AR53" s="220">
        <v>0</v>
      </c>
      <c r="AS53" s="220">
        <v>0</v>
      </c>
      <c r="AT53" s="220">
        <v>0</v>
      </c>
      <c r="AU53" s="220">
        <v>0</v>
      </c>
      <c r="AV53" s="220">
        <v>0</v>
      </c>
      <c r="AW53" s="220">
        <v>0</v>
      </c>
      <c r="AX53" s="220">
        <v>0</v>
      </c>
      <c r="AY53" s="220">
        <v>0</v>
      </c>
      <c r="AZ53" s="220">
        <v>0</v>
      </c>
      <c r="BA53" s="220">
        <v>0</v>
      </c>
      <c r="BB53" s="220">
        <v>0</v>
      </c>
      <c r="BC53" s="220">
        <v>0</v>
      </c>
      <c r="BD53" s="220">
        <v>0</v>
      </c>
      <c r="BE53" s="220">
        <v>0</v>
      </c>
      <c r="BF53" s="220">
        <v>0</v>
      </c>
      <c r="BG53" s="220">
        <v>0</v>
      </c>
      <c r="BH53" s="220">
        <v>0</v>
      </c>
      <c r="BI53" s="220">
        <v>0</v>
      </c>
      <c r="BJ53" s="220">
        <v>0</v>
      </c>
      <c r="BK53" s="220">
        <v>0</v>
      </c>
      <c r="BL53" s="220">
        <v>0</v>
      </c>
      <c r="BM53" s="220">
        <v>0</v>
      </c>
      <c r="BN53" s="220">
        <v>0</v>
      </c>
      <c r="BO53" s="220">
        <v>0</v>
      </c>
      <c r="BP53" s="220">
        <v>0</v>
      </c>
      <c r="BQ53" s="220">
        <v>0</v>
      </c>
      <c r="BR53" s="220">
        <v>0</v>
      </c>
      <c r="BS53" s="220">
        <v>0</v>
      </c>
      <c r="BT53" s="220">
        <v>0</v>
      </c>
      <c r="BU53" s="220">
        <v>0</v>
      </c>
      <c r="BV53" s="220">
        <v>0</v>
      </c>
      <c r="BW53" s="220">
        <v>0</v>
      </c>
      <c r="BX53" s="220">
        <v>0</v>
      </c>
      <c r="BY53" s="220">
        <v>0</v>
      </c>
      <c r="BZ53" s="220">
        <v>0</v>
      </c>
      <c r="CA53" s="220">
        <v>0</v>
      </c>
      <c r="CB53" s="220">
        <v>0</v>
      </c>
      <c r="CC53" s="220">
        <v>0</v>
      </c>
      <c r="CD53" s="220">
        <v>0</v>
      </c>
      <c r="CE53" s="220">
        <v>0</v>
      </c>
      <c r="CF53" s="220">
        <v>0</v>
      </c>
      <c r="CG53" s="220">
        <v>0</v>
      </c>
      <c r="CH53" s="220">
        <v>0</v>
      </c>
      <c r="CI53" s="220">
        <v>0</v>
      </c>
      <c r="CJ53" s="220">
        <v>0</v>
      </c>
      <c r="CK53" s="220">
        <v>0</v>
      </c>
      <c r="CL53" s="220">
        <v>0</v>
      </c>
      <c r="CM53" s="220">
        <v>0</v>
      </c>
      <c r="CN53" s="220">
        <v>0</v>
      </c>
      <c r="CO53" s="220">
        <v>0</v>
      </c>
      <c r="CP53" s="220">
        <v>0</v>
      </c>
      <c r="CQ53" s="220">
        <v>0</v>
      </c>
    </row>
    <row r="54" spans="1:98" ht="16.5" thickBot="1" x14ac:dyDescent="0.3">
      <c r="A54" s="413" t="s">
        <v>498</v>
      </c>
      <c r="B54" s="414"/>
      <c r="C54" s="414"/>
      <c r="D54" s="414"/>
      <c r="E54" s="414"/>
      <c r="F54" s="414"/>
      <c r="G54" s="414"/>
      <c r="H54" s="414"/>
      <c r="I54" s="414"/>
      <c r="J54" s="414"/>
      <c r="K54" s="414"/>
      <c r="L54" s="414"/>
      <c r="M54" s="414"/>
      <c r="N54" s="414"/>
      <c r="O54" s="414"/>
      <c r="P54" s="414"/>
      <c r="Q54" s="414"/>
      <c r="R54" s="414"/>
      <c r="S54" s="414"/>
      <c r="T54" s="414"/>
      <c r="U54" s="414"/>
      <c r="V54" s="414"/>
      <c r="W54" s="414"/>
      <c r="X54" s="414"/>
      <c r="Y54" s="414"/>
      <c r="Z54" s="414"/>
      <c r="AA54" s="414"/>
      <c r="AB54" s="414"/>
      <c r="AC54" s="414"/>
      <c r="AD54" s="414"/>
      <c r="AE54" s="414"/>
      <c r="AF54" s="414"/>
      <c r="AG54" s="414"/>
      <c r="AH54" s="414"/>
      <c r="AI54" s="414"/>
      <c r="AJ54" s="414"/>
      <c r="AK54" s="415"/>
      <c r="AL54" s="415"/>
      <c r="AM54" s="221"/>
      <c r="AN54" s="222"/>
      <c r="AO54" s="222"/>
      <c r="AP54" s="222"/>
      <c r="AQ54" s="222"/>
      <c r="AR54" s="222"/>
      <c r="AS54" s="222"/>
      <c r="AT54" s="222"/>
      <c r="AU54" s="222"/>
      <c r="AV54" s="222"/>
      <c r="AW54" s="222"/>
      <c r="AX54" s="222"/>
      <c r="AY54" s="222"/>
      <c r="AZ54" s="222"/>
      <c r="BA54" s="222"/>
      <c r="BB54" s="222"/>
      <c r="BC54" s="222"/>
      <c r="BD54" s="222"/>
      <c r="BE54" s="222"/>
      <c r="BF54" s="222"/>
      <c r="BG54" s="222"/>
      <c r="BH54" s="222"/>
      <c r="BI54" s="222"/>
      <c r="BJ54" s="222"/>
      <c r="BK54" s="222"/>
      <c r="BL54" s="222"/>
      <c r="BM54" s="222"/>
      <c r="BN54" s="222"/>
      <c r="BO54" s="222"/>
      <c r="BP54" s="222"/>
      <c r="BQ54" s="222"/>
      <c r="BR54" s="222"/>
      <c r="BS54" s="222"/>
      <c r="BT54" s="222"/>
      <c r="BU54" s="222"/>
      <c r="BV54" s="222"/>
      <c r="BW54" s="222"/>
      <c r="BX54" s="222"/>
      <c r="BY54" s="222"/>
      <c r="BZ54" s="222"/>
      <c r="CA54" s="222"/>
      <c r="CB54" s="222"/>
      <c r="CC54" s="222"/>
      <c r="CD54" s="222"/>
      <c r="CE54" s="222"/>
      <c r="CF54" s="222"/>
      <c r="CG54" s="222"/>
      <c r="CH54" s="222"/>
      <c r="CI54" s="222"/>
      <c r="CJ54" s="222"/>
      <c r="CK54" s="222"/>
      <c r="CL54" s="222"/>
      <c r="CM54" s="222"/>
      <c r="CN54" s="222"/>
      <c r="CO54" s="222"/>
      <c r="CP54" s="222"/>
      <c r="CQ54" s="222"/>
    </row>
    <row r="57" spans="1:98" ht="16.5" thickBot="1" x14ac:dyDescent="0.3"/>
    <row r="58" spans="1:98" s="72" customFormat="1" ht="24" customHeight="1" x14ac:dyDescent="0.25">
      <c r="A58" s="416" t="s">
        <v>547</v>
      </c>
      <c r="B58" s="417"/>
      <c r="C58" s="417"/>
      <c r="D58" s="417"/>
      <c r="E58" s="417"/>
      <c r="F58" s="417"/>
      <c r="G58" s="417"/>
      <c r="H58" s="417"/>
      <c r="I58" s="417"/>
      <c r="J58" s="417"/>
      <c r="K58" s="417"/>
      <c r="L58" s="417"/>
      <c r="M58" s="417"/>
      <c r="N58" s="417"/>
      <c r="O58" s="417"/>
      <c r="P58" s="417"/>
      <c r="Q58" s="417"/>
      <c r="R58" s="417"/>
      <c r="S58" s="417"/>
      <c r="T58" s="417"/>
      <c r="U58" s="417"/>
      <c r="V58" s="417"/>
      <c r="W58" s="417"/>
      <c r="X58" s="417"/>
      <c r="Y58" s="417"/>
      <c r="Z58" s="417"/>
      <c r="AA58" s="417"/>
      <c r="AB58" s="417"/>
      <c r="AC58" s="417"/>
      <c r="AD58" s="417"/>
      <c r="AE58" s="417"/>
      <c r="AF58" s="417"/>
      <c r="AG58" s="417"/>
      <c r="AH58" s="417"/>
      <c r="AI58" s="417"/>
      <c r="AJ58" s="417"/>
      <c r="AK58" s="399">
        <v>2026</v>
      </c>
      <c r="AL58" s="400"/>
      <c r="AM58" s="223">
        <v>2027</v>
      </c>
      <c r="AN58" s="223">
        <v>2028</v>
      </c>
      <c r="AO58" s="223">
        <v>2029</v>
      </c>
      <c r="AP58" s="223">
        <v>2030</v>
      </c>
      <c r="AQ58" s="223">
        <v>2031</v>
      </c>
      <c r="AR58" s="223">
        <v>2032</v>
      </c>
      <c r="AS58" s="223">
        <v>2033</v>
      </c>
      <c r="AT58" s="223">
        <v>2034</v>
      </c>
      <c r="AU58" s="223">
        <v>2035</v>
      </c>
      <c r="AV58" s="223">
        <v>2036</v>
      </c>
      <c r="AW58" s="223">
        <v>2037</v>
      </c>
      <c r="AX58" s="223">
        <v>2038</v>
      </c>
      <c r="AY58" s="223">
        <v>2039</v>
      </c>
      <c r="AZ58" s="223">
        <v>2040</v>
      </c>
      <c r="BA58" s="223">
        <v>2041</v>
      </c>
      <c r="BB58" s="223">
        <v>2042</v>
      </c>
      <c r="BC58" s="223">
        <v>2043</v>
      </c>
      <c r="BD58" s="223">
        <v>2044</v>
      </c>
      <c r="BE58" s="223">
        <v>2045</v>
      </c>
      <c r="BF58" s="223">
        <v>2046</v>
      </c>
      <c r="BG58" s="223">
        <v>2047</v>
      </c>
      <c r="BH58" s="223">
        <v>2048</v>
      </c>
      <c r="BI58" s="223">
        <v>2049</v>
      </c>
      <c r="BJ58" s="223">
        <v>2050</v>
      </c>
      <c r="BK58" s="223">
        <v>2051</v>
      </c>
      <c r="BL58" s="223">
        <v>2052</v>
      </c>
      <c r="BM58" s="223">
        <v>2053</v>
      </c>
      <c r="BN58" s="223">
        <v>2054</v>
      </c>
      <c r="BO58" s="223">
        <v>2055</v>
      </c>
      <c r="BP58" s="223">
        <v>2056</v>
      </c>
      <c r="BQ58" s="223">
        <v>2057</v>
      </c>
      <c r="BR58" s="223">
        <v>2058</v>
      </c>
      <c r="BS58" s="223">
        <v>2059</v>
      </c>
      <c r="BT58" s="223">
        <v>2060</v>
      </c>
      <c r="BU58" s="223">
        <v>2061</v>
      </c>
      <c r="BV58" s="223">
        <v>2062</v>
      </c>
      <c r="BW58" s="223">
        <v>2063</v>
      </c>
      <c r="BX58" s="223">
        <v>2064</v>
      </c>
      <c r="BY58" s="223">
        <v>2065</v>
      </c>
      <c r="BZ58" s="223">
        <v>2066</v>
      </c>
      <c r="CA58" s="223">
        <v>2067</v>
      </c>
      <c r="CB58" s="223">
        <v>2068</v>
      </c>
      <c r="CC58" s="223">
        <v>2069</v>
      </c>
      <c r="CD58" s="223">
        <v>2070</v>
      </c>
      <c r="CE58" s="223">
        <v>2071</v>
      </c>
      <c r="CF58" s="223">
        <v>2072</v>
      </c>
      <c r="CG58" s="223">
        <v>2073</v>
      </c>
      <c r="CH58" s="223">
        <v>2074</v>
      </c>
      <c r="CI58" s="223">
        <v>2075</v>
      </c>
      <c r="CJ58" s="223">
        <v>2076</v>
      </c>
      <c r="CK58" s="223">
        <v>2077</v>
      </c>
      <c r="CL58" s="223">
        <v>2078</v>
      </c>
      <c r="CM58" s="223">
        <v>2079</v>
      </c>
      <c r="CN58" s="223">
        <v>2080</v>
      </c>
      <c r="CO58" s="223">
        <v>2081</v>
      </c>
      <c r="CP58" s="223">
        <v>2082</v>
      </c>
      <c r="CQ58" s="223">
        <v>2083</v>
      </c>
      <c r="CR58" s="72" t="s">
        <v>379</v>
      </c>
      <c r="CS58" s="72" t="s">
        <v>379</v>
      </c>
      <c r="CT58" s="72" t="s">
        <v>379</v>
      </c>
    </row>
    <row r="59" spans="1:98" s="72" customFormat="1" ht="11.25" customHeight="1" x14ac:dyDescent="0.25">
      <c r="A59" s="418" t="s">
        <v>548</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v>0</v>
      </c>
      <c r="AL59" s="420"/>
      <c r="AM59" s="192"/>
      <c r="AN59" s="192"/>
      <c r="AO59" s="192"/>
      <c r="AP59" s="192"/>
      <c r="AQ59" s="192"/>
      <c r="AR59" s="192"/>
      <c r="AS59" s="192"/>
      <c r="AT59" s="192"/>
      <c r="AU59" s="192"/>
      <c r="AV59" s="192"/>
      <c r="AW59" s="192"/>
      <c r="AX59" s="192"/>
      <c r="AY59" s="192"/>
      <c r="AZ59" s="192"/>
      <c r="BA59" s="192"/>
      <c r="BB59" s="192"/>
      <c r="BC59" s="192"/>
      <c r="BD59" s="192"/>
      <c r="BE59" s="192"/>
      <c r="BF59" s="192"/>
      <c r="BG59" s="192"/>
      <c r="BH59" s="192"/>
      <c r="BI59" s="192"/>
      <c r="BJ59" s="192"/>
      <c r="BK59" s="192"/>
      <c r="BL59" s="192"/>
      <c r="BM59" s="192"/>
      <c r="BN59" s="192"/>
      <c r="BO59" s="192"/>
      <c r="BP59" s="192"/>
      <c r="BQ59" s="192"/>
      <c r="BR59" s="192"/>
      <c r="BS59" s="192"/>
      <c r="BT59" s="192"/>
      <c r="BU59" s="192"/>
      <c r="BV59" s="192"/>
      <c r="BW59" s="192"/>
      <c r="BX59" s="192"/>
      <c r="BY59" s="192"/>
      <c r="BZ59" s="192"/>
      <c r="CA59" s="192"/>
      <c r="CB59" s="192"/>
      <c r="CC59" s="192"/>
      <c r="CD59" s="192"/>
      <c r="CE59" s="192"/>
      <c r="CF59" s="192"/>
      <c r="CG59" s="192"/>
      <c r="CH59" s="192"/>
      <c r="CI59" s="192"/>
      <c r="CJ59" s="192"/>
      <c r="CK59" s="192"/>
      <c r="CL59" s="192"/>
      <c r="CM59" s="192"/>
      <c r="CN59" s="192"/>
      <c r="CO59" s="192"/>
      <c r="CP59" s="192"/>
      <c r="CQ59" s="192"/>
    </row>
    <row r="60" spans="1:98" s="72" customFormat="1" ht="12" customHeight="1" x14ac:dyDescent="0.25">
      <c r="A60" s="407" t="s">
        <v>549</v>
      </c>
      <c r="B60" s="408"/>
      <c r="C60" s="408"/>
      <c r="D60" s="408"/>
      <c r="E60" s="408"/>
      <c r="F60" s="408"/>
      <c r="G60" s="408"/>
      <c r="H60" s="408"/>
      <c r="I60" s="408"/>
      <c r="J60" s="408"/>
      <c r="K60" s="408"/>
      <c r="L60" s="408"/>
      <c r="M60" s="408"/>
      <c r="N60" s="408"/>
      <c r="O60" s="408"/>
      <c r="P60" s="408"/>
      <c r="Q60" s="408"/>
      <c r="R60" s="408"/>
      <c r="S60" s="408"/>
      <c r="T60" s="408"/>
      <c r="U60" s="408"/>
      <c r="V60" s="408"/>
      <c r="W60" s="408"/>
      <c r="X60" s="408"/>
      <c r="Y60" s="408"/>
      <c r="Z60" s="408"/>
      <c r="AA60" s="408"/>
      <c r="AB60" s="408"/>
      <c r="AC60" s="408"/>
      <c r="AD60" s="408"/>
      <c r="AE60" s="408"/>
      <c r="AF60" s="408"/>
      <c r="AG60" s="408"/>
      <c r="AH60" s="408"/>
      <c r="AI60" s="408"/>
      <c r="AJ60" s="408"/>
      <c r="AK60" s="409"/>
      <c r="AL60" s="409"/>
      <c r="AM60" s="193">
        <v>0</v>
      </c>
      <c r="AN60" s="193">
        <v>0</v>
      </c>
      <c r="AO60" s="193">
        <v>0</v>
      </c>
      <c r="AP60" s="193">
        <v>0</v>
      </c>
      <c r="AQ60" s="193">
        <v>0</v>
      </c>
      <c r="AR60" s="193">
        <v>0</v>
      </c>
      <c r="AS60" s="193">
        <v>0</v>
      </c>
      <c r="AT60" s="193">
        <v>0</v>
      </c>
      <c r="AU60" s="193">
        <v>0</v>
      </c>
      <c r="AV60" s="193">
        <v>0</v>
      </c>
      <c r="AW60" s="193">
        <v>0</v>
      </c>
      <c r="AX60" s="193">
        <v>0</v>
      </c>
      <c r="AY60" s="193">
        <v>0</v>
      </c>
      <c r="AZ60" s="193">
        <v>0</v>
      </c>
      <c r="BA60" s="193">
        <v>0</v>
      </c>
      <c r="BB60" s="193">
        <v>0</v>
      </c>
      <c r="BC60" s="193">
        <v>0</v>
      </c>
      <c r="BD60" s="193">
        <v>0</v>
      </c>
      <c r="BE60" s="193">
        <v>0</v>
      </c>
      <c r="BF60" s="193">
        <v>0</v>
      </c>
      <c r="BG60" s="193">
        <v>0</v>
      </c>
      <c r="BH60" s="193">
        <v>0</v>
      </c>
      <c r="BI60" s="193">
        <v>0</v>
      </c>
      <c r="BJ60" s="193">
        <v>0</v>
      </c>
      <c r="BK60" s="193">
        <v>0</v>
      </c>
      <c r="BL60" s="193">
        <v>0</v>
      </c>
      <c r="BM60" s="193">
        <v>0</v>
      </c>
      <c r="BN60" s="193">
        <v>0</v>
      </c>
      <c r="BO60" s="193">
        <v>0</v>
      </c>
      <c r="BP60" s="193">
        <v>0</v>
      </c>
      <c r="BQ60" s="193">
        <v>0</v>
      </c>
      <c r="BR60" s="193">
        <v>0</v>
      </c>
      <c r="BS60" s="193">
        <v>0</v>
      </c>
      <c r="BT60" s="193">
        <v>0</v>
      </c>
      <c r="BU60" s="193">
        <v>0</v>
      </c>
      <c r="BV60" s="193">
        <v>0</v>
      </c>
      <c r="BW60" s="193">
        <v>0</v>
      </c>
      <c r="BX60" s="193">
        <v>0</v>
      </c>
      <c r="BY60" s="193">
        <v>0</v>
      </c>
      <c r="BZ60" s="193">
        <v>0</v>
      </c>
      <c r="CA60" s="193">
        <v>0</v>
      </c>
      <c r="CB60" s="193">
        <v>0</v>
      </c>
      <c r="CC60" s="193">
        <v>0</v>
      </c>
      <c r="CD60" s="193">
        <v>0</v>
      </c>
      <c r="CE60" s="193">
        <v>0</v>
      </c>
      <c r="CF60" s="193">
        <v>0</v>
      </c>
      <c r="CG60" s="193">
        <v>0</v>
      </c>
      <c r="CH60" s="193">
        <v>0</v>
      </c>
      <c r="CI60" s="193">
        <v>0</v>
      </c>
      <c r="CJ60" s="193">
        <v>0</v>
      </c>
      <c r="CK60" s="193">
        <v>0</v>
      </c>
      <c r="CL60" s="193">
        <v>0</v>
      </c>
      <c r="CM60" s="193">
        <v>0</v>
      </c>
      <c r="CN60" s="193">
        <v>0</v>
      </c>
      <c r="CO60" s="193">
        <v>0</v>
      </c>
      <c r="CP60" s="193">
        <v>0</v>
      </c>
      <c r="CQ60" s="193">
        <v>0</v>
      </c>
      <c r="CR60" s="72" t="s">
        <v>379</v>
      </c>
      <c r="CS60" s="72" t="s">
        <v>379</v>
      </c>
      <c r="CT60" s="72" t="s">
        <v>379</v>
      </c>
    </row>
    <row r="61" spans="1:98" s="72" customFormat="1" ht="12" customHeight="1" x14ac:dyDescent="0.25">
      <c r="A61" s="407" t="s">
        <v>550</v>
      </c>
      <c r="B61" s="408"/>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c r="AC61" s="408"/>
      <c r="AD61" s="408"/>
      <c r="AE61" s="408"/>
      <c r="AF61" s="408"/>
      <c r="AG61" s="408"/>
      <c r="AH61" s="408"/>
      <c r="AI61" s="408"/>
      <c r="AJ61" s="408"/>
      <c r="AK61" s="409">
        <v>0</v>
      </c>
      <c r="AL61" s="409"/>
      <c r="AM61" s="193">
        <v>0</v>
      </c>
      <c r="AN61" s="193">
        <v>0</v>
      </c>
      <c r="AO61" s="193">
        <v>0</v>
      </c>
      <c r="AP61" s="193">
        <v>0</v>
      </c>
      <c r="AQ61" s="193">
        <v>0</v>
      </c>
      <c r="AR61" s="193">
        <v>0</v>
      </c>
      <c r="AS61" s="193">
        <v>0</v>
      </c>
      <c r="AT61" s="193">
        <v>0</v>
      </c>
      <c r="AU61" s="193">
        <v>0</v>
      </c>
      <c r="AV61" s="193">
        <v>0</v>
      </c>
      <c r="AW61" s="193">
        <v>0</v>
      </c>
      <c r="AX61" s="193">
        <v>0</v>
      </c>
      <c r="AY61" s="193">
        <v>0</v>
      </c>
      <c r="AZ61" s="193">
        <v>0</v>
      </c>
      <c r="BA61" s="193">
        <v>0</v>
      </c>
      <c r="BB61" s="193">
        <v>0</v>
      </c>
      <c r="BC61" s="193">
        <v>0</v>
      </c>
      <c r="BD61" s="193">
        <v>0</v>
      </c>
      <c r="BE61" s="193">
        <v>0</v>
      </c>
      <c r="BF61" s="193">
        <v>0</v>
      </c>
      <c r="BG61" s="193">
        <v>0</v>
      </c>
      <c r="BH61" s="193">
        <v>0</v>
      </c>
      <c r="BI61" s="193">
        <v>0</v>
      </c>
      <c r="BJ61" s="193">
        <v>0</v>
      </c>
      <c r="BK61" s="193">
        <v>0</v>
      </c>
      <c r="BL61" s="193">
        <v>0</v>
      </c>
      <c r="BM61" s="193">
        <v>0</v>
      </c>
      <c r="BN61" s="193">
        <v>0</v>
      </c>
      <c r="BO61" s="193">
        <v>0</v>
      </c>
      <c r="BP61" s="193">
        <v>0</v>
      </c>
      <c r="BQ61" s="193">
        <v>0</v>
      </c>
      <c r="BR61" s="193">
        <v>0</v>
      </c>
      <c r="BS61" s="193">
        <v>0</v>
      </c>
      <c r="BT61" s="193">
        <v>0</v>
      </c>
      <c r="BU61" s="193">
        <v>0</v>
      </c>
      <c r="BV61" s="193">
        <v>0</v>
      </c>
      <c r="BW61" s="193">
        <v>0</v>
      </c>
      <c r="BX61" s="193">
        <v>0</v>
      </c>
      <c r="BY61" s="193">
        <v>0</v>
      </c>
      <c r="BZ61" s="193">
        <v>0</v>
      </c>
      <c r="CA61" s="193">
        <v>0</v>
      </c>
      <c r="CB61" s="193">
        <v>0</v>
      </c>
      <c r="CC61" s="193">
        <v>0</v>
      </c>
      <c r="CD61" s="193">
        <v>0</v>
      </c>
      <c r="CE61" s="193">
        <v>0</v>
      </c>
      <c r="CF61" s="193">
        <v>0</v>
      </c>
      <c r="CG61" s="193">
        <v>0</v>
      </c>
      <c r="CH61" s="193">
        <v>0</v>
      </c>
      <c r="CI61" s="193">
        <v>0</v>
      </c>
      <c r="CJ61" s="193">
        <v>0</v>
      </c>
      <c r="CK61" s="193">
        <v>0</v>
      </c>
      <c r="CL61" s="193">
        <v>0</v>
      </c>
      <c r="CM61" s="193">
        <v>0</v>
      </c>
      <c r="CN61" s="193">
        <v>0</v>
      </c>
      <c r="CO61" s="193">
        <v>0</v>
      </c>
      <c r="CP61" s="193">
        <v>0</v>
      </c>
      <c r="CQ61" s="193">
        <v>0</v>
      </c>
      <c r="CR61" s="72">
        <v>0</v>
      </c>
      <c r="CS61" s="72">
        <v>0</v>
      </c>
      <c r="CT61" s="72">
        <v>0</v>
      </c>
    </row>
    <row r="62" spans="1:98" s="72" customFormat="1" ht="12" customHeight="1" thickBot="1" x14ac:dyDescent="0.3">
      <c r="A62" s="410" t="s">
        <v>551</v>
      </c>
      <c r="B62" s="411"/>
      <c r="C62" s="411"/>
      <c r="D62" s="411"/>
      <c r="E62" s="411"/>
      <c r="F62" s="411"/>
      <c r="G62" s="411"/>
      <c r="H62" s="411"/>
      <c r="I62" s="411"/>
      <c r="J62" s="411"/>
      <c r="K62" s="411"/>
      <c r="L62" s="411"/>
      <c r="M62" s="411"/>
      <c r="N62" s="411"/>
      <c r="O62" s="411"/>
      <c r="P62" s="411"/>
      <c r="Q62" s="411"/>
      <c r="R62" s="411"/>
      <c r="S62" s="411"/>
      <c r="T62" s="411"/>
      <c r="U62" s="411"/>
      <c r="V62" s="411"/>
      <c r="W62" s="411"/>
      <c r="X62" s="411"/>
      <c r="Y62" s="411"/>
      <c r="Z62" s="411"/>
      <c r="AA62" s="411"/>
      <c r="AB62" s="411"/>
      <c r="AC62" s="411"/>
      <c r="AD62" s="411"/>
      <c r="AE62" s="411"/>
      <c r="AF62" s="411"/>
      <c r="AG62" s="411"/>
      <c r="AH62" s="411"/>
      <c r="AI62" s="411"/>
      <c r="AJ62" s="411"/>
      <c r="AK62" s="412">
        <v>0</v>
      </c>
      <c r="AL62" s="412"/>
      <c r="AM62" s="194">
        <v>0</v>
      </c>
      <c r="AN62" s="194">
        <v>0</v>
      </c>
      <c r="AO62" s="194">
        <v>0</v>
      </c>
      <c r="AP62" s="194">
        <v>0</v>
      </c>
      <c r="AQ62" s="194">
        <v>0</v>
      </c>
      <c r="AR62" s="194">
        <v>0</v>
      </c>
      <c r="AS62" s="194">
        <v>0</v>
      </c>
      <c r="AT62" s="194">
        <v>0</v>
      </c>
      <c r="AU62" s="194">
        <v>0</v>
      </c>
      <c r="AV62" s="194">
        <v>0</v>
      </c>
      <c r="AW62" s="194">
        <v>0</v>
      </c>
      <c r="AX62" s="194">
        <v>0</v>
      </c>
      <c r="AY62" s="194">
        <v>0</v>
      </c>
      <c r="AZ62" s="194">
        <v>0</v>
      </c>
      <c r="BA62" s="194">
        <v>0</v>
      </c>
      <c r="BB62" s="194">
        <v>0</v>
      </c>
      <c r="BC62" s="194">
        <v>0</v>
      </c>
      <c r="BD62" s="194">
        <v>0</v>
      </c>
      <c r="BE62" s="194">
        <v>0</v>
      </c>
      <c r="BF62" s="194">
        <v>0</v>
      </c>
      <c r="BG62" s="194">
        <v>0</v>
      </c>
      <c r="BH62" s="194">
        <v>0</v>
      </c>
      <c r="BI62" s="194">
        <v>0</v>
      </c>
      <c r="BJ62" s="194">
        <v>0</v>
      </c>
      <c r="BK62" s="194">
        <v>0</v>
      </c>
      <c r="BL62" s="194">
        <v>0</v>
      </c>
      <c r="BM62" s="194">
        <v>0</v>
      </c>
      <c r="BN62" s="194">
        <v>0</v>
      </c>
      <c r="BO62" s="194">
        <v>0</v>
      </c>
      <c r="BP62" s="194">
        <v>0</v>
      </c>
      <c r="BQ62" s="194">
        <v>0</v>
      </c>
      <c r="BR62" s="194">
        <v>0</v>
      </c>
      <c r="BS62" s="194">
        <v>0</v>
      </c>
      <c r="BT62" s="194">
        <v>0</v>
      </c>
      <c r="BU62" s="194">
        <v>0</v>
      </c>
      <c r="BV62" s="194">
        <v>0</v>
      </c>
      <c r="BW62" s="194">
        <v>0</v>
      </c>
      <c r="BX62" s="194">
        <v>0</v>
      </c>
      <c r="BY62" s="194">
        <v>0</v>
      </c>
      <c r="BZ62" s="194">
        <v>0</v>
      </c>
      <c r="CA62" s="194">
        <v>0</v>
      </c>
      <c r="CB62" s="194">
        <v>0</v>
      </c>
      <c r="CC62" s="194">
        <v>0</v>
      </c>
      <c r="CD62" s="194">
        <v>0</v>
      </c>
      <c r="CE62" s="194">
        <v>0</v>
      </c>
      <c r="CF62" s="194">
        <v>0</v>
      </c>
      <c r="CG62" s="194">
        <v>0</v>
      </c>
      <c r="CH62" s="194">
        <v>0</v>
      </c>
      <c r="CI62" s="194">
        <v>0</v>
      </c>
      <c r="CJ62" s="194">
        <v>0</v>
      </c>
      <c r="CK62" s="194">
        <v>0</v>
      </c>
      <c r="CL62" s="194">
        <v>0</v>
      </c>
      <c r="CM62" s="194">
        <v>0</v>
      </c>
      <c r="CN62" s="194">
        <v>0</v>
      </c>
      <c r="CO62" s="194">
        <v>0</v>
      </c>
      <c r="CP62" s="194">
        <v>0</v>
      </c>
      <c r="CQ62" s="194">
        <v>0</v>
      </c>
      <c r="CR62" s="72">
        <v>0</v>
      </c>
      <c r="CS62" s="72">
        <v>0</v>
      </c>
      <c r="CT62" s="72">
        <v>0</v>
      </c>
    </row>
    <row r="63" spans="1:98" ht="16.5" thickBot="1" x14ac:dyDescent="0.3">
      <c r="AL63" s="224"/>
      <c r="AM63" s="224"/>
      <c r="AN63" s="224"/>
      <c r="AO63" s="224"/>
      <c r="AP63" s="224"/>
      <c r="AQ63" s="224"/>
      <c r="AR63" s="224"/>
      <c r="AS63" s="224"/>
      <c r="AT63" s="224"/>
      <c r="AU63" s="224"/>
      <c r="AV63" s="224"/>
      <c r="AW63" s="224"/>
      <c r="AX63" s="224"/>
      <c r="AY63" s="224"/>
      <c r="AZ63" s="224"/>
      <c r="BA63" s="224"/>
      <c r="BB63" s="224"/>
      <c r="BC63" s="224"/>
      <c r="BD63" s="224"/>
      <c r="BE63" s="224"/>
      <c r="BF63" s="224"/>
      <c r="BG63" s="224"/>
      <c r="BH63" s="224"/>
      <c r="BI63" s="224"/>
      <c r="BJ63" s="224"/>
      <c r="BK63" s="224"/>
      <c r="BL63" s="224"/>
      <c r="BM63" s="224"/>
      <c r="BN63" s="224"/>
      <c r="BO63" s="224"/>
      <c r="BP63" s="224"/>
      <c r="BQ63" s="224"/>
      <c r="BR63" s="224"/>
      <c r="BS63" s="224"/>
      <c r="BT63" s="224"/>
      <c r="BU63" s="224"/>
      <c r="BV63" s="224"/>
      <c r="BW63" s="224"/>
      <c r="BX63" s="224"/>
      <c r="BY63" s="224"/>
      <c r="BZ63" s="224"/>
      <c r="CA63" s="224"/>
      <c r="CB63" s="224"/>
      <c r="CC63" s="224"/>
      <c r="CD63" s="224"/>
      <c r="CE63" s="224"/>
      <c r="CF63" s="224"/>
      <c r="CG63" s="224"/>
      <c r="CH63" s="224"/>
      <c r="CI63" s="224"/>
      <c r="CJ63" s="224"/>
      <c r="CK63" s="224"/>
      <c r="CL63" s="224"/>
      <c r="CM63" s="224"/>
      <c r="CN63" s="224"/>
      <c r="CO63" s="224"/>
      <c r="CP63" s="224"/>
      <c r="CQ63" s="224"/>
    </row>
    <row r="64" spans="1:98" x14ac:dyDescent="0.25">
      <c r="A64" s="397" t="s">
        <v>552</v>
      </c>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9">
        <v>2026</v>
      </c>
      <c r="AL64" s="400"/>
      <c r="AM64" s="223">
        <v>2027</v>
      </c>
      <c r="AN64" s="223">
        <v>2028</v>
      </c>
      <c r="AO64" s="223">
        <v>2029</v>
      </c>
      <c r="AP64" s="223">
        <v>2030</v>
      </c>
      <c r="AQ64" s="223">
        <v>2031</v>
      </c>
      <c r="AR64" s="223">
        <v>2032</v>
      </c>
      <c r="AS64" s="223">
        <v>2033</v>
      </c>
      <c r="AT64" s="223">
        <v>2034</v>
      </c>
      <c r="AU64" s="223">
        <v>2035</v>
      </c>
      <c r="AV64" s="223">
        <v>2036</v>
      </c>
      <c r="AW64" s="223">
        <v>2037</v>
      </c>
      <c r="AX64" s="223">
        <v>2038</v>
      </c>
      <c r="AY64" s="223">
        <v>2039</v>
      </c>
      <c r="AZ64" s="223">
        <v>2040</v>
      </c>
      <c r="BA64" s="223">
        <v>2041</v>
      </c>
      <c r="BB64" s="223">
        <v>2042</v>
      </c>
      <c r="BC64" s="223">
        <v>2043</v>
      </c>
      <c r="BD64" s="223">
        <v>2044</v>
      </c>
      <c r="BE64" s="223">
        <v>2045</v>
      </c>
      <c r="BF64" s="223">
        <v>2046</v>
      </c>
      <c r="BG64" s="223">
        <v>2047</v>
      </c>
      <c r="BH64" s="223">
        <v>2048</v>
      </c>
      <c r="BI64" s="223">
        <v>2049</v>
      </c>
      <c r="BJ64" s="223">
        <v>2050</v>
      </c>
      <c r="BK64" s="223">
        <v>2051</v>
      </c>
      <c r="BL64" s="223">
        <v>2052</v>
      </c>
      <c r="BM64" s="223">
        <v>2053</v>
      </c>
      <c r="BN64" s="223">
        <v>2054</v>
      </c>
      <c r="BO64" s="223">
        <v>2055</v>
      </c>
      <c r="BP64" s="223">
        <v>2056</v>
      </c>
      <c r="BQ64" s="223">
        <v>2057</v>
      </c>
      <c r="BR64" s="223">
        <v>2058</v>
      </c>
      <c r="BS64" s="223">
        <v>2059</v>
      </c>
      <c r="BT64" s="223">
        <v>2060</v>
      </c>
      <c r="BU64" s="223">
        <v>2061</v>
      </c>
      <c r="BV64" s="223">
        <v>2062</v>
      </c>
      <c r="BW64" s="223">
        <v>2063</v>
      </c>
      <c r="BX64" s="223">
        <v>2064</v>
      </c>
      <c r="BY64" s="223">
        <v>2065</v>
      </c>
      <c r="BZ64" s="223">
        <v>2066</v>
      </c>
      <c r="CA64" s="223">
        <v>2067</v>
      </c>
      <c r="CB64" s="223">
        <v>2068</v>
      </c>
      <c r="CC64" s="223">
        <v>2069</v>
      </c>
      <c r="CD64" s="223">
        <v>2070</v>
      </c>
      <c r="CE64" s="223">
        <v>2071</v>
      </c>
      <c r="CF64" s="223">
        <v>2072</v>
      </c>
      <c r="CG64" s="223">
        <v>2073</v>
      </c>
      <c r="CH64" s="223">
        <v>2074</v>
      </c>
      <c r="CI64" s="223">
        <v>2075</v>
      </c>
      <c r="CJ64" s="223">
        <v>2076</v>
      </c>
      <c r="CK64" s="223">
        <v>2077</v>
      </c>
      <c r="CL64" s="223">
        <v>2078</v>
      </c>
      <c r="CM64" s="223">
        <v>2079</v>
      </c>
      <c r="CN64" s="223">
        <v>2080</v>
      </c>
      <c r="CO64" s="223">
        <v>2081</v>
      </c>
      <c r="CP64" s="223">
        <v>2082</v>
      </c>
      <c r="CQ64" s="223">
        <v>2083</v>
      </c>
      <c r="CR64" s="196" t="s">
        <v>379</v>
      </c>
      <c r="CS64" s="196" t="s">
        <v>379</v>
      </c>
      <c r="CT64" s="196" t="s">
        <v>379</v>
      </c>
    </row>
    <row r="65" spans="1:98" s="197" customFormat="1" ht="15" x14ac:dyDescent="0.25">
      <c r="A65" s="390" t="s">
        <v>209</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86">
        <v>16598.000000000004</v>
      </c>
      <c r="AL65" s="387"/>
      <c r="AM65" s="225">
        <v>40507047.262590386</v>
      </c>
      <c r="AN65" s="225">
        <v>41722258.5842392</v>
      </c>
      <c r="AO65" s="225">
        <v>42973926.431719482</v>
      </c>
      <c r="AP65" s="225">
        <v>44263144.25814198</v>
      </c>
      <c r="AQ65" s="225">
        <v>45591038.569150791</v>
      </c>
      <c r="AR65" s="225">
        <v>46958769.75969623</v>
      </c>
      <c r="AS65" s="225">
        <v>48367532.950807944</v>
      </c>
      <c r="AT65" s="225">
        <v>49818559.03556107</v>
      </c>
      <c r="AU65" s="225">
        <v>51313115.725042529</v>
      </c>
      <c r="AV65" s="225">
        <v>52852509.221896999</v>
      </c>
      <c r="AW65" s="225">
        <v>73085273.853659987</v>
      </c>
      <c r="AX65" s="225">
        <v>75277832.178801373</v>
      </c>
      <c r="AY65" s="225">
        <v>77536167.020591334</v>
      </c>
      <c r="AZ65" s="225">
        <v>79862251.913252011</v>
      </c>
      <c r="BA65" s="225">
        <v>82258119.369543478</v>
      </c>
      <c r="BB65" s="225">
        <v>84725862.846715227</v>
      </c>
      <c r="BC65" s="225">
        <v>87267638.712457165</v>
      </c>
      <c r="BD65" s="225">
        <v>89885667.930000916</v>
      </c>
      <c r="BE65" s="225">
        <v>92582238.024070993</v>
      </c>
      <c r="BF65" s="225">
        <v>95359705.046836033</v>
      </c>
      <c r="BG65" s="225">
        <v>124784375.0598015</v>
      </c>
      <c r="BH65" s="225">
        <v>128527906.38652492</v>
      </c>
      <c r="BI65" s="225">
        <v>132383743.63877779</v>
      </c>
      <c r="BJ65" s="225">
        <v>136355255.78381011</v>
      </c>
      <c r="BK65" s="225">
        <v>140445913.47873279</v>
      </c>
      <c r="BL65" s="225">
        <v>144659290.85455027</v>
      </c>
      <c r="BM65" s="225">
        <v>148999069.44103223</v>
      </c>
      <c r="BN65" s="225">
        <v>153469041.37797248</v>
      </c>
      <c r="BO65" s="225">
        <v>158073112.62644783</v>
      </c>
      <c r="BP65" s="225">
        <v>162815306.18007648</v>
      </c>
      <c r="BQ65" s="225">
        <v>167699765.2762771</v>
      </c>
      <c r="BR65" s="225">
        <v>172730758.39156035</v>
      </c>
      <c r="BS65" s="225">
        <v>177912681.02556098</v>
      </c>
      <c r="BT65" s="225">
        <v>183250061.40994292</v>
      </c>
      <c r="BU65" s="225">
        <v>188747563.36285126</v>
      </c>
      <c r="BV65" s="225">
        <v>194409990.21378389</v>
      </c>
      <c r="BW65" s="225">
        <v>200242289.79888314</v>
      </c>
      <c r="BX65" s="225">
        <v>206249558.38580769</v>
      </c>
      <c r="BY65" s="225">
        <v>212437045.31221715</v>
      </c>
      <c r="BZ65" s="225">
        <v>218810156.55383751</v>
      </c>
      <c r="CA65" s="225">
        <v>225374461.14697874</v>
      </c>
      <c r="CB65" s="225">
        <v>232135695.11340648</v>
      </c>
      <c r="CC65" s="225">
        <v>239099766.09882712</v>
      </c>
      <c r="CD65" s="225">
        <v>246272759.08179194</v>
      </c>
      <c r="CE65" s="225">
        <v>253660941.72579536</v>
      </c>
      <c r="CF65" s="225">
        <v>261270770.08817923</v>
      </c>
      <c r="CG65" s="225">
        <v>269108893.25861782</v>
      </c>
      <c r="CH65" s="225">
        <v>277182160.13844186</v>
      </c>
      <c r="CI65" s="225">
        <v>285497624.79273635</v>
      </c>
      <c r="CJ65" s="225">
        <v>294062553.58647138</v>
      </c>
      <c r="CK65" s="225">
        <v>302884430.17979336</v>
      </c>
      <c r="CL65" s="225">
        <v>311970963.02096182</v>
      </c>
      <c r="CM65" s="225">
        <v>321330091.76886815</v>
      </c>
      <c r="CN65" s="225">
        <v>330969994.42916447</v>
      </c>
      <c r="CO65" s="225">
        <v>340899094.13358909</v>
      </c>
      <c r="CP65" s="225">
        <v>351126066.98970938</v>
      </c>
      <c r="CQ65" s="225">
        <v>361659848.86024606</v>
      </c>
      <c r="CR65" s="197" t="s">
        <v>379</v>
      </c>
      <c r="CS65" s="197" t="s">
        <v>379</v>
      </c>
      <c r="CT65" s="197" t="s">
        <v>379</v>
      </c>
    </row>
    <row r="66" spans="1:98" x14ac:dyDescent="0.25">
      <c r="A66" s="390" t="s">
        <v>208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1"/>
      <c r="AK66" s="394">
        <v>0</v>
      </c>
      <c r="AL66" s="395"/>
      <c r="AM66" s="226">
        <v>-3089163.3312162855</v>
      </c>
      <c r="AN66" s="226">
        <v>-3067906.5413827617</v>
      </c>
      <c r="AO66" s="226">
        <v>-3046810.7494298075</v>
      </c>
      <c r="AP66" s="226">
        <v>-3025946.5022390257</v>
      </c>
      <c r="AQ66" s="226">
        <v>-3005297.2195515539</v>
      </c>
      <c r="AR66" s="226">
        <v>-2984871.4999475232</v>
      </c>
      <c r="AS66" s="226">
        <v>-2964678.2859502737</v>
      </c>
      <c r="AT66" s="226">
        <v>-2944726.8777840743</v>
      </c>
      <c r="AU66" s="226">
        <v>-2925026.9476821679</v>
      </c>
      <c r="AV66" s="226">
        <v>-2905588.5547671267</v>
      </c>
      <c r="AW66" s="226">
        <v>-2886422.1605264246</v>
      </c>
      <c r="AX66" s="226">
        <v>-2867538.6449070349</v>
      </c>
      <c r="AY66" s="226">
        <v>-2848949.3230538112</v>
      </c>
      <c r="AZ66" s="226">
        <v>-2830665.9627173995</v>
      </c>
      <c r="BA66" s="226">
        <v>-2812700.8023584723</v>
      </c>
      <c r="BB66" s="226">
        <v>-2795066.5699761286</v>
      </c>
      <c r="BC66" s="226">
        <v>-2777776.5026894333</v>
      </c>
      <c r="BD66" s="226">
        <v>-2760844.3671022099</v>
      </c>
      <c r="BE66" s="226">
        <v>-2744284.480482439</v>
      </c>
      <c r="BF66" s="226">
        <v>-2728111.7327888184</v>
      </c>
      <c r="BG66" s="226">
        <v>-2712341.6095783939</v>
      </c>
      <c r="BH66" s="226">
        <v>-2696990.2158304928</v>
      </c>
      <c r="BI66" s="226">
        <v>-2682074.3007236174</v>
      </c>
      <c r="BJ66" s="226">
        <v>-2667611.2834034078</v>
      </c>
      <c r="BK66" s="226">
        <v>-2653619.2797813308</v>
      </c>
      <c r="BL66" s="226">
        <v>-2640117.1304053115</v>
      </c>
      <c r="BM66" s="226">
        <v>-2627124.4294451927</v>
      </c>
      <c r="BN66" s="226">
        <v>-2614661.5548376096</v>
      </c>
      <c r="BO66" s="226">
        <v>-2602749.6996366647</v>
      </c>
      <c r="BP66" s="226">
        <v>-2591410.9046186232</v>
      </c>
      <c r="BQ66" s="226">
        <v>-2580668.0921908002</v>
      </c>
      <c r="BR66" s="226">
        <v>-2570545.1016568057</v>
      </c>
      <c r="BS66" s="226">
        <v>-2561066.7258923929</v>
      </c>
      <c r="BT66" s="226">
        <v>-2552258.749488344</v>
      </c>
      <c r="BU66" s="226">
        <v>-2544147.9884190741</v>
      </c>
      <c r="BV66" s="226">
        <v>-2536762.3312979741</v>
      </c>
      <c r="BW66" s="226">
        <v>-2530130.7822829722</v>
      </c>
      <c r="BX66" s="226">
        <v>-2524283.5056983102</v>
      </c>
      <c r="BY66" s="226">
        <v>-2519251.8724412033</v>
      </c>
      <c r="BZ66" s="226">
        <v>-2515068.5082447524</v>
      </c>
      <c r="CA66" s="226">
        <v>-2511767.3438713853</v>
      </c>
      <c r="CB66" s="226">
        <v>-2509383.6673140237</v>
      </c>
      <c r="CC66" s="226">
        <v>-2507954.178085309</v>
      </c>
      <c r="CD66" s="226">
        <v>-2507517.0436783866</v>
      </c>
      <c r="CE66" s="226">
        <v>-2508111.9582861289</v>
      </c>
      <c r="CF66" s="226">
        <v>-2509780.2038691216</v>
      </c>
      <c r="CG66" s="226">
        <v>-2512564.7136663743</v>
      </c>
      <c r="CH66" s="226">
        <v>-2516510.138246459</v>
      </c>
      <c r="CI66" s="226">
        <v>-2521662.9142006873</v>
      </c>
      <c r="CJ66" s="226">
        <v>-2528071.3355840263</v>
      </c>
      <c r="CK66" s="226">
        <v>-2535785.6282136394</v>
      </c>
      <c r="CL66" s="226">
        <v>-2544858.0269393781</v>
      </c>
      <c r="CM66" s="226">
        <v>-2555342.856005088</v>
      </c>
      <c r="CN66" s="226">
        <v>-2567296.6126243668</v>
      </c>
      <c r="CO66" s="226">
        <v>-2580778.0538993576</v>
      </c>
      <c r="CP66" s="226">
        <v>-2595848.287216289</v>
      </c>
      <c r="CQ66" s="226">
        <v>-2612570.8642568383</v>
      </c>
      <c r="CR66" s="196" t="s">
        <v>379</v>
      </c>
      <c r="CS66" s="196" t="s">
        <v>379</v>
      </c>
      <c r="CT66" s="196" t="s">
        <v>379</v>
      </c>
    </row>
    <row r="67" spans="1:98" x14ac:dyDescent="0.25">
      <c r="A67" s="390" t="s">
        <v>207</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4">
        <v>0</v>
      </c>
      <c r="AL67" s="395"/>
      <c r="AM67" s="226">
        <v>-124228.67680799999</v>
      </c>
      <c r="AN67" s="226">
        <v>-129210.24674800081</v>
      </c>
      <c r="AO67" s="226">
        <v>-134352.81456857122</v>
      </c>
      <c r="AP67" s="226">
        <v>-139726.9271513141</v>
      </c>
      <c r="AQ67" s="226">
        <v>-145316.00423736667</v>
      </c>
      <c r="AR67" s="226">
        <v>-151128.64440686133</v>
      </c>
      <c r="AS67" s="226">
        <v>-157173.79018313577</v>
      </c>
      <c r="AT67" s="226">
        <v>-163460.74179046124</v>
      </c>
      <c r="AU67" s="226">
        <v>-169999.17146207968</v>
      </c>
      <c r="AV67" s="226">
        <v>-176799.1383205629</v>
      </c>
      <c r="AW67" s="226">
        <v>-183871.10385338543</v>
      </c>
      <c r="AX67" s="226">
        <v>-191225.94800752081</v>
      </c>
      <c r="AY67" s="226">
        <v>-198874.98592782169</v>
      </c>
      <c r="AZ67" s="226">
        <v>-206829.98536493455</v>
      </c>
      <c r="BA67" s="226">
        <v>-215103.18477953193</v>
      </c>
      <c r="BB67" s="226">
        <v>-223707.31217071327</v>
      </c>
      <c r="BC67" s="226">
        <v>-232655.60465754176</v>
      </c>
      <c r="BD67" s="226">
        <v>-241961.82884384348</v>
      </c>
      <c r="BE67" s="226">
        <v>-251640.30199759724</v>
      </c>
      <c r="BF67" s="226">
        <v>-261705.9140775011</v>
      </c>
      <c r="BG67" s="226">
        <v>-272174.15064060123</v>
      </c>
      <c r="BH67" s="226">
        <v>-283061.11666622525</v>
      </c>
      <c r="BI67" s="226">
        <v>-294383.56133287429</v>
      </c>
      <c r="BJ67" s="226">
        <v>-306158.90378618933</v>
      </c>
      <c r="BK67" s="226">
        <v>-318405.2599376369</v>
      </c>
      <c r="BL67" s="226">
        <v>-331141.4703351424</v>
      </c>
      <c r="BM67" s="226">
        <v>-344387.12914854806</v>
      </c>
      <c r="BN67" s="226">
        <v>-358162.61431449</v>
      </c>
      <c r="BO67" s="226">
        <v>-372489.11888706964</v>
      </c>
      <c r="BP67" s="226">
        <v>-387388.68364255241</v>
      </c>
      <c r="BQ67" s="226">
        <v>-402884.23098825442</v>
      </c>
      <c r="BR67" s="226">
        <v>-418999.6002277846</v>
      </c>
      <c r="BS67" s="226">
        <v>-435759.58423689607</v>
      </c>
      <c r="BT67" s="226">
        <v>-453189.96760637185</v>
      </c>
      <c r="BU67" s="226">
        <v>-471317.56631062675</v>
      </c>
      <c r="BV67" s="226">
        <v>-490170.26896305196</v>
      </c>
      <c r="BW67" s="226">
        <v>-509777.07972157403</v>
      </c>
      <c r="BX67" s="226">
        <v>-530168.16291043698</v>
      </c>
      <c r="BY67" s="226">
        <v>-551374.88942685444</v>
      </c>
      <c r="BZ67" s="226">
        <v>-573429.88500392868</v>
      </c>
      <c r="CA67" s="226">
        <v>-596367.08040408592</v>
      </c>
      <c r="CB67" s="226">
        <v>-620221.76362024923</v>
      </c>
      <c r="CC67" s="226">
        <v>-645030.63416505919</v>
      </c>
      <c r="CD67" s="226">
        <v>-670831.85953166161</v>
      </c>
      <c r="CE67" s="226">
        <v>-697665.13391292817</v>
      </c>
      <c r="CF67" s="226">
        <v>-725571.7392694453</v>
      </c>
      <c r="CG67" s="226">
        <v>-754594.60884022305</v>
      </c>
      <c r="CH67" s="226">
        <v>-784778.39319383213</v>
      </c>
      <c r="CI67" s="226">
        <v>-816169.52892158541</v>
      </c>
      <c r="CJ67" s="226">
        <v>-848816.31007844885</v>
      </c>
      <c r="CK67" s="226">
        <v>-882768.96248158661</v>
      </c>
      <c r="CL67" s="226">
        <v>-918079.72098085016</v>
      </c>
      <c r="CM67" s="226">
        <v>-954802.90982008446</v>
      </c>
      <c r="CN67" s="226">
        <v>-992995.02621288795</v>
      </c>
      <c r="CO67" s="226">
        <v>-1032714.8272614036</v>
      </c>
      <c r="CP67" s="226">
        <v>-1074023.4203518594</v>
      </c>
      <c r="CQ67" s="226">
        <v>-1116984.3571659338</v>
      </c>
      <c r="CR67" s="196" t="s">
        <v>379</v>
      </c>
      <c r="CS67" s="196" t="s">
        <v>379</v>
      </c>
      <c r="CT67" s="196" t="s">
        <v>379</v>
      </c>
    </row>
    <row r="68" spans="1:98" x14ac:dyDescent="0.25">
      <c r="A68" s="390" t="s">
        <v>206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1"/>
      <c r="AK68" s="394">
        <v>0</v>
      </c>
      <c r="AL68" s="395"/>
      <c r="AM68" s="226">
        <v>0</v>
      </c>
      <c r="AN68" s="226">
        <v>0</v>
      </c>
      <c r="AO68" s="226">
        <v>0</v>
      </c>
      <c r="AP68" s="226">
        <v>0</v>
      </c>
      <c r="AQ68" s="226">
        <v>0</v>
      </c>
      <c r="AR68" s="226">
        <v>0</v>
      </c>
      <c r="AS68" s="226">
        <v>0</v>
      </c>
      <c r="AT68" s="226">
        <v>0</v>
      </c>
      <c r="AU68" s="226">
        <v>0</v>
      </c>
      <c r="AV68" s="226">
        <v>0</v>
      </c>
      <c r="AW68" s="226">
        <v>0</v>
      </c>
      <c r="AX68" s="226">
        <v>0</v>
      </c>
      <c r="AY68" s="226">
        <v>0</v>
      </c>
      <c r="AZ68" s="226">
        <v>0</v>
      </c>
      <c r="BA68" s="226">
        <v>0</v>
      </c>
      <c r="BB68" s="226">
        <v>0</v>
      </c>
      <c r="BC68" s="226">
        <v>0</v>
      </c>
      <c r="BD68" s="226">
        <v>0</v>
      </c>
      <c r="BE68" s="226">
        <v>0</v>
      </c>
      <c r="BF68" s="226">
        <v>0</v>
      </c>
      <c r="BG68" s="226">
        <v>0</v>
      </c>
      <c r="BH68" s="226">
        <v>0</v>
      </c>
      <c r="BI68" s="226">
        <v>0</v>
      </c>
      <c r="BJ68" s="226">
        <v>0</v>
      </c>
      <c r="BK68" s="226">
        <v>0</v>
      </c>
      <c r="BL68" s="226">
        <v>0</v>
      </c>
      <c r="BM68" s="226">
        <v>0</v>
      </c>
      <c r="BN68" s="226">
        <v>0</v>
      </c>
      <c r="BO68" s="226">
        <v>0</v>
      </c>
      <c r="BP68" s="226">
        <v>0</v>
      </c>
      <c r="BQ68" s="226">
        <v>0</v>
      </c>
      <c r="BR68" s="226">
        <v>0</v>
      </c>
      <c r="BS68" s="226">
        <v>0</v>
      </c>
      <c r="BT68" s="226">
        <v>0</v>
      </c>
      <c r="BU68" s="226">
        <v>0</v>
      </c>
      <c r="BV68" s="226">
        <v>0</v>
      </c>
      <c r="BW68" s="226">
        <v>0</v>
      </c>
      <c r="BX68" s="226">
        <v>0</v>
      </c>
      <c r="BY68" s="226">
        <v>0</v>
      </c>
      <c r="BZ68" s="226">
        <v>0</v>
      </c>
      <c r="CA68" s="226">
        <v>0</v>
      </c>
      <c r="CB68" s="226">
        <v>0</v>
      </c>
      <c r="CC68" s="226">
        <v>0</v>
      </c>
      <c r="CD68" s="226">
        <v>0</v>
      </c>
      <c r="CE68" s="226">
        <v>0</v>
      </c>
      <c r="CF68" s="226">
        <v>0</v>
      </c>
      <c r="CG68" s="226">
        <v>0</v>
      </c>
      <c r="CH68" s="226">
        <v>0</v>
      </c>
      <c r="CI68" s="226">
        <v>0</v>
      </c>
      <c r="CJ68" s="226">
        <v>0</v>
      </c>
      <c r="CK68" s="226">
        <v>0</v>
      </c>
      <c r="CL68" s="226">
        <v>0</v>
      </c>
      <c r="CM68" s="226">
        <v>0</v>
      </c>
      <c r="CN68" s="226">
        <v>0</v>
      </c>
      <c r="CO68" s="226">
        <v>0</v>
      </c>
      <c r="CP68" s="226">
        <v>0</v>
      </c>
      <c r="CQ68" s="226">
        <v>0</v>
      </c>
      <c r="CR68" s="196" t="s">
        <v>379</v>
      </c>
      <c r="CS68" s="196" t="s">
        <v>379</v>
      </c>
      <c r="CT68" s="196" t="s">
        <v>379</v>
      </c>
    </row>
    <row r="69" spans="1:98" x14ac:dyDescent="0.25">
      <c r="A69" s="390" t="s">
        <v>379</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4">
        <v>0</v>
      </c>
      <c r="AL69" s="395"/>
      <c r="AM69" s="226">
        <v>0</v>
      </c>
      <c r="AN69" s="226">
        <v>0</v>
      </c>
      <c r="AO69" s="226">
        <v>0</v>
      </c>
      <c r="AP69" s="226">
        <v>0</v>
      </c>
      <c r="AQ69" s="226">
        <v>0</v>
      </c>
      <c r="AR69" s="226">
        <v>0</v>
      </c>
      <c r="AS69" s="226">
        <v>0</v>
      </c>
      <c r="AT69" s="226">
        <v>0</v>
      </c>
      <c r="AU69" s="226">
        <v>0</v>
      </c>
      <c r="AV69" s="226">
        <v>0</v>
      </c>
      <c r="AW69" s="226">
        <v>0</v>
      </c>
      <c r="AX69" s="226">
        <v>0</v>
      </c>
      <c r="AY69" s="226">
        <v>0</v>
      </c>
      <c r="AZ69" s="226">
        <v>0</v>
      </c>
      <c r="BA69" s="226">
        <v>0</v>
      </c>
      <c r="BB69" s="226">
        <v>0</v>
      </c>
      <c r="BC69" s="226">
        <v>0</v>
      </c>
      <c r="BD69" s="226">
        <v>0</v>
      </c>
      <c r="BE69" s="226">
        <v>0</v>
      </c>
      <c r="BF69" s="226">
        <v>0</v>
      </c>
      <c r="BG69" s="226">
        <v>0</v>
      </c>
      <c r="BH69" s="226">
        <v>0</v>
      </c>
      <c r="BI69" s="226">
        <v>0</v>
      </c>
      <c r="BJ69" s="226">
        <v>0</v>
      </c>
      <c r="BK69" s="226">
        <v>0</v>
      </c>
      <c r="BL69" s="226">
        <v>0</v>
      </c>
      <c r="BM69" s="226">
        <v>0</v>
      </c>
      <c r="BN69" s="226">
        <v>0</v>
      </c>
      <c r="BO69" s="226">
        <v>0</v>
      </c>
      <c r="BP69" s="226">
        <v>0</v>
      </c>
      <c r="BQ69" s="226">
        <v>0</v>
      </c>
      <c r="BR69" s="226">
        <v>0</v>
      </c>
      <c r="BS69" s="226">
        <v>0</v>
      </c>
      <c r="BT69" s="226">
        <v>0</v>
      </c>
      <c r="BU69" s="226">
        <v>0</v>
      </c>
      <c r="BV69" s="226">
        <v>0</v>
      </c>
      <c r="BW69" s="226">
        <v>0</v>
      </c>
      <c r="BX69" s="226">
        <v>0</v>
      </c>
      <c r="BY69" s="226">
        <v>0</v>
      </c>
      <c r="BZ69" s="226">
        <v>0</v>
      </c>
      <c r="CA69" s="226">
        <v>0</v>
      </c>
      <c r="CB69" s="226">
        <v>0</v>
      </c>
      <c r="CC69" s="226">
        <v>0</v>
      </c>
      <c r="CD69" s="226">
        <v>0</v>
      </c>
      <c r="CE69" s="226">
        <v>0</v>
      </c>
      <c r="CF69" s="226">
        <v>0</v>
      </c>
      <c r="CG69" s="226">
        <v>0</v>
      </c>
      <c r="CH69" s="226">
        <v>0</v>
      </c>
      <c r="CI69" s="226">
        <v>0</v>
      </c>
      <c r="CJ69" s="226">
        <v>0</v>
      </c>
      <c r="CK69" s="226">
        <v>0</v>
      </c>
      <c r="CL69" s="226">
        <v>0</v>
      </c>
      <c r="CM69" s="226">
        <v>0</v>
      </c>
      <c r="CN69" s="226">
        <v>0</v>
      </c>
      <c r="CO69" s="226">
        <v>0</v>
      </c>
      <c r="CP69" s="226">
        <v>0</v>
      </c>
      <c r="CQ69" s="226">
        <v>0</v>
      </c>
      <c r="CR69" s="196" t="s">
        <v>379</v>
      </c>
      <c r="CS69" s="196" t="s">
        <v>379</v>
      </c>
      <c r="CT69" s="196" t="s">
        <v>379</v>
      </c>
    </row>
    <row r="70" spans="1:98" x14ac:dyDescent="0.25">
      <c r="A70" s="390" t="s">
        <v>379</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401"/>
      <c r="AL70" s="402"/>
      <c r="AM70" s="226">
        <v>0</v>
      </c>
      <c r="AN70" s="226">
        <v>0</v>
      </c>
      <c r="AO70" s="226">
        <v>0</v>
      </c>
      <c r="AP70" s="226">
        <v>0</v>
      </c>
      <c r="AQ70" s="226">
        <v>0</v>
      </c>
      <c r="AR70" s="226">
        <v>0</v>
      </c>
      <c r="AS70" s="226">
        <v>0</v>
      </c>
      <c r="AT70" s="226">
        <v>0</v>
      </c>
      <c r="AU70" s="226">
        <v>0</v>
      </c>
      <c r="AV70" s="226">
        <v>0</v>
      </c>
      <c r="AW70" s="226">
        <v>0</v>
      </c>
      <c r="AX70" s="226">
        <v>0</v>
      </c>
      <c r="AY70" s="226">
        <v>0</v>
      </c>
      <c r="AZ70" s="226">
        <v>0</v>
      </c>
      <c r="BA70" s="226">
        <v>0</v>
      </c>
      <c r="BB70" s="226">
        <v>0</v>
      </c>
      <c r="BC70" s="226">
        <v>0</v>
      </c>
      <c r="BD70" s="226">
        <v>0</v>
      </c>
      <c r="BE70" s="226">
        <v>0</v>
      </c>
      <c r="BF70" s="226">
        <v>0</v>
      </c>
      <c r="BG70" s="226">
        <v>0</v>
      </c>
      <c r="BH70" s="226">
        <v>0</v>
      </c>
      <c r="BI70" s="226">
        <v>0</v>
      </c>
      <c r="BJ70" s="226">
        <v>0</v>
      </c>
      <c r="BK70" s="226">
        <v>0</v>
      </c>
      <c r="BL70" s="226">
        <v>0</v>
      </c>
      <c r="BM70" s="226">
        <v>0</v>
      </c>
      <c r="BN70" s="226">
        <v>0</v>
      </c>
      <c r="BO70" s="226">
        <v>0</v>
      </c>
      <c r="BP70" s="226">
        <v>0</v>
      </c>
      <c r="BQ70" s="226">
        <v>0</v>
      </c>
      <c r="BR70" s="226">
        <v>0</v>
      </c>
      <c r="BS70" s="226">
        <v>0</v>
      </c>
      <c r="BT70" s="226">
        <v>0</v>
      </c>
      <c r="BU70" s="226">
        <v>0</v>
      </c>
      <c r="BV70" s="226">
        <v>0</v>
      </c>
      <c r="BW70" s="226">
        <v>0</v>
      </c>
      <c r="BX70" s="226">
        <v>0</v>
      </c>
      <c r="BY70" s="226">
        <v>0</v>
      </c>
      <c r="BZ70" s="226">
        <v>0</v>
      </c>
      <c r="CA70" s="226">
        <v>0</v>
      </c>
      <c r="CB70" s="226">
        <v>0</v>
      </c>
      <c r="CC70" s="226">
        <v>0</v>
      </c>
      <c r="CD70" s="226">
        <v>0</v>
      </c>
      <c r="CE70" s="226">
        <v>0</v>
      </c>
      <c r="CF70" s="226">
        <v>0</v>
      </c>
      <c r="CG70" s="226">
        <v>0</v>
      </c>
      <c r="CH70" s="226">
        <v>0</v>
      </c>
      <c r="CI70" s="226">
        <v>0</v>
      </c>
      <c r="CJ70" s="226">
        <v>0</v>
      </c>
      <c r="CK70" s="226">
        <v>0</v>
      </c>
      <c r="CL70" s="226">
        <v>0</v>
      </c>
      <c r="CM70" s="226">
        <v>0</v>
      </c>
      <c r="CN70" s="226">
        <v>0</v>
      </c>
      <c r="CO70" s="226">
        <v>0</v>
      </c>
      <c r="CP70" s="226">
        <v>0</v>
      </c>
      <c r="CQ70" s="226">
        <v>0</v>
      </c>
      <c r="CR70" s="196" t="s">
        <v>573</v>
      </c>
      <c r="CS70" s="196" t="s">
        <v>573</v>
      </c>
      <c r="CT70" s="196" t="s">
        <v>573</v>
      </c>
    </row>
    <row r="71" spans="1:98" x14ac:dyDescent="0.25">
      <c r="A71" s="390" t="s">
        <v>205</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401"/>
      <c r="AL71" s="402"/>
      <c r="AM71" s="226">
        <v>-2964934.6544082854</v>
      </c>
      <c r="AN71" s="226">
        <v>-2938696.2946347608</v>
      </c>
      <c r="AO71" s="226">
        <v>-2912457.9348612363</v>
      </c>
      <c r="AP71" s="226">
        <v>-2886219.5750877117</v>
      </c>
      <c r="AQ71" s="226">
        <v>-2859981.2153141871</v>
      </c>
      <c r="AR71" s="226">
        <v>-2833742.8555406621</v>
      </c>
      <c r="AS71" s="226">
        <v>-2807504.495767138</v>
      </c>
      <c r="AT71" s="226">
        <v>-2781266.1359936129</v>
      </c>
      <c r="AU71" s="226">
        <v>-2755027.7762200884</v>
      </c>
      <c r="AV71" s="226">
        <v>-2728789.4164465638</v>
      </c>
      <c r="AW71" s="226">
        <v>-2702551.0566730392</v>
      </c>
      <c r="AX71" s="226">
        <v>-2676312.6968995142</v>
      </c>
      <c r="AY71" s="226">
        <v>-2650074.3371259896</v>
      </c>
      <c r="AZ71" s="226">
        <v>-2623835.977352465</v>
      </c>
      <c r="BA71" s="226">
        <v>-2597597.6175789405</v>
      </c>
      <c r="BB71" s="226">
        <v>-2571359.2578054154</v>
      </c>
      <c r="BC71" s="226">
        <v>-2545120.8980318913</v>
      </c>
      <c r="BD71" s="226">
        <v>-2518882.5382583663</v>
      </c>
      <c r="BE71" s="226">
        <v>-2492644.1784848417</v>
      </c>
      <c r="BF71" s="226">
        <v>-2466405.8187113171</v>
      </c>
      <c r="BG71" s="226">
        <v>-2440167.4589377926</v>
      </c>
      <c r="BH71" s="226">
        <v>-2413929.0991642675</v>
      </c>
      <c r="BI71" s="226">
        <v>-2387690.739390743</v>
      </c>
      <c r="BJ71" s="226">
        <v>-2361452.3796172184</v>
      </c>
      <c r="BK71" s="226">
        <v>-2335214.0198436938</v>
      </c>
      <c r="BL71" s="226">
        <v>-2308975.6600701693</v>
      </c>
      <c r="BM71" s="226">
        <v>-2282737.3002966447</v>
      </c>
      <c r="BN71" s="226">
        <v>-2256498.9405231196</v>
      </c>
      <c r="BO71" s="226">
        <v>-2230260.5807495951</v>
      </c>
      <c r="BP71" s="226">
        <v>-2204022.220976071</v>
      </c>
      <c r="BQ71" s="226">
        <v>-2177783.8612025459</v>
      </c>
      <c r="BR71" s="226">
        <v>-2151545.5014290209</v>
      </c>
      <c r="BS71" s="226">
        <v>-2125307.1416554968</v>
      </c>
      <c r="BT71" s="226">
        <v>-2099068.7818819722</v>
      </c>
      <c r="BU71" s="226">
        <v>-2072830.4221084472</v>
      </c>
      <c r="BV71" s="226">
        <v>-2046592.0623349224</v>
      </c>
      <c r="BW71" s="226">
        <v>-2020353.702561398</v>
      </c>
      <c r="BX71" s="226">
        <v>-1994115.3427878735</v>
      </c>
      <c r="BY71" s="226">
        <v>-1967876.9830143487</v>
      </c>
      <c r="BZ71" s="226">
        <v>-1941638.6232408239</v>
      </c>
      <c r="CA71" s="226">
        <v>-1915400.2634672993</v>
      </c>
      <c r="CB71" s="226">
        <v>-1889161.9036937747</v>
      </c>
      <c r="CC71" s="226">
        <v>-1862923.5439202499</v>
      </c>
      <c r="CD71" s="226">
        <v>-1836685.1841467251</v>
      </c>
      <c r="CE71" s="226">
        <v>-1810446.8243732008</v>
      </c>
      <c r="CF71" s="226">
        <v>-1784208.4645996762</v>
      </c>
      <c r="CG71" s="226">
        <v>-1757970.1048261514</v>
      </c>
      <c r="CH71" s="226">
        <v>-1731731.7450526266</v>
      </c>
      <c r="CI71" s="226">
        <v>-1705493.385279102</v>
      </c>
      <c r="CJ71" s="226">
        <v>-1679255.0255055774</v>
      </c>
      <c r="CK71" s="226">
        <v>-1653016.6657320526</v>
      </c>
      <c r="CL71" s="226">
        <v>-1626778.3059585278</v>
      </c>
      <c r="CM71" s="226">
        <v>-1600539.9461850035</v>
      </c>
      <c r="CN71" s="226">
        <v>-1574301.5864114789</v>
      </c>
      <c r="CO71" s="226">
        <v>-1548063.2266379541</v>
      </c>
      <c r="CP71" s="226">
        <v>-1521824.8668644293</v>
      </c>
      <c r="CQ71" s="226">
        <v>-1495586.5070909047</v>
      </c>
      <c r="CR71" s="196">
        <v>-1495586.5070909047</v>
      </c>
      <c r="CS71" s="196">
        <v>-1495586.5070909047</v>
      </c>
      <c r="CT71" s="196">
        <v>-1495586.5070909047</v>
      </c>
    </row>
    <row r="72" spans="1:98" s="197" customFormat="1" ht="15" x14ac:dyDescent="0.25">
      <c r="A72" s="390" t="s">
        <v>553</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1"/>
      <c r="AK72" s="386">
        <v>16598.000000000004</v>
      </c>
      <c r="AL72" s="387"/>
      <c r="AM72" s="225">
        <v>37417883.931374103</v>
      </c>
      <c r="AN72" s="225">
        <v>38654352.04285644</v>
      </c>
      <c r="AO72" s="225">
        <v>39927115.682289675</v>
      </c>
      <c r="AP72" s="225">
        <v>41237197.755902953</v>
      </c>
      <c r="AQ72" s="225">
        <v>42585741.349599235</v>
      </c>
      <c r="AR72" s="225">
        <v>43973898.259748705</v>
      </c>
      <c r="AS72" s="225">
        <v>45402854.664857671</v>
      </c>
      <c r="AT72" s="225">
        <v>46873832.157776996</v>
      </c>
      <c r="AU72" s="225">
        <v>48388088.777360365</v>
      </c>
      <c r="AV72" s="225">
        <v>49946920.667129874</v>
      </c>
      <c r="AW72" s="225">
        <v>70198851.693133563</v>
      </c>
      <c r="AX72" s="225">
        <v>72410293.53389433</v>
      </c>
      <c r="AY72" s="225">
        <v>74687217.697537526</v>
      </c>
      <c r="AZ72" s="225">
        <v>77031585.950534612</v>
      </c>
      <c r="BA72" s="225">
        <v>79445418.567185</v>
      </c>
      <c r="BB72" s="225">
        <v>81930796.276739091</v>
      </c>
      <c r="BC72" s="225">
        <v>84489862.209767729</v>
      </c>
      <c r="BD72" s="225">
        <v>87124823.56289871</v>
      </c>
      <c r="BE72" s="225">
        <v>89837953.543588549</v>
      </c>
      <c r="BF72" s="225">
        <v>92631593.314047217</v>
      </c>
      <c r="BG72" s="225">
        <v>122072033.4502231</v>
      </c>
      <c r="BH72" s="225">
        <v>125830916.17069443</v>
      </c>
      <c r="BI72" s="225">
        <v>129701669.33805418</v>
      </c>
      <c r="BJ72" s="225">
        <v>133687644.5004067</v>
      </c>
      <c r="BK72" s="225">
        <v>137792294.19895145</v>
      </c>
      <c r="BL72" s="225">
        <v>142019173.72414497</v>
      </c>
      <c r="BM72" s="225">
        <v>146371945.01158702</v>
      </c>
      <c r="BN72" s="225">
        <v>150854379.82313487</v>
      </c>
      <c r="BO72" s="225">
        <v>155470362.92681116</v>
      </c>
      <c r="BP72" s="225">
        <v>160223895.27545786</v>
      </c>
      <c r="BQ72" s="225">
        <v>165119097.18408629</v>
      </c>
      <c r="BR72" s="225">
        <v>170160213.28990355</v>
      </c>
      <c r="BS72" s="225">
        <v>175351614.29966858</v>
      </c>
      <c r="BT72" s="225">
        <v>180697802.66045457</v>
      </c>
      <c r="BU72" s="225">
        <v>186203415.37443218</v>
      </c>
      <c r="BV72" s="225">
        <v>191873227.88248593</v>
      </c>
      <c r="BW72" s="225">
        <v>197712159.01660016</v>
      </c>
      <c r="BX72" s="225">
        <v>203725274.88010937</v>
      </c>
      <c r="BY72" s="225">
        <v>209917793.43977594</v>
      </c>
      <c r="BZ72" s="225">
        <v>216295088.04559276</v>
      </c>
      <c r="CA72" s="225">
        <v>222862693.80310735</v>
      </c>
      <c r="CB72" s="225">
        <v>229626311.44609246</v>
      </c>
      <c r="CC72" s="225">
        <v>236591811.92074183</v>
      </c>
      <c r="CD72" s="225">
        <v>243765242.03811356</v>
      </c>
      <c r="CE72" s="225">
        <v>251152829.76750922</v>
      </c>
      <c r="CF72" s="225">
        <v>258760989.8843101</v>
      </c>
      <c r="CG72" s="225">
        <v>266596328.54495144</v>
      </c>
      <c r="CH72" s="225">
        <v>274665650.00019538</v>
      </c>
      <c r="CI72" s="225">
        <v>282975961.87853569</v>
      </c>
      <c r="CJ72" s="225">
        <v>291534482.25088733</v>
      </c>
      <c r="CK72" s="225">
        <v>300348644.55157971</v>
      </c>
      <c r="CL72" s="225">
        <v>309426104.99402243</v>
      </c>
      <c r="CM72" s="225">
        <v>318774748.91286308</v>
      </c>
      <c r="CN72" s="225">
        <v>328402697.81654012</v>
      </c>
      <c r="CO72" s="225">
        <v>338318316.07968974</v>
      </c>
      <c r="CP72" s="225">
        <v>348530218.70249307</v>
      </c>
      <c r="CQ72" s="225">
        <v>359047277.9959892</v>
      </c>
      <c r="CR72" s="197" t="s">
        <v>379</v>
      </c>
      <c r="CS72" s="197" t="s">
        <v>379</v>
      </c>
      <c r="CT72" s="197" t="s">
        <v>379</v>
      </c>
    </row>
    <row r="73" spans="1:98" x14ac:dyDescent="0.25">
      <c r="A73" s="390" t="s">
        <v>201</v>
      </c>
      <c r="B73" s="391"/>
      <c r="C73" s="391"/>
      <c r="D73" s="391"/>
      <c r="E73" s="391"/>
      <c r="F73" s="391"/>
      <c r="G73" s="391"/>
      <c r="H73" s="391"/>
      <c r="I73" s="391"/>
      <c r="J73" s="391"/>
      <c r="K73" s="391"/>
      <c r="L73" s="391"/>
      <c r="M73" s="391"/>
      <c r="N73" s="391"/>
      <c r="O73" s="391"/>
      <c r="P73" s="391"/>
      <c r="Q73" s="391"/>
      <c r="R73" s="391"/>
      <c r="S73" s="391"/>
      <c r="T73" s="391"/>
      <c r="U73" s="391"/>
      <c r="V73" s="391"/>
      <c r="W73" s="391"/>
      <c r="X73" s="391"/>
      <c r="Y73" s="391"/>
      <c r="Z73" s="391"/>
      <c r="AA73" s="391"/>
      <c r="AB73" s="391"/>
      <c r="AC73" s="391"/>
      <c r="AD73" s="391"/>
      <c r="AE73" s="391"/>
      <c r="AF73" s="391"/>
      <c r="AG73" s="391"/>
      <c r="AH73" s="391"/>
      <c r="AI73" s="391"/>
      <c r="AJ73" s="391"/>
      <c r="AK73" s="394">
        <v>0</v>
      </c>
      <c r="AL73" s="395"/>
      <c r="AM73" s="226">
        <v>-2385305.4339567861</v>
      </c>
      <c r="AN73" s="226">
        <v>-2385305.4339567861</v>
      </c>
      <c r="AO73" s="226">
        <v>-2385305.4339567861</v>
      </c>
      <c r="AP73" s="226">
        <v>-2385305.4339567861</v>
      </c>
      <c r="AQ73" s="226">
        <v>-2385305.4339567861</v>
      </c>
      <c r="AR73" s="226">
        <v>-2385305.4339567861</v>
      </c>
      <c r="AS73" s="226">
        <v>-2385305.4339567861</v>
      </c>
      <c r="AT73" s="226">
        <v>-2385305.4339567861</v>
      </c>
      <c r="AU73" s="226">
        <v>-2385305.4339567861</v>
      </c>
      <c r="AV73" s="226">
        <v>-2385305.4339567861</v>
      </c>
      <c r="AW73" s="226">
        <v>-2385305.4339567861</v>
      </c>
      <c r="AX73" s="226">
        <v>-2385305.4339567861</v>
      </c>
      <c r="AY73" s="226">
        <v>-2385305.4339567861</v>
      </c>
      <c r="AZ73" s="226">
        <v>-2385305.4339567861</v>
      </c>
      <c r="BA73" s="226">
        <v>-2385305.4339567861</v>
      </c>
      <c r="BB73" s="226">
        <v>-2385305.4339567861</v>
      </c>
      <c r="BC73" s="226">
        <v>-2385305.4339567861</v>
      </c>
      <c r="BD73" s="226">
        <v>-2385305.4339567861</v>
      </c>
      <c r="BE73" s="226">
        <v>-2385305.4339567861</v>
      </c>
      <c r="BF73" s="226">
        <v>-2385305.4339567861</v>
      </c>
      <c r="BG73" s="226">
        <v>-2385305.4339567861</v>
      </c>
      <c r="BH73" s="226">
        <v>-2385305.4339567861</v>
      </c>
      <c r="BI73" s="226">
        <v>-2385305.4339567861</v>
      </c>
      <c r="BJ73" s="226">
        <v>-2385305.4339567861</v>
      </c>
      <c r="BK73" s="226">
        <v>-2385305.4339567861</v>
      </c>
      <c r="BL73" s="226">
        <v>-2385305.4339567861</v>
      </c>
      <c r="BM73" s="226">
        <v>-2385305.4339567861</v>
      </c>
      <c r="BN73" s="226">
        <v>-2385305.4339567861</v>
      </c>
      <c r="BO73" s="226">
        <v>-2385305.4339567861</v>
      </c>
      <c r="BP73" s="226">
        <v>-2385305.4339567861</v>
      </c>
      <c r="BQ73" s="226">
        <v>-2385305.4339567861</v>
      </c>
      <c r="BR73" s="226">
        <v>-2385305.4339567861</v>
      </c>
      <c r="BS73" s="226">
        <v>-2385305.4339567861</v>
      </c>
      <c r="BT73" s="226">
        <v>-2385305.4339567861</v>
      </c>
      <c r="BU73" s="226">
        <v>-2385305.4339567861</v>
      </c>
      <c r="BV73" s="226">
        <v>-2385305.4339567861</v>
      </c>
      <c r="BW73" s="226">
        <v>-2385305.4339567861</v>
      </c>
      <c r="BX73" s="226">
        <v>-2385305.4339567861</v>
      </c>
      <c r="BY73" s="226">
        <v>-2385305.4339567861</v>
      </c>
      <c r="BZ73" s="226">
        <v>-2385305.4339567861</v>
      </c>
      <c r="CA73" s="226">
        <v>-2385305.4339567861</v>
      </c>
      <c r="CB73" s="226">
        <v>-2385305.4339567861</v>
      </c>
      <c r="CC73" s="226">
        <v>-2385305.4339567861</v>
      </c>
      <c r="CD73" s="226">
        <v>-2385305.4339567861</v>
      </c>
      <c r="CE73" s="226">
        <v>-2385305.4339567861</v>
      </c>
      <c r="CF73" s="226">
        <v>-2385305.4339567861</v>
      </c>
      <c r="CG73" s="226">
        <v>-2385305.4339567861</v>
      </c>
      <c r="CH73" s="226">
        <v>-2385305.4339567861</v>
      </c>
      <c r="CI73" s="226">
        <v>-2385305.4339567861</v>
      </c>
      <c r="CJ73" s="226">
        <v>-2385305.4339567861</v>
      </c>
      <c r="CK73" s="226">
        <v>-2385305.4339567861</v>
      </c>
      <c r="CL73" s="226">
        <v>-2385305.4339567861</v>
      </c>
      <c r="CM73" s="226">
        <v>-2385305.4339567861</v>
      </c>
      <c r="CN73" s="226">
        <v>-2385305.4339567861</v>
      </c>
      <c r="CO73" s="226">
        <v>-2385305.4339567861</v>
      </c>
      <c r="CP73" s="226">
        <v>-2385305.4339567861</v>
      </c>
      <c r="CQ73" s="226">
        <v>-2385305.4339567861</v>
      </c>
      <c r="CR73" s="196" t="s">
        <v>573</v>
      </c>
      <c r="CS73" s="196" t="s">
        <v>573</v>
      </c>
      <c r="CT73" s="196" t="s">
        <v>573</v>
      </c>
    </row>
    <row r="74" spans="1:98" s="197" customFormat="1" ht="15" x14ac:dyDescent="0.25">
      <c r="A74" s="390" t="s">
        <v>554</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6">
        <v>16598.000000000004</v>
      </c>
      <c r="AL74" s="387"/>
      <c r="AM74" s="225">
        <v>35032578.497417316</v>
      </c>
      <c r="AN74" s="225">
        <v>36269046.608899653</v>
      </c>
      <c r="AO74" s="225">
        <v>37541810.248332888</v>
      </c>
      <c r="AP74" s="225">
        <v>38851892.321946166</v>
      </c>
      <c r="AQ74" s="225">
        <v>40200435.915642448</v>
      </c>
      <c r="AR74" s="225">
        <v>41588592.825791918</v>
      </c>
      <c r="AS74" s="225">
        <v>43017549.230900884</v>
      </c>
      <c r="AT74" s="225">
        <v>44488526.72382021</v>
      </c>
      <c r="AU74" s="225">
        <v>46002783.343403578</v>
      </c>
      <c r="AV74" s="225">
        <v>47561615.233173087</v>
      </c>
      <c r="AW74" s="225">
        <v>67813546.259176776</v>
      </c>
      <c r="AX74" s="225">
        <v>70024988.099937543</v>
      </c>
      <c r="AY74" s="225">
        <v>72301912.263580739</v>
      </c>
      <c r="AZ74" s="225">
        <v>74646280.516577825</v>
      </c>
      <c r="BA74" s="225">
        <v>77060113.133228213</v>
      </c>
      <c r="BB74" s="225">
        <v>79545490.842782304</v>
      </c>
      <c r="BC74" s="225">
        <v>82104556.775810942</v>
      </c>
      <c r="BD74" s="225">
        <v>84739518.128941923</v>
      </c>
      <c r="BE74" s="225">
        <v>87452648.109631762</v>
      </c>
      <c r="BF74" s="225">
        <v>90246287.88009043</v>
      </c>
      <c r="BG74" s="225">
        <v>119686728.01626632</v>
      </c>
      <c r="BH74" s="225">
        <v>123445610.73673764</v>
      </c>
      <c r="BI74" s="225">
        <v>127316363.90409739</v>
      </c>
      <c r="BJ74" s="225">
        <v>131302339.06644991</v>
      </c>
      <c r="BK74" s="225">
        <v>135406988.76499468</v>
      </c>
      <c r="BL74" s="225">
        <v>139633868.29018819</v>
      </c>
      <c r="BM74" s="225">
        <v>143986639.57763025</v>
      </c>
      <c r="BN74" s="225">
        <v>148469074.3891781</v>
      </c>
      <c r="BO74" s="225">
        <v>153085057.49285439</v>
      </c>
      <c r="BP74" s="225">
        <v>157838589.84150109</v>
      </c>
      <c r="BQ74" s="225">
        <v>162733791.75012952</v>
      </c>
      <c r="BR74" s="225">
        <v>167774907.85594678</v>
      </c>
      <c r="BS74" s="225">
        <v>172966308.86571181</v>
      </c>
      <c r="BT74" s="225">
        <v>178312497.2264978</v>
      </c>
      <c r="BU74" s="225">
        <v>183818109.9404754</v>
      </c>
      <c r="BV74" s="225">
        <v>189487922.44852915</v>
      </c>
      <c r="BW74" s="225">
        <v>195326853.58264339</v>
      </c>
      <c r="BX74" s="225">
        <v>201339969.4461526</v>
      </c>
      <c r="BY74" s="225">
        <v>207532488.00581917</v>
      </c>
      <c r="BZ74" s="225">
        <v>213909782.61163598</v>
      </c>
      <c r="CA74" s="225">
        <v>220477388.36915058</v>
      </c>
      <c r="CB74" s="225">
        <v>227241006.01213568</v>
      </c>
      <c r="CC74" s="225">
        <v>234206506.48678505</v>
      </c>
      <c r="CD74" s="225">
        <v>241379936.60415679</v>
      </c>
      <c r="CE74" s="225">
        <v>248767524.33355245</v>
      </c>
      <c r="CF74" s="225">
        <v>256375684.45035332</v>
      </c>
      <c r="CG74" s="225">
        <v>264211023.11099467</v>
      </c>
      <c r="CH74" s="225">
        <v>272280344.56623858</v>
      </c>
      <c r="CI74" s="225">
        <v>280590656.44457889</v>
      </c>
      <c r="CJ74" s="225">
        <v>289149176.81693053</v>
      </c>
      <c r="CK74" s="225">
        <v>297963339.11762291</v>
      </c>
      <c r="CL74" s="225">
        <v>307040799.56006563</v>
      </c>
      <c r="CM74" s="225">
        <v>316389443.47890627</v>
      </c>
      <c r="CN74" s="225">
        <v>326017392.38258332</v>
      </c>
      <c r="CO74" s="225">
        <v>335933010.64573294</v>
      </c>
      <c r="CP74" s="225">
        <v>346144913.26853627</v>
      </c>
      <c r="CQ74" s="225">
        <v>356661972.5620324</v>
      </c>
      <c r="CR74" s="197" t="s">
        <v>379</v>
      </c>
      <c r="CS74" s="197" t="s">
        <v>379</v>
      </c>
      <c r="CT74" s="197" t="s">
        <v>379</v>
      </c>
    </row>
    <row r="75" spans="1:98" x14ac:dyDescent="0.25">
      <c r="A75" s="390" t="s">
        <v>200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1"/>
      <c r="AK75" s="394">
        <v>0</v>
      </c>
      <c r="AL75" s="395"/>
      <c r="AM75" s="226">
        <v>0</v>
      </c>
      <c r="AN75" s="226">
        <v>0</v>
      </c>
      <c r="AO75" s="226">
        <v>0</v>
      </c>
      <c r="AP75" s="226">
        <v>0</v>
      </c>
      <c r="AQ75" s="226">
        <v>0</v>
      </c>
      <c r="AR75" s="226">
        <v>0</v>
      </c>
      <c r="AS75" s="226">
        <v>0</v>
      </c>
      <c r="AT75" s="226">
        <v>0</v>
      </c>
      <c r="AU75" s="226">
        <v>0</v>
      </c>
      <c r="AV75" s="226">
        <v>0</v>
      </c>
      <c r="AW75" s="226">
        <v>0</v>
      </c>
      <c r="AX75" s="226">
        <v>0</v>
      </c>
      <c r="AY75" s="226">
        <v>0</v>
      </c>
      <c r="AZ75" s="226">
        <v>0</v>
      </c>
      <c r="BA75" s="226">
        <v>0</v>
      </c>
      <c r="BB75" s="226">
        <v>0</v>
      </c>
      <c r="BC75" s="226">
        <v>0</v>
      </c>
      <c r="BD75" s="226">
        <v>0</v>
      </c>
      <c r="BE75" s="226">
        <v>0</v>
      </c>
      <c r="BF75" s="226">
        <v>0</v>
      </c>
      <c r="BG75" s="226">
        <v>0</v>
      </c>
      <c r="BH75" s="226">
        <v>0</v>
      </c>
      <c r="BI75" s="226">
        <v>0</v>
      </c>
      <c r="BJ75" s="226">
        <v>0</v>
      </c>
      <c r="BK75" s="226">
        <v>0</v>
      </c>
      <c r="BL75" s="226">
        <v>0</v>
      </c>
      <c r="BM75" s="226">
        <v>0</v>
      </c>
      <c r="BN75" s="226">
        <v>0</v>
      </c>
      <c r="BO75" s="226">
        <v>0</v>
      </c>
      <c r="BP75" s="226">
        <v>0</v>
      </c>
      <c r="BQ75" s="226">
        <v>0</v>
      </c>
      <c r="BR75" s="226">
        <v>0</v>
      </c>
      <c r="BS75" s="226">
        <v>0</v>
      </c>
      <c r="BT75" s="226">
        <v>0</v>
      </c>
      <c r="BU75" s="226">
        <v>0</v>
      </c>
      <c r="BV75" s="226">
        <v>0</v>
      </c>
      <c r="BW75" s="226">
        <v>0</v>
      </c>
      <c r="BX75" s="226">
        <v>0</v>
      </c>
      <c r="BY75" s="226">
        <v>0</v>
      </c>
      <c r="BZ75" s="226">
        <v>0</v>
      </c>
      <c r="CA75" s="226">
        <v>0</v>
      </c>
      <c r="CB75" s="226">
        <v>0</v>
      </c>
      <c r="CC75" s="226">
        <v>0</v>
      </c>
      <c r="CD75" s="226">
        <v>0</v>
      </c>
      <c r="CE75" s="226">
        <v>0</v>
      </c>
      <c r="CF75" s="226">
        <v>0</v>
      </c>
      <c r="CG75" s="226">
        <v>0</v>
      </c>
      <c r="CH75" s="226">
        <v>0</v>
      </c>
      <c r="CI75" s="226">
        <v>0</v>
      </c>
      <c r="CJ75" s="226">
        <v>0</v>
      </c>
      <c r="CK75" s="226">
        <v>0</v>
      </c>
      <c r="CL75" s="226">
        <v>0</v>
      </c>
      <c r="CM75" s="226">
        <v>0</v>
      </c>
      <c r="CN75" s="226">
        <v>0</v>
      </c>
      <c r="CO75" s="226">
        <v>0</v>
      </c>
      <c r="CP75" s="226">
        <v>0</v>
      </c>
      <c r="CQ75" s="226">
        <v>0</v>
      </c>
      <c r="CR75" s="196">
        <v>0</v>
      </c>
      <c r="CS75" s="196">
        <v>0</v>
      </c>
      <c r="CT75" s="196">
        <v>0</v>
      </c>
    </row>
    <row r="76" spans="1:98" s="197" customFormat="1" ht="15" x14ac:dyDescent="0.25">
      <c r="A76" s="390" t="s">
        <v>204</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86">
        <v>16598.000000000004</v>
      </c>
      <c r="AL76" s="387"/>
      <c r="AM76" s="225">
        <v>35032578.497417316</v>
      </c>
      <c r="AN76" s="225">
        <v>36269046.608899653</v>
      </c>
      <c r="AO76" s="225">
        <v>37541810.248332888</v>
      </c>
      <c r="AP76" s="225">
        <v>38851892.321946166</v>
      </c>
      <c r="AQ76" s="225">
        <v>40200435.915642448</v>
      </c>
      <c r="AR76" s="225">
        <v>41588592.825791918</v>
      </c>
      <c r="AS76" s="225">
        <v>43017549.230900884</v>
      </c>
      <c r="AT76" s="225">
        <v>44488526.72382021</v>
      </c>
      <c r="AU76" s="225">
        <v>46002783.343403578</v>
      </c>
      <c r="AV76" s="225">
        <v>47561615.233173087</v>
      </c>
      <c r="AW76" s="225">
        <v>67813546.259176776</v>
      </c>
      <c r="AX76" s="225">
        <v>70024988.099937543</v>
      </c>
      <c r="AY76" s="225">
        <v>72301912.263580739</v>
      </c>
      <c r="AZ76" s="225">
        <v>74646280.516577825</v>
      </c>
      <c r="BA76" s="225">
        <v>77060113.133228213</v>
      </c>
      <c r="BB76" s="225">
        <v>79545490.842782304</v>
      </c>
      <c r="BC76" s="225">
        <v>82104556.775810942</v>
      </c>
      <c r="BD76" s="225">
        <v>84739518.128941923</v>
      </c>
      <c r="BE76" s="225">
        <v>87452648.109631762</v>
      </c>
      <c r="BF76" s="225">
        <v>90246287.88009043</v>
      </c>
      <c r="BG76" s="225">
        <v>119686728.01626632</v>
      </c>
      <c r="BH76" s="225">
        <v>123445610.73673764</v>
      </c>
      <c r="BI76" s="225">
        <v>127316363.90409739</v>
      </c>
      <c r="BJ76" s="225">
        <v>131302339.06644991</v>
      </c>
      <c r="BK76" s="225">
        <v>135406988.76499468</v>
      </c>
      <c r="BL76" s="225">
        <v>139633868.29018819</v>
      </c>
      <c r="BM76" s="225">
        <v>143986639.57763025</v>
      </c>
      <c r="BN76" s="225">
        <v>148469074.3891781</v>
      </c>
      <c r="BO76" s="225">
        <v>153085057.49285439</v>
      </c>
      <c r="BP76" s="225">
        <v>157838589.84150109</v>
      </c>
      <c r="BQ76" s="225">
        <v>162733791.75012952</v>
      </c>
      <c r="BR76" s="225">
        <v>167774907.85594678</v>
      </c>
      <c r="BS76" s="225">
        <v>172966308.86571181</v>
      </c>
      <c r="BT76" s="225">
        <v>178312497.2264978</v>
      </c>
      <c r="BU76" s="225">
        <v>183818109.9404754</v>
      </c>
      <c r="BV76" s="225">
        <v>189487922.44852915</v>
      </c>
      <c r="BW76" s="225">
        <v>195326853.58264339</v>
      </c>
      <c r="BX76" s="225">
        <v>201339969.4461526</v>
      </c>
      <c r="BY76" s="225">
        <v>207532488.00581917</v>
      </c>
      <c r="BZ76" s="225">
        <v>213909782.61163598</v>
      </c>
      <c r="CA76" s="225">
        <v>220477388.36915058</v>
      </c>
      <c r="CB76" s="225">
        <v>227241006.01213568</v>
      </c>
      <c r="CC76" s="225">
        <v>234206506.48678505</v>
      </c>
      <c r="CD76" s="225">
        <v>241379936.60415679</v>
      </c>
      <c r="CE76" s="225">
        <v>248767524.33355245</v>
      </c>
      <c r="CF76" s="225">
        <v>256375684.45035332</v>
      </c>
      <c r="CG76" s="225">
        <v>264211023.11099467</v>
      </c>
      <c r="CH76" s="225">
        <v>272280344.56623858</v>
      </c>
      <c r="CI76" s="225">
        <v>280590656.44457889</v>
      </c>
      <c r="CJ76" s="225">
        <v>289149176.81693053</v>
      </c>
      <c r="CK76" s="225">
        <v>297963339.11762291</v>
      </c>
      <c r="CL76" s="225">
        <v>307040799.56006563</v>
      </c>
      <c r="CM76" s="225">
        <v>316389443.47890627</v>
      </c>
      <c r="CN76" s="225">
        <v>326017392.38258332</v>
      </c>
      <c r="CO76" s="225">
        <v>335933010.64573294</v>
      </c>
      <c r="CP76" s="225">
        <v>346144913.26853627</v>
      </c>
      <c r="CQ76" s="225">
        <v>356661972.5620324</v>
      </c>
      <c r="CR76" s="197" t="e">
        <v>#VALUE!</v>
      </c>
      <c r="CS76" s="197" t="e">
        <v>#VALUE!</v>
      </c>
      <c r="CT76" s="197" t="e">
        <v>#VALUE!</v>
      </c>
    </row>
    <row r="77" spans="1:98" x14ac:dyDescent="0.25">
      <c r="A77" s="390" t="s">
        <v>199</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401"/>
      <c r="AL77" s="402"/>
      <c r="AM77" s="226">
        <v>-8758144.624354329</v>
      </c>
      <c r="AN77" s="226">
        <v>-9067261.6522249132</v>
      </c>
      <c r="AO77" s="226">
        <v>-9385452.562083222</v>
      </c>
      <c r="AP77" s="226">
        <v>-9712973.0804865416</v>
      </c>
      <c r="AQ77" s="226">
        <v>-10050108.978910612</v>
      </c>
      <c r="AR77" s="226">
        <v>-10397148.206447979</v>
      </c>
      <c r="AS77" s="226">
        <v>-10754387.307725221</v>
      </c>
      <c r="AT77" s="226">
        <v>-11122131.680955052</v>
      </c>
      <c r="AU77" s="226">
        <v>-11500695.835850894</v>
      </c>
      <c r="AV77" s="226">
        <v>-11890403.808293272</v>
      </c>
      <c r="AW77" s="226">
        <v>-16953386.564794194</v>
      </c>
      <c r="AX77" s="226">
        <v>-17506247.024984386</v>
      </c>
      <c r="AY77" s="226">
        <v>-18075478.065895185</v>
      </c>
      <c r="AZ77" s="226">
        <v>-18661570.129144456</v>
      </c>
      <c r="BA77" s="226">
        <v>-19265028.283307053</v>
      </c>
      <c r="BB77" s="226">
        <v>-19886372.710695576</v>
      </c>
      <c r="BC77" s="226">
        <v>-20526139.193952736</v>
      </c>
      <c r="BD77" s="226">
        <v>-21184879.532235481</v>
      </c>
      <c r="BE77" s="226">
        <v>-21863162.02740794</v>
      </c>
      <c r="BF77" s="226">
        <v>-22561571.970022608</v>
      </c>
      <c r="BG77" s="226">
        <v>-29921682.004066579</v>
      </c>
      <c r="BH77" s="226">
        <v>-30861402.68418441</v>
      </c>
      <c r="BI77" s="226">
        <v>-31829090.976024348</v>
      </c>
      <c r="BJ77" s="226">
        <v>-32825584.766612478</v>
      </c>
      <c r="BK77" s="226">
        <v>-33851747.19124867</v>
      </c>
      <c r="BL77" s="226">
        <v>-34908467.072547048</v>
      </c>
      <c r="BM77" s="226">
        <v>-35996659.894407563</v>
      </c>
      <c r="BN77" s="226">
        <v>-37117268.597294524</v>
      </c>
      <c r="BO77" s="226">
        <v>-38271264.373213597</v>
      </c>
      <c r="BP77" s="226">
        <v>-39459647.460375272</v>
      </c>
      <c r="BQ77" s="226">
        <v>-40683447.93753238</v>
      </c>
      <c r="BR77" s="226">
        <v>-41943726.963986695</v>
      </c>
      <c r="BS77" s="226">
        <v>-43241577.216427952</v>
      </c>
      <c r="BT77" s="226">
        <v>-44578124.30662445</v>
      </c>
      <c r="BU77" s="226">
        <v>-45954527.485118851</v>
      </c>
      <c r="BV77" s="226">
        <v>-47371980.612132289</v>
      </c>
      <c r="BW77" s="226">
        <v>-48831713.395660847</v>
      </c>
      <c r="BX77" s="226">
        <v>-50334992.361538149</v>
      </c>
      <c r="BY77" s="226">
        <v>-51883122.001454793</v>
      </c>
      <c r="BZ77" s="226">
        <v>-53477445.652908996</v>
      </c>
      <c r="CA77" s="226">
        <v>-55119347.092287645</v>
      </c>
      <c r="CB77" s="226">
        <v>-56810251.503033921</v>
      </c>
      <c r="CC77" s="226">
        <v>-58551626.621696264</v>
      </c>
      <c r="CD77" s="226">
        <v>-60344984.151039198</v>
      </c>
      <c r="CE77" s="226">
        <v>-62191881.083388112</v>
      </c>
      <c r="CF77" s="226">
        <v>-64093921.112588331</v>
      </c>
      <c r="CG77" s="226">
        <v>-66052755.777748667</v>
      </c>
      <c r="CH77" s="226">
        <v>-68070086.141559646</v>
      </c>
      <c r="CI77" s="226">
        <v>-70147664.111144722</v>
      </c>
      <c r="CJ77" s="226">
        <v>-72287294.204232633</v>
      </c>
      <c r="CK77" s="226">
        <v>-74490834.779405728</v>
      </c>
      <c r="CL77" s="226">
        <v>-76760199.890016407</v>
      </c>
      <c r="CM77" s="226">
        <v>-79097360.869726568</v>
      </c>
      <c r="CN77" s="226">
        <v>-81504348.09564583</v>
      </c>
      <c r="CO77" s="226">
        <v>-83983252.661433235</v>
      </c>
      <c r="CP77" s="226">
        <v>-86536228.317134067</v>
      </c>
      <c r="CQ77" s="226">
        <v>-89165493.1405081</v>
      </c>
      <c r="CR77" s="196" t="e">
        <v>#VALUE!</v>
      </c>
      <c r="CS77" s="196" t="e">
        <v>#VALUE!</v>
      </c>
      <c r="CT77" s="196" t="e">
        <v>#VALUE!</v>
      </c>
    </row>
    <row r="78" spans="1:98" ht="16.5" thickBot="1" x14ac:dyDescent="0.3">
      <c r="A78" s="403" t="s">
        <v>203</v>
      </c>
      <c r="B78" s="404"/>
      <c r="C78" s="404"/>
      <c r="D78" s="404"/>
      <c r="E78" s="404"/>
      <c r="F78" s="404"/>
      <c r="G78" s="404"/>
      <c r="H78" s="404"/>
      <c r="I78" s="404"/>
      <c r="J78" s="404"/>
      <c r="K78" s="404"/>
      <c r="L78" s="404"/>
      <c r="M78" s="404"/>
      <c r="N78" s="404"/>
      <c r="O78" s="404"/>
      <c r="P78" s="404"/>
      <c r="Q78" s="404"/>
      <c r="R78" s="404"/>
      <c r="S78" s="404"/>
      <c r="T78" s="404"/>
      <c r="U78" s="404"/>
      <c r="V78" s="404"/>
      <c r="W78" s="404"/>
      <c r="X78" s="404"/>
      <c r="Y78" s="404"/>
      <c r="Z78" s="404"/>
      <c r="AA78" s="404"/>
      <c r="AB78" s="404"/>
      <c r="AC78" s="404"/>
      <c r="AD78" s="404"/>
      <c r="AE78" s="404"/>
      <c r="AF78" s="404"/>
      <c r="AG78" s="404"/>
      <c r="AH78" s="404"/>
      <c r="AI78" s="404"/>
      <c r="AJ78" s="404"/>
      <c r="AK78" s="405">
        <v>16598.000000000004</v>
      </c>
      <c r="AL78" s="406"/>
      <c r="AM78" s="227">
        <v>26274433.873062987</v>
      </c>
      <c r="AN78" s="227">
        <v>27201784.95667474</v>
      </c>
      <c r="AO78" s="227">
        <v>28156357.686249666</v>
      </c>
      <c r="AP78" s="227">
        <v>29138919.241459623</v>
      </c>
      <c r="AQ78" s="227">
        <v>30150326.936731838</v>
      </c>
      <c r="AR78" s="227">
        <v>31191444.619343936</v>
      </c>
      <c r="AS78" s="227">
        <v>32263161.923175663</v>
      </c>
      <c r="AT78" s="227">
        <v>33366395.042865157</v>
      </c>
      <c r="AU78" s="227">
        <v>34502087.507552683</v>
      </c>
      <c r="AV78" s="227">
        <v>35671211.424879819</v>
      </c>
      <c r="AW78" s="227">
        <v>50860159.694382578</v>
      </c>
      <c r="AX78" s="227">
        <v>52518741.074953154</v>
      </c>
      <c r="AY78" s="227">
        <v>54226434.197685555</v>
      </c>
      <c r="AZ78" s="227">
        <v>55984710.387433365</v>
      </c>
      <c r="BA78" s="227">
        <v>57795084.849921159</v>
      </c>
      <c r="BB78" s="227">
        <v>59659118.132086724</v>
      </c>
      <c r="BC78" s="227">
        <v>61578417.581858203</v>
      </c>
      <c r="BD78" s="227">
        <v>63554638.596706443</v>
      </c>
      <c r="BE78" s="227">
        <v>65589486.082223818</v>
      </c>
      <c r="BF78" s="227">
        <v>67684715.910067827</v>
      </c>
      <c r="BG78" s="227">
        <v>89765046.01219973</v>
      </c>
      <c r="BH78" s="227">
        <v>92584208.052553236</v>
      </c>
      <c r="BI78" s="227">
        <v>95487272.928073049</v>
      </c>
      <c r="BJ78" s="227">
        <v>98476754.29983744</v>
      </c>
      <c r="BK78" s="227">
        <v>101555241.57374601</v>
      </c>
      <c r="BL78" s="227">
        <v>104725401.21764114</v>
      </c>
      <c r="BM78" s="227">
        <v>107989979.68322268</v>
      </c>
      <c r="BN78" s="227">
        <v>111351805.79188357</v>
      </c>
      <c r="BO78" s="227">
        <v>114813793.1196408</v>
      </c>
      <c r="BP78" s="227">
        <v>118378942.38112581</v>
      </c>
      <c r="BQ78" s="227">
        <v>122050343.81259714</v>
      </c>
      <c r="BR78" s="227">
        <v>125831180.89196008</v>
      </c>
      <c r="BS78" s="227">
        <v>129724731.64928386</v>
      </c>
      <c r="BT78" s="227">
        <v>133734372.91987336</v>
      </c>
      <c r="BU78" s="227">
        <v>137863582.45535654</v>
      </c>
      <c r="BV78" s="227">
        <v>142115941.83639687</v>
      </c>
      <c r="BW78" s="227">
        <v>146495140.18698254</v>
      </c>
      <c r="BX78" s="227">
        <v>151004977.08461446</v>
      </c>
      <c r="BY78" s="227">
        <v>155649366.00436437</v>
      </c>
      <c r="BZ78" s="227">
        <v>160432336.958727</v>
      </c>
      <c r="CA78" s="227">
        <v>165358041.27686292</v>
      </c>
      <c r="CB78" s="227">
        <v>170430754.50910175</v>
      </c>
      <c r="CC78" s="227">
        <v>175654879.86508879</v>
      </c>
      <c r="CD78" s="227">
        <v>181034952.45311761</v>
      </c>
      <c r="CE78" s="227">
        <v>186575643.25016433</v>
      </c>
      <c r="CF78" s="227">
        <v>192281763.33776498</v>
      </c>
      <c r="CG78" s="227">
        <v>198158267.33324599</v>
      </c>
      <c r="CH78" s="227">
        <v>204210258.42467892</v>
      </c>
      <c r="CI78" s="227">
        <v>210442992.33343416</v>
      </c>
      <c r="CJ78" s="227">
        <v>216861882.6126979</v>
      </c>
      <c r="CK78" s="227">
        <v>223472504.3382172</v>
      </c>
      <c r="CL78" s="227">
        <v>230280599.67004922</v>
      </c>
      <c r="CM78" s="227">
        <v>237292082.60917971</v>
      </c>
      <c r="CN78" s="227">
        <v>244513044.28693748</v>
      </c>
      <c r="CO78" s="227">
        <v>251949757.98429972</v>
      </c>
      <c r="CP78" s="227">
        <v>259608684.95140219</v>
      </c>
      <c r="CQ78" s="227">
        <v>267496479.42152429</v>
      </c>
      <c r="CR78" s="196" t="s">
        <v>379</v>
      </c>
      <c r="CS78" s="196" t="s">
        <v>379</v>
      </c>
      <c r="CT78" s="196" t="s">
        <v>379</v>
      </c>
    </row>
    <row r="79" spans="1:98" s="228" customFormat="1" ht="16.5" thickBot="1" x14ac:dyDescent="0.3">
      <c r="AK79" s="396">
        <v>0</v>
      </c>
      <c r="AL79" s="396"/>
      <c r="AM79" s="229">
        <v>1</v>
      </c>
      <c r="AN79" s="229">
        <v>2</v>
      </c>
      <c r="AO79" s="229">
        <v>3</v>
      </c>
      <c r="AP79" s="229">
        <v>4</v>
      </c>
      <c r="AQ79" s="229">
        <v>5</v>
      </c>
      <c r="AR79" s="229">
        <v>6</v>
      </c>
      <c r="AS79" s="229">
        <v>7</v>
      </c>
      <c r="AT79" s="229">
        <v>8</v>
      </c>
      <c r="AU79" s="229">
        <v>9</v>
      </c>
      <c r="AV79" s="229">
        <v>10</v>
      </c>
      <c r="AW79" s="229">
        <v>11</v>
      </c>
      <c r="AX79" s="229">
        <v>12</v>
      </c>
      <c r="AY79" s="229">
        <v>13</v>
      </c>
      <c r="AZ79" s="229">
        <v>14</v>
      </c>
      <c r="BA79" s="229">
        <v>15</v>
      </c>
      <c r="BB79" s="229">
        <v>16</v>
      </c>
      <c r="BC79" s="229">
        <v>17</v>
      </c>
      <c r="BD79" s="229">
        <v>18</v>
      </c>
      <c r="BE79" s="229">
        <v>19</v>
      </c>
      <c r="BF79" s="229">
        <v>20</v>
      </c>
      <c r="BG79" s="229">
        <v>21</v>
      </c>
      <c r="BH79" s="229">
        <v>22</v>
      </c>
      <c r="BI79" s="229">
        <v>23</v>
      </c>
      <c r="BJ79" s="229">
        <v>24</v>
      </c>
      <c r="BK79" s="229">
        <v>25</v>
      </c>
      <c r="BL79" s="229">
        <v>26</v>
      </c>
      <c r="BM79" s="229">
        <v>27</v>
      </c>
      <c r="BN79" s="229">
        <v>28</v>
      </c>
      <c r="BO79" s="229">
        <v>29</v>
      </c>
      <c r="BP79" s="229">
        <v>30</v>
      </c>
      <c r="BQ79" s="229">
        <v>31</v>
      </c>
      <c r="BR79" s="229">
        <v>32</v>
      </c>
      <c r="BS79" s="229">
        <v>33</v>
      </c>
      <c r="BT79" s="229">
        <v>34</v>
      </c>
      <c r="BU79" s="229">
        <v>35</v>
      </c>
      <c r="BV79" s="229">
        <v>36</v>
      </c>
      <c r="BW79" s="229">
        <v>37</v>
      </c>
      <c r="BX79" s="229">
        <v>38</v>
      </c>
      <c r="BY79" s="229">
        <v>39</v>
      </c>
      <c r="BZ79" s="229">
        <v>40</v>
      </c>
      <c r="CA79" s="229">
        <v>41</v>
      </c>
      <c r="CB79" s="229">
        <v>42</v>
      </c>
      <c r="CC79" s="229">
        <v>43</v>
      </c>
      <c r="CD79" s="229">
        <v>44</v>
      </c>
      <c r="CE79" s="229">
        <v>45</v>
      </c>
      <c r="CF79" s="229">
        <v>46</v>
      </c>
      <c r="CG79" s="229">
        <v>47</v>
      </c>
      <c r="CH79" s="229">
        <v>48</v>
      </c>
      <c r="CI79" s="229">
        <v>49</v>
      </c>
      <c r="CJ79" s="229">
        <v>50</v>
      </c>
      <c r="CK79" s="229">
        <v>51</v>
      </c>
      <c r="CL79" s="229">
        <v>52</v>
      </c>
      <c r="CM79" s="229">
        <v>53</v>
      </c>
      <c r="CN79" s="229">
        <v>54</v>
      </c>
      <c r="CO79" s="229">
        <v>55</v>
      </c>
      <c r="CP79" s="229">
        <v>56</v>
      </c>
      <c r="CQ79" s="229">
        <v>57</v>
      </c>
      <c r="CR79" s="228">
        <v>58</v>
      </c>
      <c r="CS79" s="228">
        <v>59</v>
      </c>
      <c r="CT79" s="228">
        <v>60</v>
      </c>
    </row>
    <row r="80" spans="1:98" x14ac:dyDescent="0.25">
      <c r="A80" s="397" t="s">
        <v>202</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9">
        <v>2026</v>
      </c>
      <c r="AL80" s="400"/>
      <c r="AM80" s="223">
        <v>2027</v>
      </c>
      <c r="AN80" s="223">
        <v>2028</v>
      </c>
      <c r="AO80" s="223">
        <v>2029</v>
      </c>
      <c r="AP80" s="223">
        <v>2030</v>
      </c>
      <c r="AQ80" s="223">
        <v>2031</v>
      </c>
      <c r="AR80" s="223">
        <v>2032</v>
      </c>
      <c r="AS80" s="223">
        <v>2033</v>
      </c>
      <c r="AT80" s="223">
        <v>2034</v>
      </c>
      <c r="AU80" s="223">
        <v>2035</v>
      </c>
      <c r="AV80" s="223">
        <v>2036</v>
      </c>
      <c r="AW80" s="223">
        <v>2037</v>
      </c>
      <c r="AX80" s="223">
        <v>2038</v>
      </c>
      <c r="AY80" s="223">
        <v>2039</v>
      </c>
      <c r="AZ80" s="223">
        <v>2040</v>
      </c>
      <c r="BA80" s="223">
        <v>2041</v>
      </c>
      <c r="BB80" s="223">
        <v>2042</v>
      </c>
      <c r="BC80" s="223">
        <v>2043</v>
      </c>
      <c r="BD80" s="223">
        <v>2044</v>
      </c>
      <c r="BE80" s="223">
        <v>2045</v>
      </c>
      <c r="BF80" s="223">
        <v>2046</v>
      </c>
      <c r="BG80" s="223">
        <v>2047</v>
      </c>
      <c r="BH80" s="223">
        <v>2048</v>
      </c>
      <c r="BI80" s="223">
        <v>2049</v>
      </c>
      <c r="BJ80" s="223">
        <v>2050</v>
      </c>
      <c r="BK80" s="223">
        <v>2051</v>
      </c>
      <c r="BL80" s="223">
        <v>2052</v>
      </c>
      <c r="BM80" s="223">
        <v>2053</v>
      </c>
      <c r="BN80" s="223">
        <v>2054</v>
      </c>
      <c r="BO80" s="223">
        <v>2055</v>
      </c>
      <c r="BP80" s="223">
        <v>2056</v>
      </c>
      <c r="BQ80" s="223">
        <v>2057</v>
      </c>
      <c r="BR80" s="223">
        <v>2058</v>
      </c>
      <c r="BS80" s="223">
        <v>2059</v>
      </c>
      <c r="BT80" s="223">
        <v>2060</v>
      </c>
      <c r="BU80" s="223">
        <v>2061</v>
      </c>
      <c r="BV80" s="223">
        <v>2062</v>
      </c>
      <c r="BW80" s="223">
        <v>2063</v>
      </c>
      <c r="BX80" s="223">
        <v>2064</v>
      </c>
      <c r="BY80" s="223">
        <v>2065</v>
      </c>
      <c r="BZ80" s="223">
        <v>2066</v>
      </c>
      <c r="CA80" s="223">
        <v>2067</v>
      </c>
      <c r="CB80" s="223">
        <v>2068</v>
      </c>
      <c r="CC80" s="223">
        <v>2069</v>
      </c>
      <c r="CD80" s="223">
        <v>2070</v>
      </c>
      <c r="CE80" s="223">
        <v>2071</v>
      </c>
      <c r="CF80" s="223">
        <v>2072</v>
      </c>
      <c r="CG80" s="223">
        <v>2073</v>
      </c>
      <c r="CH80" s="223">
        <v>2074</v>
      </c>
      <c r="CI80" s="223">
        <v>2075</v>
      </c>
      <c r="CJ80" s="223">
        <v>2076</v>
      </c>
      <c r="CK80" s="223">
        <v>2077</v>
      </c>
      <c r="CL80" s="223">
        <v>2078</v>
      </c>
      <c r="CM80" s="223">
        <v>2079</v>
      </c>
      <c r="CN80" s="223">
        <v>2080</v>
      </c>
      <c r="CO80" s="223">
        <v>2081</v>
      </c>
      <c r="CP80" s="223">
        <v>2082</v>
      </c>
      <c r="CQ80" s="223">
        <v>2083</v>
      </c>
      <c r="CR80" s="196" t="s">
        <v>379</v>
      </c>
      <c r="CS80" s="196" t="s">
        <v>379</v>
      </c>
      <c r="CT80" s="196" t="s">
        <v>379</v>
      </c>
    </row>
    <row r="81" spans="1:98" s="197" customFormat="1" ht="15" x14ac:dyDescent="0.25">
      <c r="A81" s="390" t="s">
        <v>554</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86">
        <v>16598.000000000004</v>
      </c>
      <c r="AL81" s="387"/>
      <c r="AM81" s="225">
        <v>35032578.497417316</v>
      </c>
      <c r="AN81" s="225">
        <v>36269046.608899653</v>
      </c>
      <c r="AO81" s="225">
        <v>37541810.248332888</v>
      </c>
      <c r="AP81" s="225">
        <v>38851892.321946166</v>
      </c>
      <c r="AQ81" s="225">
        <v>40200435.915642448</v>
      </c>
      <c r="AR81" s="225">
        <v>41588592.825791918</v>
      </c>
      <c r="AS81" s="225">
        <v>43017549.230900884</v>
      </c>
      <c r="AT81" s="225">
        <v>44488526.72382021</v>
      </c>
      <c r="AU81" s="225">
        <v>46002783.343403578</v>
      </c>
      <c r="AV81" s="225">
        <v>47561615.233173087</v>
      </c>
      <c r="AW81" s="225">
        <v>67813546.259176776</v>
      </c>
      <c r="AX81" s="225">
        <v>70024988.099937543</v>
      </c>
      <c r="AY81" s="225">
        <v>72301912.263580739</v>
      </c>
      <c r="AZ81" s="225">
        <v>74646280.516577825</v>
      </c>
      <c r="BA81" s="225">
        <v>77060113.133228213</v>
      </c>
      <c r="BB81" s="225">
        <v>79545490.842782304</v>
      </c>
      <c r="BC81" s="225">
        <v>82104556.775810942</v>
      </c>
      <c r="BD81" s="225">
        <v>84739518.128941923</v>
      </c>
      <c r="BE81" s="225">
        <v>87452648.109631762</v>
      </c>
      <c r="BF81" s="225">
        <v>90246287.88009043</v>
      </c>
      <c r="BG81" s="225">
        <v>119686728.01626632</v>
      </c>
      <c r="BH81" s="225">
        <v>123445610.73673764</v>
      </c>
      <c r="BI81" s="225">
        <v>127316363.90409739</v>
      </c>
      <c r="BJ81" s="225">
        <v>131302339.06644991</v>
      </c>
      <c r="BK81" s="225">
        <v>135406988.76499468</v>
      </c>
      <c r="BL81" s="225">
        <v>139633868.29018819</v>
      </c>
      <c r="BM81" s="225">
        <v>143986639.57763025</v>
      </c>
      <c r="BN81" s="225">
        <v>148469074.3891781</v>
      </c>
      <c r="BO81" s="225">
        <v>153085057.49285439</v>
      </c>
      <c r="BP81" s="225">
        <v>157838589.84150109</v>
      </c>
      <c r="BQ81" s="225">
        <v>162733791.75012952</v>
      </c>
      <c r="BR81" s="225">
        <v>167774907.85594678</v>
      </c>
      <c r="BS81" s="225">
        <v>172966308.86571181</v>
      </c>
      <c r="BT81" s="225">
        <v>178312497.2264978</v>
      </c>
      <c r="BU81" s="225">
        <v>183818109.9404754</v>
      </c>
      <c r="BV81" s="225">
        <v>189487922.44852915</v>
      </c>
      <c r="BW81" s="225">
        <v>195326853.58264339</v>
      </c>
      <c r="BX81" s="225">
        <v>201339969.4461526</v>
      </c>
      <c r="BY81" s="225">
        <v>207532488.00581917</v>
      </c>
      <c r="BZ81" s="225">
        <v>213909782.61163598</v>
      </c>
      <c r="CA81" s="225">
        <v>220477388.36915058</v>
      </c>
      <c r="CB81" s="225">
        <v>227241006.01213568</v>
      </c>
      <c r="CC81" s="225">
        <v>234206506.48678505</v>
      </c>
      <c r="CD81" s="225">
        <v>241379936.60415679</v>
      </c>
      <c r="CE81" s="225">
        <v>248767524.33355245</v>
      </c>
      <c r="CF81" s="225">
        <v>256375684.45035332</v>
      </c>
      <c r="CG81" s="225">
        <v>264211023.11099467</v>
      </c>
      <c r="CH81" s="225">
        <v>272280344.56623858</v>
      </c>
      <c r="CI81" s="225">
        <v>280590656.44457889</v>
      </c>
      <c r="CJ81" s="225">
        <v>289149176.81693053</v>
      </c>
      <c r="CK81" s="225">
        <v>297963339.11762291</v>
      </c>
      <c r="CL81" s="225">
        <v>307040799.56006563</v>
      </c>
      <c r="CM81" s="225">
        <v>316389443.47890627</v>
      </c>
      <c r="CN81" s="225">
        <v>326017392.38258332</v>
      </c>
      <c r="CO81" s="225">
        <v>335933010.64573294</v>
      </c>
      <c r="CP81" s="225">
        <v>346144913.26853627</v>
      </c>
      <c r="CQ81" s="225">
        <v>356661972.5620324</v>
      </c>
      <c r="CR81" s="197" t="s">
        <v>379</v>
      </c>
      <c r="CS81" s="197" t="s">
        <v>379</v>
      </c>
      <c r="CT81" s="197" t="s">
        <v>379</v>
      </c>
    </row>
    <row r="82" spans="1:98" x14ac:dyDescent="0.25">
      <c r="A82" s="390" t="s">
        <v>201</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4">
        <v>0</v>
      </c>
      <c r="AL82" s="395"/>
      <c r="AM82" s="226">
        <v>2385305.4339567861</v>
      </c>
      <c r="AN82" s="226">
        <v>2385305.4339567861</v>
      </c>
      <c r="AO82" s="226">
        <v>2385305.4339567861</v>
      </c>
      <c r="AP82" s="226">
        <v>2385305.4339567861</v>
      </c>
      <c r="AQ82" s="226">
        <v>2385305.4339567861</v>
      </c>
      <c r="AR82" s="226">
        <v>2385305.4339567861</v>
      </c>
      <c r="AS82" s="226">
        <v>2385305.4339567861</v>
      </c>
      <c r="AT82" s="226">
        <v>2385305.4339567861</v>
      </c>
      <c r="AU82" s="226">
        <v>2385305.4339567861</v>
      </c>
      <c r="AV82" s="226">
        <v>2385305.4339567861</v>
      </c>
      <c r="AW82" s="226">
        <v>2385305.4339567861</v>
      </c>
      <c r="AX82" s="226">
        <v>2385305.4339567861</v>
      </c>
      <c r="AY82" s="226">
        <v>2385305.4339567861</v>
      </c>
      <c r="AZ82" s="226">
        <v>2385305.4339567861</v>
      </c>
      <c r="BA82" s="226">
        <v>2385305.4339567861</v>
      </c>
      <c r="BB82" s="226">
        <v>2385305.4339567861</v>
      </c>
      <c r="BC82" s="226">
        <v>2385305.4339567861</v>
      </c>
      <c r="BD82" s="226">
        <v>2385305.4339567861</v>
      </c>
      <c r="BE82" s="226">
        <v>2385305.4339567861</v>
      </c>
      <c r="BF82" s="226">
        <v>2385305.4339567861</v>
      </c>
      <c r="BG82" s="226">
        <v>2385305.4339567861</v>
      </c>
      <c r="BH82" s="226">
        <v>2385305.4339567861</v>
      </c>
      <c r="BI82" s="226">
        <v>2385305.4339567861</v>
      </c>
      <c r="BJ82" s="226">
        <v>2385305.4339567861</v>
      </c>
      <c r="BK82" s="226">
        <v>2385305.4339567861</v>
      </c>
      <c r="BL82" s="226">
        <v>2385305.4339567861</v>
      </c>
      <c r="BM82" s="226">
        <v>2385305.4339567861</v>
      </c>
      <c r="BN82" s="226">
        <v>2385305.4339567861</v>
      </c>
      <c r="BO82" s="226">
        <v>2385305.4339567861</v>
      </c>
      <c r="BP82" s="226">
        <v>2385305.4339567861</v>
      </c>
      <c r="BQ82" s="226">
        <v>2385305.4339567861</v>
      </c>
      <c r="BR82" s="226">
        <v>2385305.4339567861</v>
      </c>
      <c r="BS82" s="226">
        <v>2385305.4339567861</v>
      </c>
      <c r="BT82" s="226">
        <v>2385305.4339567861</v>
      </c>
      <c r="BU82" s="226">
        <v>2385305.4339567861</v>
      </c>
      <c r="BV82" s="226">
        <v>2385305.4339567861</v>
      </c>
      <c r="BW82" s="226">
        <v>2385305.4339567861</v>
      </c>
      <c r="BX82" s="226">
        <v>2385305.4339567861</v>
      </c>
      <c r="BY82" s="226">
        <v>2385305.4339567861</v>
      </c>
      <c r="BZ82" s="226">
        <v>2385305.4339567861</v>
      </c>
      <c r="CA82" s="226">
        <v>2385305.4339567861</v>
      </c>
      <c r="CB82" s="226">
        <v>2385305.4339567861</v>
      </c>
      <c r="CC82" s="226">
        <v>2385305.4339567861</v>
      </c>
      <c r="CD82" s="226">
        <v>2385305.4339567861</v>
      </c>
      <c r="CE82" s="226">
        <v>2385305.4339567861</v>
      </c>
      <c r="CF82" s="226">
        <v>2385305.4339567861</v>
      </c>
      <c r="CG82" s="226">
        <v>2385305.4339567861</v>
      </c>
      <c r="CH82" s="226">
        <v>2385305.4339567861</v>
      </c>
      <c r="CI82" s="226">
        <v>2385305.4339567861</v>
      </c>
      <c r="CJ82" s="226">
        <v>2385305.4339567861</v>
      </c>
      <c r="CK82" s="226">
        <v>2385305.4339567861</v>
      </c>
      <c r="CL82" s="226">
        <v>2385305.4339567861</v>
      </c>
      <c r="CM82" s="226">
        <v>2385305.4339567861</v>
      </c>
      <c r="CN82" s="226">
        <v>2385305.4339567861</v>
      </c>
      <c r="CO82" s="226">
        <v>2385305.4339567861</v>
      </c>
      <c r="CP82" s="226">
        <v>2385305.4339567861</v>
      </c>
      <c r="CQ82" s="226">
        <v>2385305.4339567861</v>
      </c>
      <c r="CR82" s="196" t="s">
        <v>573</v>
      </c>
      <c r="CS82" s="196" t="s">
        <v>573</v>
      </c>
      <c r="CT82" s="196" t="s">
        <v>573</v>
      </c>
    </row>
    <row r="83" spans="1:98" x14ac:dyDescent="0.25">
      <c r="A83" s="390" t="s">
        <v>200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94">
        <v>0</v>
      </c>
      <c r="AL83" s="395"/>
      <c r="AM83" s="226">
        <v>0</v>
      </c>
      <c r="AN83" s="226">
        <v>0</v>
      </c>
      <c r="AO83" s="226">
        <v>0</v>
      </c>
      <c r="AP83" s="226">
        <v>0</v>
      </c>
      <c r="AQ83" s="226">
        <v>0</v>
      </c>
      <c r="AR83" s="226">
        <v>0</v>
      </c>
      <c r="AS83" s="226">
        <v>0</v>
      </c>
      <c r="AT83" s="226">
        <v>0</v>
      </c>
      <c r="AU83" s="226">
        <v>0</v>
      </c>
      <c r="AV83" s="226">
        <v>0</v>
      </c>
      <c r="AW83" s="226">
        <v>0</v>
      </c>
      <c r="AX83" s="226">
        <v>0</v>
      </c>
      <c r="AY83" s="226">
        <v>0</v>
      </c>
      <c r="AZ83" s="226">
        <v>0</v>
      </c>
      <c r="BA83" s="226">
        <v>0</v>
      </c>
      <c r="BB83" s="226">
        <v>0</v>
      </c>
      <c r="BC83" s="226">
        <v>0</v>
      </c>
      <c r="BD83" s="226">
        <v>0</v>
      </c>
      <c r="BE83" s="226">
        <v>0</v>
      </c>
      <c r="BF83" s="226">
        <v>0</v>
      </c>
      <c r="BG83" s="226">
        <v>0</v>
      </c>
      <c r="BH83" s="226">
        <v>0</v>
      </c>
      <c r="BI83" s="226">
        <v>0</v>
      </c>
      <c r="BJ83" s="226">
        <v>0</v>
      </c>
      <c r="BK83" s="226">
        <v>0</v>
      </c>
      <c r="BL83" s="226">
        <v>0</v>
      </c>
      <c r="BM83" s="226">
        <v>0</v>
      </c>
      <c r="BN83" s="226">
        <v>0</v>
      </c>
      <c r="BO83" s="226">
        <v>0</v>
      </c>
      <c r="BP83" s="226">
        <v>0</v>
      </c>
      <c r="BQ83" s="226">
        <v>0</v>
      </c>
      <c r="BR83" s="226">
        <v>0</v>
      </c>
      <c r="BS83" s="226">
        <v>0</v>
      </c>
      <c r="BT83" s="226">
        <v>0</v>
      </c>
      <c r="BU83" s="226">
        <v>0</v>
      </c>
      <c r="BV83" s="226">
        <v>0</v>
      </c>
      <c r="BW83" s="226">
        <v>0</v>
      </c>
      <c r="BX83" s="226">
        <v>0</v>
      </c>
      <c r="BY83" s="226">
        <v>0</v>
      </c>
      <c r="BZ83" s="226">
        <v>0</v>
      </c>
      <c r="CA83" s="226">
        <v>0</v>
      </c>
      <c r="CB83" s="226">
        <v>0</v>
      </c>
      <c r="CC83" s="226">
        <v>0</v>
      </c>
      <c r="CD83" s="226">
        <v>0</v>
      </c>
      <c r="CE83" s="226">
        <v>0</v>
      </c>
      <c r="CF83" s="226">
        <v>0</v>
      </c>
      <c r="CG83" s="226">
        <v>0</v>
      </c>
      <c r="CH83" s="226">
        <v>0</v>
      </c>
      <c r="CI83" s="226">
        <v>0</v>
      </c>
      <c r="CJ83" s="226">
        <v>0</v>
      </c>
      <c r="CK83" s="226">
        <v>0</v>
      </c>
      <c r="CL83" s="226">
        <v>0</v>
      </c>
      <c r="CM83" s="226">
        <v>0</v>
      </c>
      <c r="CN83" s="226">
        <v>0</v>
      </c>
      <c r="CO83" s="226">
        <v>0</v>
      </c>
      <c r="CP83" s="226">
        <v>0</v>
      </c>
      <c r="CQ83" s="226">
        <v>0</v>
      </c>
      <c r="CR83" s="196">
        <v>0</v>
      </c>
      <c r="CS83" s="196">
        <v>0</v>
      </c>
      <c r="CT83" s="196">
        <v>0</v>
      </c>
    </row>
    <row r="84" spans="1:98" x14ac:dyDescent="0.25">
      <c r="A84" s="390" t="s">
        <v>199</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94">
        <v>0</v>
      </c>
      <c r="AL84" s="395"/>
      <c r="AM84" s="226">
        <v>-8758144.624354329</v>
      </c>
      <c r="AN84" s="226">
        <v>-9067261.6522249132</v>
      </c>
      <c r="AO84" s="226">
        <v>-9385452.562083222</v>
      </c>
      <c r="AP84" s="226">
        <v>-9712973.0804865398</v>
      </c>
      <c r="AQ84" s="226">
        <v>-10050108.97891061</v>
      </c>
      <c r="AR84" s="226">
        <v>-10397148.206447981</v>
      </c>
      <c r="AS84" s="226">
        <v>-10754387.307725221</v>
      </c>
      <c r="AT84" s="226">
        <v>-11122131.680955052</v>
      </c>
      <c r="AU84" s="226">
        <v>-11500695.835850894</v>
      </c>
      <c r="AV84" s="226">
        <v>-11890403.808293268</v>
      </c>
      <c r="AW84" s="226">
        <v>-16953386.564794198</v>
      </c>
      <c r="AX84" s="226">
        <v>-17506247.02498439</v>
      </c>
      <c r="AY84" s="226">
        <v>-18075478.06589517</v>
      </c>
      <c r="AZ84" s="226">
        <v>-18661570.12914446</v>
      </c>
      <c r="BA84" s="226">
        <v>-19265028.283307046</v>
      </c>
      <c r="BB84" s="226">
        <v>-19886372.710695565</v>
      </c>
      <c r="BC84" s="226">
        <v>-20526139.193952739</v>
      </c>
      <c r="BD84" s="226">
        <v>-21184879.532235473</v>
      </c>
      <c r="BE84" s="226">
        <v>-21863162.027407914</v>
      </c>
      <c r="BF84" s="226">
        <v>-22561571.970022619</v>
      </c>
      <c r="BG84" s="226">
        <v>-29921682.004066586</v>
      </c>
      <c r="BH84" s="226">
        <v>-30861402.684184432</v>
      </c>
      <c r="BI84" s="226">
        <v>-31829090.97602433</v>
      </c>
      <c r="BJ84" s="226">
        <v>-32825584.76661247</v>
      </c>
      <c r="BK84" s="226">
        <v>-33851747.191248655</v>
      </c>
      <c r="BL84" s="226">
        <v>-34908467.072547078</v>
      </c>
      <c r="BM84" s="226">
        <v>-35996659.89440757</v>
      </c>
      <c r="BN84" s="226">
        <v>-37117268.597294509</v>
      </c>
      <c r="BO84" s="226">
        <v>-38271264.373213649</v>
      </c>
      <c r="BP84" s="226">
        <v>-39459647.460375309</v>
      </c>
      <c r="BQ84" s="226">
        <v>-40683447.937532425</v>
      </c>
      <c r="BR84" s="226">
        <v>-41943726.963986754</v>
      </c>
      <c r="BS84" s="226">
        <v>-43241577.216427922</v>
      </c>
      <c r="BT84" s="226">
        <v>-44578124.306624413</v>
      </c>
      <c r="BU84" s="226">
        <v>-45954527.485118866</v>
      </c>
      <c r="BV84" s="226">
        <v>-47371980.612132311</v>
      </c>
      <c r="BW84" s="226">
        <v>-48831713.395660877</v>
      </c>
      <c r="BX84" s="226">
        <v>-50334992.361538172</v>
      </c>
      <c r="BY84" s="226">
        <v>-51883122.00145483</v>
      </c>
      <c r="BZ84" s="226">
        <v>-53477445.652908921</v>
      </c>
      <c r="CA84" s="226">
        <v>-55119347.09228754</v>
      </c>
      <c r="CB84" s="226">
        <v>-56810251.503033876</v>
      </c>
      <c r="CC84" s="226">
        <v>-58551626.621696234</v>
      </c>
      <c r="CD84" s="226">
        <v>-60344984.151039124</v>
      </c>
      <c r="CE84" s="226">
        <v>-62191881.08338809</v>
      </c>
      <c r="CF84" s="226">
        <v>-64093921.112588406</v>
      </c>
      <c r="CG84" s="226">
        <v>-66052755.777748585</v>
      </c>
      <c r="CH84" s="226">
        <v>-68070086.141559601</v>
      </c>
      <c r="CI84" s="226">
        <v>-70147664.111144781</v>
      </c>
      <c r="CJ84" s="226">
        <v>-72287294.204232693</v>
      </c>
      <c r="CK84" s="226">
        <v>-74490834.779405832</v>
      </c>
      <c r="CL84" s="226">
        <v>-76760199.890016317</v>
      </c>
      <c r="CM84" s="226">
        <v>-79097360.869726658</v>
      </c>
      <c r="CN84" s="226">
        <v>-81504348.095645905</v>
      </c>
      <c r="CO84" s="226">
        <v>-83983252.66143322</v>
      </c>
      <c r="CP84" s="226">
        <v>-86536228.317134142</v>
      </c>
      <c r="CQ84" s="226">
        <v>-89165493.140508175</v>
      </c>
      <c r="CR84" s="196" t="e">
        <v>#VALUE!</v>
      </c>
      <c r="CS84" s="196" t="e">
        <v>#VALUE!</v>
      </c>
      <c r="CT84" s="196" t="e">
        <v>#VALUE!</v>
      </c>
    </row>
    <row r="85" spans="1:98" x14ac:dyDescent="0.25">
      <c r="A85" s="390" t="s">
        <v>198</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4">
        <v>-27189162.347107366</v>
      </c>
      <c r="AL85" s="395"/>
      <c r="AM85" s="226">
        <v>27189162.347107366</v>
      </c>
      <c r="AN85" s="226"/>
      <c r="AO85" s="226"/>
      <c r="AP85" s="226"/>
      <c r="AQ85" s="226"/>
      <c r="AR85" s="226"/>
      <c r="AS85" s="226"/>
      <c r="AT85" s="226"/>
      <c r="AU85" s="226"/>
      <c r="AV85" s="226"/>
      <c r="AW85" s="226"/>
      <c r="AX85" s="226"/>
      <c r="AY85" s="226"/>
      <c r="AZ85" s="226"/>
      <c r="BA85" s="226"/>
      <c r="BB85" s="226"/>
      <c r="BC85" s="226"/>
      <c r="BD85" s="226"/>
      <c r="BE85" s="226"/>
      <c r="BF85" s="226"/>
      <c r="BG85" s="226"/>
      <c r="BH85" s="226"/>
      <c r="BI85" s="226"/>
      <c r="BJ85" s="226"/>
      <c r="BK85" s="226"/>
      <c r="BL85" s="226"/>
      <c r="BM85" s="226"/>
      <c r="BN85" s="226"/>
      <c r="BO85" s="226"/>
      <c r="BP85" s="226"/>
      <c r="BQ85" s="226"/>
      <c r="BR85" s="226"/>
      <c r="BS85" s="226"/>
      <c r="BT85" s="226"/>
      <c r="BU85" s="226"/>
      <c r="BV85" s="226"/>
      <c r="BW85" s="226"/>
      <c r="BX85" s="226"/>
      <c r="BY85" s="226"/>
      <c r="BZ85" s="226"/>
      <c r="CA85" s="226"/>
      <c r="CB85" s="226"/>
      <c r="CC85" s="226"/>
      <c r="CD85" s="226"/>
      <c r="CE85" s="226"/>
      <c r="CF85" s="226"/>
      <c r="CG85" s="226"/>
      <c r="CH85" s="226"/>
      <c r="CI85" s="226"/>
      <c r="CJ85" s="226"/>
      <c r="CK85" s="226"/>
      <c r="CL85" s="226"/>
      <c r="CM85" s="226"/>
      <c r="CN85" s="226"/>
      <c r="CO85" s="226"/>
      <c r="CP85" s="226"/>
      <c r="CQ85" s="226"/>
    </row>
    <row r="86" spans="1:98" x14ac:dyDescent="0.25">
      <c r="A86" s="390" t="s">
        <v>197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1"/>
      <c r="AK86" s="394">
        <v>0</v>
      </c>
      <c r="AL86" s="395"/>
      <c r="AM86" s="226">
        <v>0</v>
      </c>
      <c r="AN86" s="226">
        <v>0</v>
      </c>
      <c r="AO86" s="226">
        <v>0</v>
      </c>
      <c r="AP86" s="226">
        <v>0</v>
      </c>
      <c r="AQ86" s="226">
        <v>0</v>
      </c>
      <c r="AR86" s="226">
        <v>0</v>
      </c>
      <c r="AS86" s="226">
        <v>0</v>
      </c>
      <c r="AT86" s="226">
        <v>0</v>
      </c>
      <c r="AU86" s="226">
        <v>0</v>
      </c>
      <c r="AV86" s="226">
        <v>0</v>
      </c>
      <c r="AW86" s="226">
        <v>0</v>
      </c>
      <c r="AX86" s="226">
        <v>0</v>
      </c>
      <c r="AY86" s="226">
        <v>0</v>
      </c>
      <c r="AZ86" s="226">
        <v>0</v>
      </c>
      <c r="BA86" s="226">
        <v>0</v>
      </c>
      <c r="BB86" s="226">
        <v>0</v>
      </c>
      <c r="BC86" s="226">
        <v>0</v>
      </c>
      <c r="BD86" s="226">
        <v>0</v>
      </c>
      <c r="BE86" s="226">
        <v>0</v>
      </c>
      <c r="BF86" s="226">
        <v>0</v>
      </c>
      <c r="BG86" s="226">
        <v>0</v>
      </c>
      <c r="BH86" s="226">
        <v>0</v>
      </c>
      <c r="BI86" s="226">
        <v>0</v>
      </c>
      <c r="BJ86" s="226">
        <v>0</v>
      </c>
      <c r="BK86" s="226">
        <v>0</v>
      </c>
      <c r="BL86" s="226">
        <v>0</v>
      </c>
      <c r="BM86" s="226">
        <v>0</v>
      </c>
      <c r="BN86" s="226">
        <v>0</v>
      </c>
      <c r="BO86" s="226">
        <v>0</v>
      </c>
      <c r="BP86" s="226">
        <v>0</v>
      </c>
      <c r="BQ86" s="226">
        <v>0</v>
      </c>
      <c r="BR86" s="226">
        <v>0</v>
      </c>
      <c r="BS86" s="226">
        <v>0</v>
      </c>
      <c r="BT86" s="226">
        <v>0</v>
      </c>
      <c r="BU86" s="226">
        <v>0</v>
      </c>
      <c r="BV86" s="226">
        <v>0</v>
      </c>
      <c r="BW86" s="226">
        <v>0</v>
      </c>
      <c r="BX86" s="226">
        <v>0</v>
      </c>
      <c r="BY86" s="226">
        <v>0</v>
      </c>
      <c r="BZ86" s="226">
        <v>0</v>
      </c>
      <c r="CA86" s="226">
        <v>0</v>
      </c>
      <c r="CB86" s="226">
        <v>0</v>
      </c>
      <c r="CC86" s="226">
        <v>0</v>
      </c>
      <c r="CD86" s="226">
        <v>0</v>
      </c>
      <c r="CE86" s="226">
        <v>0</v>
      </c>
      <c r="CF86" s="226">
        <v>0</v>
      </c>
      <c r="CG86" s="226">
        <v>0</v>
      </c>
      <c r="CH86" s="226">
        <v>0</v>
      </c>
      <c r="CI86" s="226">
        <v>0</v>
      </c>
      <c r="CJ86" s="226">
        <v>0</v>
      </c>
      <c r="CK86" s="226">
        <v>0</v>
      </c>
      <c r="CL86" s="226">
        <v>0</v>
      </c>
      <c r="CM86" s="226">
        <v>0</v>
      </c>
      <c r="CN86" s="226">
        <v>0</v>
      </c>
      <c r="CO86" s="226">
        <v>0</v>
      </c>
      <c r="CP86" s="226">
        <v>0</v>
      </c>
      <c r="CQ86" s="226">
        <v>0</v>
      </c>
      <c r="CR86" s="196" t="s">
        <v>379</v>
      </c>
      <c r="CS86" s="196" t="s">
        <v>379</v>
      </c>
      <c r="CT86" s="196" t="s">
        <v>379</v>
      </c>
    </row>
    <row r="87" spans="1:98" x14ac:dyDescent="0.25">
      <c r="A87" s="390" t="s">
        <v>196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1"/>
      <c r="AK87" s="394">
        <v>-135962409.73553681</v>
      </c>
      <c r="AL87" s="395"/>
      <c r="AM87" s="226">
        <v>0</v>
      </c>
      <c r="AN87" s="226">
        <v>0</v>
      </c>
      <c r="AO87" s="226">
        <v>0</v>
      </c>
      <c r="AP87" s="226">
        <v>0</v>
      </c>
      <c r="AQ87" s="226">
        <v>0</v>
      </c>
      <c r="AR87" s="226">
        <v>0</v>
      </c>
      <c r="AS87" s="226">
        <v>0</v>
      </c>
      <c r="AT87" s="226">
        <v>0</v>
      </c>
      <c r="AU87" s="226">
        <v>0</v>
      </c>
      <c r="AV87" s="226">
        <v>0</v>
      </c>
      <c r="AW87" s="226">
        <v>0</v>
      </c>
      <c r="AX87" s="226">
        <v>0</v>
      </c>
      <c r="AY87" s="226">
        <v>1</v>
      </c>
      <c r="AZ87" s="226">
        <v>2</v>
      </c>
      <c r="BA87" s="226">
        <v>3</v>
      </c>
      <c r="BB87" s="226">
        <v>4</v>
      </c>
      <c r="BC87" s="226">
        <v>5</v>
      </c>
      <c r="BD87" s="226">
        <v>6</v>
      </c>
      <c r="BE87" s="226">
        <v>7</v>
      </c>
      <c r="BF87" s="226">
        <v>8</v>
      </c>
      <c r="BG87" s="226">
        <v>9</v>
      </c>
      <c r="BH87" s="226">
        <v>10</v>
      </c>
      <c r="BI87" s="226">
        <v>11</v>
      </c>
      <c r="BJ87" s="226">
        <v>12</v>
      </c>
      <c r="BK87" s="226">
        <v>13</v>
      </c>
      <c r="BL87" s="226">
        <v>14</v>
      </c>
      <c r="BM87" s="226">
        <v>15</v>
      </c>
      <c r="BN87" s="226">
        <v>16</v>
      </c>
      <c r="BO87" s="226">
        <v>17</v>
      </c>
      <c r="BP87" s="226">
        <v>18</v>
      </c>
      <c r="BQ87" s="226">
        <v>19</v>
      </c>
      <c r="BR87" s="226">
        <v>20</v>
      </c>
      <c r="BS87" s="226">
        <v>21</v>
      </c>
      <c r="BT87" s="226">
        <v>22</v>
      </c>
      <c r="BU87" s="226">
        <v>23</v>
      </c>
      <c r="BV87" s="226">
        <v>24</v>
      </c>
      <c r="BW87" s="226">
        <v>25</v>
      </c>
      <c r="BX87" s="226">
        <v>26</v>
      </c>
      <c r="BY87" s="226">
        <v>27</v>
      </c>
      <c r="BZ87" s="226">
        <v>28</v>
      </c>
      <c r="CA87" s="226">
        <v>29</v>
      </c>
      <c r="CB87" s="226">
        <v>30</v>
      </c>
      <c r="CC87" s="226">
        <v>31</v>
      </c>
      <c r="CD87" s="226">
        <v>32</v>
      </c>
      <c r="CE87" s="226">
        <v>33</v>
      </c>
      <c r="CF87" s="226">
        <v>34</v>
      </c>
      <c r="CG87" s="226">
        <v>35</v>
      </c>
      <c r="CH87" s="226">
        <v>36</v>
      </c>
      <c r="CI87" s="226">
        <v>37</v>
      </c>
      <c r="CJ87" s="226">
        <v>38</v>
      </c>
      <c r="CK87" s="226">
        <v>39</v>
      </c>
      <c r="CL87" s="226">
        <v>40</v>
      </c>
      <c r="CM87" s="226">
        <v>41</v>
      </c>
      <c r="CN87" s="226">
        <v>42</v>
      </c>
      <c r="CO87" s="226">
        <v>43</v>
      </c>
      <c r="CP87" s="226">
        <v>44</v>
      </c>
      <c r="CQ87" s="226">
        <v>45</v>
      </c>
      <c r="CR87" s="196">
        <v>46</v>
      </c>
      <c r="CS87" s="196">
        <v>47</v>
      </c>
      <c r="CT87" s="196">
        <v>48</v>
      </c>
    </row>
    <row r="88" spans="1:98" x14ac:dyDescent="0.25">
      <c r="A88" s="390" t="s">
        <v>195</v>
      </c>
      <c r="B88" s="391"/>
      <c r="C88" s="391"/>
      <c r="D88" s="391"/>
      <c r="E88" s="391"/>
      <c r="F88" s="391"/>
      <c r="G88" s="391"/>
      <c r="H88" s="391"/>
      <c r="I88" s="391"/>
      <c r="J88" s="391"/>
      <c r="K88" s="391"/>
      <c r="L88" s="391"/>
      <c r="M88" s="391"/>
      <c r="N88" s="391"/>
      <c r="O88" s="391"/>
      <c r="P88" s="391"/>
      <c r="Q88" s="391"/>
      <c r="R88" s="391"/>
      <c r="S88" s="391"/>
      <c r="T88" s="391"/>
      <c r="U88" s="391"/>
      <c r="V88" s="391"/>
      <c r="W88" s="391"/>
      <c r="X88" s="391"/>
      <c r="Y88" s="391"/>
      <c r="Z88" s="391"/>
      <c r="AA88" s="391"/>
      <c r="AB88" s="391"/>
      <c r="AC88" s="391"/>
      <c r="AD88" s="391"/>
      <c r="AE88" s="391"/>
      <c r="AF88" s="391"/>
      <c r="AG88" s="391"/>
      <c r="AH88" s="391"/>
      <c r="AI88" s="391"/>
      <c r="AJ88" s="391"/>
      <c r="AK88" s="394">
        <v>0</v>
      </c>
      <c r="AL88" s="395"/>
      <c r="AM88" s="226">
        <v>0</v>
      </c>
      <c r="AN88" s="226">
        <v>0</v>
      </c>
      <c r="AO88" s="226">
        <v>0</v>
      </c>
      <c r="AP88" s="226">
        <v>0</v>
      </c>
      <c r="AQ88" s="226">
        <v>0</v>
      </c>
      <c r="AR88" s="226">
        <v>0</v>
      </c>
      <c r="AS88" s="226">
        <v>0</v>
      </c>
      <c r="AT88" s="226">
        <v>0</v>
      </c>
      <c r="AU88" s="226">
        <v>0</v>
      </c>
      <c r="AV88" s="226">
        <v>0</v>
      </c>
      <c r="AW88" s="226">
        <v>0</v>
      </c>
      <c r="AX88" s="226">
        <v>0</v>
      </c>
      <c r="AY88" s="226">
        <v>0</v>
      </c>
      <c r="AZ88" s="226">
        <v>0</v>
      </c>
      <c r="BA88" s="226">
        <v>0</v>
      </c>
      <c r="BB88" s="226">
        <v>0</v>
      </c>
      <c r="BC88" s="226">
        <v>0</v>
      </c>
      <c r="BD88" s="226">
        <v>0</v>
      </c>
      <c r="BE88" s="226">
        <v>0</v>
      </c>
      <c r="BF88" s="226">
        <v>0</v>
      </c>
      <c r="BG88" s="226">
        <v>0</v>
      </c>
      <c r="BH88" s="226">
        <v>0</v>
      </c>
      <c r="BI88" s="226">
        <v>0</v>
      </c>
      <c r="BJ88" s="226">
        <v>0</v>
      </c>
      <c r="BK88" s="226">
        <v>0</v>
      </c>
      <c r="BL88" s="226">
        <v>0</v>
      </c>
      <c r="BM88" s="226">
        <v>0</v>
      </c>
      <c r="BN88" s="226">
        <v>0</v>
      </c>
      <c r="BO88" s="226">
        <v>0</v>
      </c>
      <c r="BP88" s="226">
        <v>0</v>
      </c>
      <c r="BQ88" s="226">
        <v>0</v>
      </c>
      <c r="BR88" s="226">
        <v>0</v>
      </c>
      <c r="BS88" s="226">
        <v>0</v>
      </c>
      <c r="BT88" s="226">
        <v>0</v>
      </c>
      <c r="BU88" s="226">
        <v>0</v>
      </c>
      <c r="BV88" s="226">
        <v>0</v>
      </c>
      <c r="BW88" s="226">
        <v>0</v>
      </c>
      <c r="BX88" s="226">
        <v>0</v>
      </c>
      <c r="BY88" s="226">
        <v>0</v>
      </c>
      <c r="BZ88" s="226">
        <v>0</v>
      </c>
      <c r="CA88" s="226">
        <v>0</v>
      </c>
      <c r="CB88" s="226">
        <v>0</v>
      </c>
      <c r="CC88" s="226">
        <v>0</v>
      </c>
      <c r="CD88" s="226">
        <v>0</v>
      </c>
      <c r="CE88" s="226">
        <v>0</v>
      </c>
      <c r="CF88" s="226">
        <v>0</v>
      </c>
      <c r="CG88" s="226">
        <v>0</v>
      </c>
      <c r="CH88" s="226">
        <v>0</v>
      </c>
      <c r="CI88" s="226">
        <v>0</v>
      </c>
      <c r="CJ88" s="226">
        <v>0</v>
      </c>
      <c r="CK88" s="226">
        <v>0</v>
      </c>
      <c r="CL88" s="226">
        <v>0</v>
      </c>
      <c r="CM88" s="226">
        <v>0</v>
      </c>
      <c r="CN88" s="226">
        <v>0</v>
      </c>
      <c r="CO88" s="226">
        <v>0</v>
      </c>
      <c r="CP88" s="226">
        <v>0</v>
      </c>
      <c r="CQ88" s="226">
        <v>0</v>
      </c>
      <c r="CR88" s="196" t="e">
        <v>#VALUE!</v>
      </c>
      <c r="CS88" s="196" t="e">
        <v>#VALUE!</v>
      </c>
      <c r="CT88" s="196" t="e">
        <v>#VALUE!</v>
      </c>
    </row>
    <row r="89" spans="1:98" s="197" customFormat="1" ht="15" x14ac:dyDescent="0.25">
      <c r="A89" s="390" t="s">
        <v>194</v>
      </c>
      <c r="B89" s="391"/>
      <c r="C89" s="391"/>
      <c r="D89" s="391"/>
      <c r="E89" s="391"/>
      <c r="F89" s="391"/>
      <c r="G89" s="391"/>
      <c r="H89" s="391"/>
      <c r="I89" s="391"/>
      <c r="J89" s="391"/>
      <c r="K89" s="391"/>
      <c r="L89" s="391"/>
      <c r="M89" s="391"/>
      <c r="N89" s="391"/>
      <c r="O89" s="391"/>
      <c r="P89" s="391"/>
      <c r="Q89" s="391"/>
      <c r="R89" s="391"/>
      <c r="S89" s="391"/>
      <c r="T89" s="391"/>
      <c r="U89" s="391"/>
      <c r="V89" s="391"/>
      <c r="W89" s="391"/>
      <c r="X89" s="391"/>
      <c r="Y89" s="391"/>
      <c r="Z89" s="391"/>
      <c r="AA89" s="391"/>
      <c r="AB89" s="391"/>
      <c r="AC89" s="391"/>
      <c r="AD89" s="391"/>
      <c r="AE89" s="391"/>
      <c r="AF89" s="391"/>
      <c r="AG89" s="391"/>
      <c r="AH89" s="391"/>
      <c r="AI89" s="391"/>
      <c r="AJ89" s="391"/>
      <c r="AK89" s="386">
        <v>-163134974.08264416</v>
      </c>
      <c r="AL89" s="387"/>
      <c r="AM89" s="225">
        <v>55848901.654127136</v>
      </c>
      <c r="AN89" s="225">
        <v>29587090.390631527</v>
      </c>
      <c r="AO89" s="225">
        <v>30541663.120206453</v>
      </c>
      <c r="AP89" s="225">
        <v>31524224.675416414</v>
      </c>
      <c r="AQ89" s="225">
        <v>32535632.370688625</v>
      </c>
      <c r="AR89" s="225">
        <v>33576750.053300723</v>
      </c>
      <c r="AS89" s="225">
        <v>34648467.35713245</v>
      </c>
      <c r="AT89" s="225">
        <v>35751700.476821944</v>
      </c>
      <c r="AU89" s="225">
        <v>36887392.94150947</v>
      </c>
      <c r="AV89" s="225">
        <v>38056516.858836606</v>
      </c>
      <c r="AW89" s="225">
        <v>53245465.128339365</v>
      </c>
      <c r="AX89" s="225">
        <v>54904046.508909941</v>
      </c>
      <c r="AY89" s="225">
        <v>56611740.631642357</v>
      </c>
      <c r="AZ89" s="225">
        <v>58370017.821390152</v>
      </c>
      <c r="BA89" s="225">
        <v>60180393.283877954</v>
      </c>
      <c r="BB89" s="225">
        <v>62044427.566043526</v>
      </c>
      <c r="BC89" s="225">
        <v>63963728.01581499</v>
      </c>
      <c r="BD89" s="225">
        <v>65939950.030663237</v>
      </c>
      <c r="BE89" s="225">
        <v>67974798.516180634</v>
      </c>
      <c r="BF89" s="225">
        <v>70070029.344024599</v>
      </c>
      <c r="BG89" s="225">
        <v>92150360.446156517</v>
      </c>
      <c r="BH89" s="225">
        <v>94969523.486509994</v>
      </c>
      <c r="BI89" s="225">
        <v>97872589.36202985</v>
      </c>
      <c r="BJ89" s="225">
        <v>100862071.73379423</v>
      </c>
      <c r="BK89" s="225">
        <v>103940560.0077028</v>
      </c>
      <c r="BL89" s="225">
        <v>107110720.65159789</v>
      </c>
      <c r="BM89" s="225">
        <v>110375300.11717945</v>
      </c>
      <c r="BN89" s="225">
        <v>113737127.22584036</v>
      </c>
      <c r="BO89" s="225">
        <v>117199115.55359751</v>
      </c>
      <c r="BP89" s="225">
        <v>120764265.81508255</v>
      </c>
      <c r="BQ89" s="225">
        <v>124435668.24655387</v>
      </c>
      <c r="BR89" s="225">
        <v>128216506.3259168</v>
      </c>
      <c r="BS89" s="225">
        <v>132110058.08324066</v>
      </c>
      <c r="BT89" s="225">
        <v>136119700.35383016</v>
      </c>
      <c r="BU89" s="225">
        <v>140248910.88931331</v>
      </c>
      <c r="BV89" s="225">
        <v>144501271.27035362</v>
      </c>
      <c r="BW89" s="225">
        <v>148880470.62093928</v>
      </c>
      <c r="BX89" s="225">
        <v>153390308.5185712</v>
      </c>
      <c r="BY89" s="225">
        <v>158034698.43832111</v>
      </c>
      <c r="BZ89" s="225">
        <v>162817670.39268383</v>
      </c>
      <c r="CA89" s="225">
        <v>167743375.71081981</v>
      </c>
      <c r="CB89" s="225">
        <v>172816089.94305858</v>
      </c>
      <c r="CC89" s="225">
        <v>178040216.29904559</v>
      </c>
      <c r="CD89" s="225">
        <v>183420289.88707444</v>
      </c>
      <c r="CE89" s="225">
        <v>188960981.68412113</v>
      </c>
      <c r="CF89" s="225">
        <v>194667102.77172169</v>
      </c>
      <c r="CG89" s="225">
        <v>200543607.76720285</v>
      </c>
      <c r="CH89" s="225">
        <v>206595599.85863578</v>
      </c>
      <c r="CI89" s="225">
        <v>212828334.76739091</v>
      </c>
      <c r="CJ89" s="225">
        <v>219247226.04665464</v>
      </c>
      <c r="CK89" s="225">
        <v>225857848.77217388</v>
      </c>
      <c r="CL89" s="225">
        <v>232665945.10400611</v>
      </c>
      <c r="CM89" s="225">
        <v>239677429.04313642</v>
      </c>
      <c r="CN89" s="225">
        <v>246898391.72089422</v>
      </c>
      <c r="CO89" s="225">
        <v>254335106.41825652</v>
      </c>
      <c r="CP89" s="225">
        <v>261994034.38535893</v>
      </c>
      <c r="CQ89" s="225">
        <v>269881829.85548103</v>
      </c>
      <c r="CR89" s="197" t="s">
        <v>573</v>
      </c>
      <c r="CS89" s="197" t="s">
        <v>573</v>
      </c>
      <c r="CT89" s="197" t="s">
        <v>573</v>
      </c>
    </row>
    <row r="90" spans="1:98" s="197" customFormat="1" ht="15" x14ac:dyDescent="0.25">
      <c r="A90" s="390" t="s">
        <v>555</v>
      </c>
      <c r="B90" s="391"/>
      <c r="C90" s="391"/>
      <c r="D90" s="391"/>
      <c r="E90" s="391"/>
      <c r="F90" s="391"/>
      <c r="G90" s="391"/>
      <c r="H90" s="391"/>
      <c r="I90" s="391"/>
      <c r="J90" s="391"/>
      <c r="K90" s="391"/>
      <c r="L90" s="391"/>
      <c r="M90" s="391"/>
      <c r="N90" s="391"/>
      <c r="O90" s="391"/>
      <c r="P90" s="391"/>
      <c r="Q90" s="391"/>
      <c r="R90" s="391"/>
      <c r="S90" s="391"/>
      <c r="T90" s="391"/>
      <c r="U90" s="391"/>
      <c r="V90" s="391"/>
      <c r="W90" s="391"/>
      <c r="X90" s="391"/>
      <c r="Y90" s="391"/>
      <c r="Z90" s="391"/>
      <c r="AA90" s="391"/>
      <c r="AB90" s="391"/>
      <c r="AC90" s="391"/>
      <c r="AD90" s="391"/>
      <c r="AE90" s="391"/>
      <c r="AF90" s="391"/>
      <c r="AG90" s="391"/>
      <c r="AH90" s="391"/>
      <c r="AI90" s="391"/>
      <c r="AJ90" s="391"/>
      <c r="AK90" s="386">
        <v>-163134974.08264416</v>
      </c>
      <c r="AL90" s="387"/>
      <c r="AM90" s="225">
        <v>-107286072.42851703</v>
      </c>
      <c r="AN90" s="225">
        <v>-77698982.037885502</v>
      </c>
      <c r="AO90" s="225">
        <v>-47157318.917679049</v>
      </c>
      <c r="AP90" s="225">
        <v>-15633094.242262635</v>
      </c>
      <c r="AQ90" s="225">
        <v>16902538.128425989</v>
      </c>
      <c r="AR90" s="225">
        <v>50479288.181726709</v>
      </c>
      <c r="AS90" s="225">
        <v>85127755.538859159</v>
      </c>
      <c r="AT90" s="225">
        <v>120879456.0156811</v>
      </c>
      <c r="AU90" s="225">
        <v>157766848.95719057</v>
      </c>
      <c r="AV90" s="225">
        <v>195823365.81602716</v>
      </c>
      <c r="AW90" s="225">
        <v>249068830.94436651</v>
      </c>
      <c r="AX90" s="225">
        <v>303972877.45327646</v>
      </c>
      <c r="AY90" s="225">
        <v>360584618.0849188</v>
      </c>
      <c r="AZ90" s="225">
        <v>418954635.90630895</v>
      </c>
      <c r="BA90" s="225">
        <v>479135029.19018692</v>
      </c>
      <c r="BB90" s="225">
        <v>541179456.75623047</v>
      </c>
      <c r="BC90" s="225">
        <v>605143184.77204549</v>
      </c>
      <c r="BD90" s="225">
        <v>671083134.80270875</v>
      </c>
      <c r="BE90" s="225">
        <v>739057933.31888938</v>
      </c>
      <c r="BF90" s="225">
        <v>809127962.66291404</v>
      </c>
      <c r="BG90" s="225">
        <v>901278323.10907054</v>
      </c>
      <c r="BH90" s="225">
        <v>996247846.59558058</v>
      </c>
      <c r="BI90" s="225">
        <v>1094120435.9576104</v>
      </c>
      <c r="BJ90" s="225">
        <v>1194982507.6914046</v>
      </c>
      <c r="BK90" s="225">
        <v>1298923067.6991074</v>
      </c>
      <c r="BL90" s="225">
        <v>1406033788.3507054</v>
      </c>
      <c r="BM90" s="225">
        <v>1516409088.4678848</v>
      </c>
      <c r="BN90" s="225">
        <v>1630146215.6937251</v>
      </c>
      <c r="BO90" s="225">
        <v>1747345331.2473226</v>
      </c>
      <c r="BP90" s="225">
        <v>1868109597.0624051</v>
      </c>
      <c r="BQ90" s="225">
        <v>1992545265.308959</v>
      </c>
      <c r="BR90" s="225">
        <v>2120761771.6348758</v>
      </c>
      <c r="BS90" s="225">
        <v>2252871829.7181163</v>
      </c>
      <c r="BT90" s="225">
        <v>2388991530.0719466</v>
      </c>
      <c r="BU90" s="225">
        <v>2529240440.9612598</v>
      </c>
      <c r="BV90" s="225">
        <v>2673741712.2316136</v>
      </c>
      <c r="BW90" s="225">
        <v>2822622182.8525529</v>
      </c>
      <c r="BX90" s="225">
        <v>2976012491.3711243</v>
      </c>
      <c r="BY90" s="225">
        <v>3134047189.8094454</v>
      </c>
      <c r="BZ90" s="225">
        <v>3296864860.2021294</v>
      </c>
      <c r="CA90" s="225">
        <v>3464608235.9129491</v>
      </c>
      <c r="CB90" s="225">
        <v>3637424325.8560076</v>
      </c>
      <c r="CC90" s="225">
        <v>3815464542.1550531</v>
      </c>
      <c r="CD90" s="225">
        <v>3998884832.0421276</v>
      </c>
      <c r="CE90" s="225">
        <v>4187845813.7262487</v>
      </c>
      <c r="CF90" s="225">
        <v>4382512916.4979706</v>
      </c>
      <c r="CG90" s="225">
        <v>4583056524.265173</v>
      </c>
      <c r="CH90" s="225">
        <v>4789652124.1238089</v>
      </c>
      <c r="CI90" s="225">
        <v>5002480458.8912001</v>
      </c>
      <c r="CJ90" s="225">
        <v>5221727684.9378548</v>
      </c>
      <c r="CK90" s="225">
        <v>5447585533.7100286</v>
      </c>
      <c r="CL90" s="225">
        <v>5680251478.8140345</v>
      </c>
      <c r="CM90" s="225">
        <v>5919928907.8571711</v>
      </c>
      <c r="CN90" s="225">
        <v>6166827299.5780649</v>
      </c>
      <c r="CO90" s="225">
        <v>6421162405.9963217</v>
      </c>
      <c r="CP90" s="225">
        <v>6683156440.3816805</v>
      </c>
      <c r="CQ90" s="225">
        <v>6953038270.2371616</v>
      </c>
      <c r="CR90" s="197" t="s">
        <v>573</v>
      </c>
      <c r="CS90" s="197" t="s">
        <v>573</v>
      </c>
      <c r="CT90" s="197" t="s">
        <v>573</v>
      </c>
    </row>
    <row r="91" spans="1:98" x14ac:dyDescent="0.25">
      <c r="A91" s="390" t="s">
        <v>193</v>
      </c>
      <c r="B91" s="391"/>
      <c r="C91" s="391"/>
      <c r="D91" s="391"/>
      <c r="E91" s="391"/>
      <c r="F91" s="391"/>
      <c r="G91" s="391"/>
      <c r="H91" s="391"/>
      <c r="I91" s="391"/>
      <c r="J91" s="391"/>
      <c r="K91" s="391"/>
      <c r="L91" s="391"/>
      <c r="M91" s="391"/>
      <c r="N91" s="391"/>
      <c r="O91" s="391"/>
      <c r="P91" s="391"/>
      <c r="Q91" s="391"/>
      <c r="R91" s="391"/>
      <c r="S91" s="391"/>
      <c r="T91" s="391"/>
      <c r="U91" s="391"/>
      <c r="V91" s="391"/>
      <c r="W91" s="391"/>
      <c r="X91" s="391"/>
      <c r="Y91" s="391"/>
      <c r="Z91" s="391"/>
      <c r="AA91" s="391"/>
      <c r="AB91" s="391"/>
      <c r="AC91" s="391"/>
      <c r="AD91" s="391"/>
      <c r="AE91" s="391"/>
      <c r="AF91" s="391"/>
      <c r="AG91" s="391"/>
      <c r="AH91" s="391"/>
      <c r="AI91" s="391"/>
      <c r="AJ91" s="391"/>
      <c r="AK91" s="392">
        <v>1</v>
      </c>
      <c r="AL91" s="393"/>
      <c r="AM91" s="230">
        <v>0.87657784011220197</v>
      </c>
      <c r="AN91" s="230">
        <v>0.76838870977577312</v>
      </c>
      <c r="AO91" s="230">
        <v>0.6735525155818487</v>
      </c>
      <c r="AP91" s="230">
        <v>0.59042120931087727</v>
      </c>
      <c r="AQ91" s="230">
        <v>0.51755014841416302</v>
      </c>
      <c r="AR91" s="230">
        <v>0.45367299124663668</v>
      </c>
      <c r="AS91" s="230">
        <v>0.39767969078421861</v>
      </c>
      <c r="AT91" s="230">
        <v>0.34859720440411868</v>
      </c>
      <c r="AU91" s="230">
        <v>0.30557258450571412</v>
      </c>
      <c r="AV91" s="230">
        <v>0.26785815612352221</v>
      </c>
      <c r="AW91" s="230">
        <v>0.23479852395119405</v>
      </c>
      <c r="AX91" s="230">
        <v>0.20581918298667082</v>
      </c>
      <c r="AY91" s="230">
        <v>0.18041653487611395</v>
      </c>
      <c r="AZ91" s="230">
        <v>0.15814913646223175</v>
      </c>
      <c r="BA91" s="230">
        <v>0.13863002845567296</v>
      </c>
      <c r="BB91" s="230">
        <v>0.12152001091836692</v>
      </c>
      <c r="BC91" s="230">
        <v>0.10652174870123327</v>
      </c>
      <c r="BD91" s="230">
        <v>9.3374604401501818E-2</v>
      </c>
      <c r="BE91" s="230">
        <v>8.1850109047599762E-2</v>
      </c>
      <c r="BF91" s="230">
        <v>7.1747991801893202E-2</v>
      </c>
      <c r="BG91" s="230">
        <v>6.2892699686091513E-2</v>
      </c>
      <c r="BH91" s="230">
        <v>5.5130346849659465E-2</v>
      </c>
      <c r="BI91" s="230">
        <v>4.8326040366111024E-2</v>
      </c>
      <c r="BJ91" s="230">
        <v>4.2361536085300688E-2</v>
      </c>
      <c r="BK91" s="230">
        <v>3.7133183805487982E-2</v>
      </c>
      <c r="BL91" s="230">
        <v>3.255012605670405E-2</v>
      </c>
      <c r="BM91" s="230">
        <v>2.8532719194165536E-2</v>
      </c>
      <c r="BN91" s="230">
        <v>2.5011149363749596E-2</v>
      </c>
      <c r="BO91" s="230">
        <v>2.1924219287999293E-2</v>
      </c>
      <c r="BP91" s="230">
        <v>1.9218284789620704E-2</v>
      </c>
      <c r="BQ91" s="230">
        <v>1.6846322571546897E-2</v>
      </c>
      <c r="BR91" s="230">
        <v>1.4767113053600015E-2</v>
      </c>
      <c r="BS91" s="230">
        <v>1.2944524065217405E-2</v>
      </c>
      <c r="BT91" s="230">
        <v>1.1346882946368691E-2</v>
      </c>
      <c r="BU91" s="230">
        <v>9.9464261451338454E-3</v>
      </c>
      <c r="BV91" s="230">
        <v>8.7188167471369607E-3</v>
      </c>
      <c r="BW91" s="230">
        <v>7.6427215525394117E-3</v>
      </c>
      <c r="BX91" s="230">
        <v>6.6994403511039732E-3</v>
      </c>
      <c r="BY91" s="230">
        <v>5.8725809529312518E-3</v>
      </c>
      <c r="BZ91" s="230">
        <v>5.1477743276045337E-3</v>
      </c>
      <c r="CA91" s="230">
        <v>4.5124249014766244E-3</v>
      </c>
      <c r="CB91" s="230">
        <v>3.9554916738048958E-3</v>
      </c>
      <c r="CC91" s="230">
        <v>3.4672963480056932E-3</v>
      </c>
      <c r="CD91" s="230">
        <v>3.0393551437637566E-3</v>
      </c>
      <c r="CE91" s="230">
        <v>2.6642313672543445E-3</v>
      </c>
      <c r="CF91" s="230">
        <v>2.3354061774669924E-3</v>
      </c>
      <c r="CG91" s="230">
        <v>2.0471653028287097E-3</v>
      </c>
      <c r="CH91" s="230">
        <v>1.7944997395062325E-3</v>
      </c>
      <c r="CI91" s="230">
        <v>1.5730187057382821E-3</v>
      </c>
      <c r="CJ91" s="230">
        <v>1.3788733395321549E-3</v>
      </c>
      <c r="CK91" s="230">
        <v>1.2086898137553951E-3</v>
      </c>
      <c r="CL91" s="230">
        <v>1.0595107063073239E-3</v>
      </c>
      <c r="CM91" s="230">
        <v>9.2874360651062741E-4</v>
      </c>
      <c r="CN91" s="230">
        <v>8.1411606461310277E-4</v>
      </c>
      <c r="CO91" s="230">
        <v>7.1363610151919932E-4</v>
      </c>
      <c r="CP91" s="230">
        <v>6.255575924957919E-4</v>
      </c>
      <c r="CQ91" s="230">
        <v>5.4834992329575013E-4</v>
      </c>
      <c r="CR91" s="196" t="s">
        <v>573</v>
      </c>
      <c r="CS91" s="196" t="s">
        <v>573</v>
      </c>
      <c r="CT91" s="196" t="s">
        <v>573</v>
      </c>
    </row>
    <row r="92" spans="1:98" s="197" customFormat="1" ht="14.25" x14ac:dyDescent="0.25">
      <c r="A92" s="377" t="s">
        <v>556</v>
      </c>
      <c r="B92" s="378"/>
      <c r="C92" s="378"/>
      <c r="D92" s="378"/>
      <c r="E92" s="378"/>
      <c r="F92" s="378"/>
      <c r="G92" s="378"/>
      <c r="H92" s="378"/>
      <c r="I92" s="378"/>
      <c r="J92" s="378"/>
      <c r="K92" s="378"/>
      <c r="L92" s="378"/>
      <c r="M92" s="378"/>
      <c r="N92" s="378"/>
      <c r="O92" s="378"/>
      <c r="P92" s="378"/>
      <c r="Q92" s="378"/>
      <c r="R92" s="378"/>
      <c r="S92" s="378"/>
      <c r="T92" s="378"/>
      <c r="U92" s="378"/>
      <c r="V92" s="378"/>
      <c r="W92" s="378"/>
      <c r="X92" s="378"/>
      <c r="Y92" s="378"/>
      <c r="Z92" s="378"/>
      <c r="AA92" s="378"/>
      <c r="AB92" s="378"/>
      <c r="AC92" s="378"/>
      <c r="AD92" s="378"/>
      <c r="AE92" s="378"/>
      <c r="AF92" s="378"/>
      <c r="AG92" s="378"/>
      <c r="AH92" s="378"/>
      <c r="AI92" s="378"/>
      <c r="AJ92" s="378"/>
      <c r="AK92" s="386">
        <v>-163134974.08264416</v>
      </c>
      <c r="AL92" s="387"/>
      <c r="AM92" s="225">
        <v>48955909.584613547</v>
      </c>
      <c r="AN92" s="225">
        <v>22734386.211276535</v>
      </c>
      <c r="AO92" s="225">
        <v>20571414.024668429</v>
      </c>
      <c r="AP92" s="225">
        <v>18612570.855447158</v>
      </c>
      <c r="AQ92" s="225">
        <v>16838821.362198543</v>
      </c>
      <c r="AR92" s="225">
        <v>15232864.633021606</v>
      </c>
      <c r="AS92" s="225">
        <v>13778991.784731524</v>
      </c>
      <c r="AT92" s="225">
        <v>12462942.838913526</v>
      </c>
      <c r="AU92" s="225">
        <v>11271775.996814884</v>
      </c>
      <c r="AV92" s="225">
        <v>10193748.434291711</v>
      </c>
      <c r="AW92" s="225">
        <v>12501956.619228859</v>
      </c>
      <c r="AX92" s="225">
        <v>11300305.99512602</v>
      </c>
      <c r="AY92" s="225">
        <v>10213694.078066221</v>
      </c>
      <c r="AZ92" s="225">
        <v>9231167.9137379304</v>
      </c>
      <c r="BA92" s="225">
        <v>8342809.6334175905</v>
      </c>
      <c r="BB92" s="225">
        <v>7539639.5152494349</v>
      </c>
      <c r="BC92" s="225">
        <v>6813528.1616946785</v>
      </c>
      <c r="BD92" s="225">
        <v>6157116.7483679773</v>
      </c>
      <c r="BE92" s="225">
        <v>5563744.6710380074</v>
      </c>
      <c r="BF92" s="225">
        <v>5027383.8909334932</v>
      </c>
      <c r="BG92" s="225">
        <v>5795584.9455052074</v>
      </c>
      <c r="BH92" s="225">
        <v>5235702.7699581767</v>
      </c>
      <c r="BI92" s="225">
        <v>4729794.7042452628</v>
      </c>
      <c r="BJ92" s="225">
        <v>4272672.2913893107</v>
      </c>
      <c r="BK92" s="225">
        <v>3859643.9196113814</v>
      </c>
      <c r="BL92" s="225">
        <v>3486467.4592339247</v>
      </c>
      <c r="BM92" s="225">
        <v>3149307.4442152278</v>
      </c>
      <c r="BN92" s="225">
        <v>2844696.2772492841</v>
      </c>
      <c r="BO92" s="225">
        <v>2569499.1097566406</v>
      </c>
      <c r="BP92" s="225">
        <v>2320882.0528437127</v>
      </c>
      <c r="BQ92" s="225">
        <v>2096283.406687442</v>
      </c>
      <c r="BR92" s="225">
        <v>1893387.6442524348</v>
      </c>
      <c r="BS92" s="225">
        <v>1710101.8261157779</v>
      </c>
      <c r="BT92" s="225">
        <v>1544534.3066096916</v>
      </c>
      <c r="BU92" s="225">
        <v>1394975.4340960127</v>
      </c>
      <c r="BV92" s="225">
        <v>1259880.1039345399</v>
      </c>
      <c r="BW92" s="225">
        <v>1137851.9815668634</v>
      </c>
      <c r="BX92" s="225">
        <v>1027629.2223576034</v>
      </c>
      <c r="BY92" s="225">
        <v>928071.55995111878</v>
      </c>
      <c r="BZ92" s="225">
        <v>838148.62372783467</v>
      </c>
      <c r="CA92" s="225">
        <v>756929.38561525242</v>
      </c>
      <c r="CB92" s="225">
        <v>683572.60486928618</v>
      </c>
      <c r="CC92" s="225">
        <v>617318.19177182449</v>
      </c>
      <c r="CD92" s="225">
        <v>557479.40153891908</v>
      </c>
      <c r="CE92" s="225">
        <v>503435.77459000918</v>
      </c>
      <c r="CF92" s="225">
        <v>454626.75436268072</v>
      </c>
      <c r="CG92" s="225">
        <v>410545.91552510782</v>
      </c>
      <c r="CH92" s="225">
        <v>370735.75012945576</v>
      </c>
      <c r="CI92" s="225">
        <v>334782.95170023508</v>
      </c>
      <c r="CJ92" s="225">
        <v>302314.15476211195</v>
      </c>
      <c r="CK92" s="225">
        <v>272992.08116763306</v>
      </c>
      <c r="CL92" s="225">
        <v>246512.05983080657</v>
      </c>
      <c r="CM92" s="225">
        <v>222598.87984871751</v>
      </c>
      <c r="CN92" s="225">
        <v>201003.94702711867</v>
      </c>
      <c r="CO92" s="225">
        <v>181502.71382379526</v>
      </c>
      <c r="CP92" s="225">
        <v>163892.35739836487</v>
      </c>
      <c r="CQ92" s="225">
        <v>147989.6807001697</v>
      </c>
      <c r="CR92" s="197" t="s">
        <v>573</v>
      </c>
      <c r="CS92" s="197" t="s">
        <v>573</v>
      </c>
      <c r="CT92" s="197" t="s">
        <v>573</v>
      </c>
    </row>
    <row r="93" spans="1:98" s="197" customFormat="1" ht="14.25" x14ac:dyDescent="0.25">
      <c r="A93" s="377" t="s">
        <v>557</v>
      </c>
      <c r="B93" s="378"/>
      <c r="C93" s="378"/>
      <c r="D93" s="378"/>
      <c r="E93" s="378"/>
      <c r="F93" s="378"/>
      <c r="G93" s="378"/>
      <c r="H93" s="378"/>
      <c r="I93" s="378"/>
      <c r="J93" s="378"/>
      <c r="K93" s="378"/>
      <c r="L93" s="378"/>
      <c r="M93" s="378"/>
      <c r="N93" s="378"/>
      <c r="O93" s="378"/>
      <c r="P93" s="378"/>
      <c r="Q93" s="378"/>
      <c r="R93" s="378"/>
      <c r="S93" s="378"/>
      <c r="T93" s="378"/>
      <c r="U93" s="378"/>
      <c r="V93" s="378"/>
      <c r="W93" s="378"/>
      <c r="X93" s="378"/>
      <c r="Y93" s="378"/>
      <c r="Z93" s="378"/>
      <c r="AA93" s="378"/>
      <c r="AB93" s="378"/>
      <c r="AC93" s="378"/>
      <c r="AD93" s="378"/>
      <c r="AE93" s="378"/>
      <c r="AF93" s="378"/>
      <c r="AG93" s="378"/>
      <c r="AH93" s="378"/>
      <c r="AI93" s="378"/>
      <c r="AJ93" s="378"/>
      <c r="AK93" s="386">
        <v>-163134974.08264416</v>
      </c>
      <c r="AL93" s="387"/>
      <c r="AM93" s="225">
        <v>-114179064.49803062</v>
      </c>
      <c r="AN93" s="225">
        <v>-91444678.286754087</v>
      </c>
      <c r="AO93" s="225">
        <v>-70873264.262085661</v>
      </c>
      <c r="AP93" s="225">
        <v>-52260693.406638503</v>
      </c>
      <c r="AQ93" s="225">
        <v>-35421872.044439957</v>
      </c>
      <c r="AR93" s="225">
        <v>-20189007.411418349</v>
      </c>
      <c r="AS93" s="225">
        <v>-6410015.6266868245</v>
      </c>
      <c r="AT93" s="225">
        <v>6052927.2122267019</v>
      </c>
      <c r="AU93" s="225">
        <v>17324703.209041588</v>
      </c>
      <c r="AV93" s="225">
        <v>27518451.643333301</v>
      </c>
      <c r="AW93" s="225">
        <v>40020408.262562156</v>
      </c>
      <c r="AX93" s="225">
        <v>51320714.25768818</v>
      </c>
      <c r="AY93" s="225">
        <v>61534408.335754402</v>
      </c>
      <c r="AZ93" s="225">
        <v>70765576.249492332</v>
      </c>
      <c r="BA93" s="225">
        <v>79108385.882909924</v>
      </c>
      <c r="BB93" s="225">
        <v>86648025.398159355</v>
      </c>
      <c r="BC93" s="225">
        <v>93461553.559854031</v>
      </c>
      <c r="BD93" s="225">
        <v>99618670.308222011</v>
      </c>
      <c r="BE93" s="225">
        <v>105182414.97926001</v>
      </c>
      <c r="BF93" s="225">
        <v>110209798.87019351</v>
      </c>
      <c r="BG93" s="225">
        <v>116005383.81569871</v>
      </c>
      <c r="BH93" s="225">
        <v>121241086.5856569</v>
      </c>
      <c r="BI93" s="225">
        <v>125970881.28990217</v>
      </c>
      <c r="BJ93" s="225">
        <v>130243553.58129148</v>
      </c>
      <c r="BK93" s="225">
        <v>134103197.50090286</v>
      </c>
      <c r="BL93" s="225">
        <v>137589664.96013677</v>
      </c>
      <c r="BM93" s="225">
        <v>140738972.40435201</v>
      </c>
      <c r="BN93" s="225">
        <v>143583668.68160129</v>
      </c>
      <c r="BO93" s="225">
        <v>146153167.79135793</v>
      </c>
      <c r="BP93" s="225">
        <v>148474049.84420165</v>
      </c>
      <c r="BQ93" s="225">
        <v>150570333.25088909</v>
      </c>
      <c r="BR93" s="225">
        <v>152463720.89514154</v>
      </c>
      <c r="BS93" s="225">
        <v>154173822.72125733</v>
      </c>
      <c r="BT93" s="225">
        <v>155718357.02786702</v>
      </c>
      <c r="BU93" s="225">
        <v>157113332.46196303</v>
      </c>
      <c r="BV93" s="225">
        <v>158373212.56589755</v>
      </c>
      <c r="BW93" s="225">
        <v>159511064.54746443</v>
      </c>
      <c r="BX93" s="225">
        <v>160538693.76982203</v>
      </c>
      <c r="BY93" s="225">
        <v>161466765.32977316</v>
      </c>
      <c r="BZ93" s="225">
        <v>162304913.95350099</v>
      </c>
      <c r="CA93" s="225">
        <v>163061843.33911625</v>
      </c>
      <c r="CB93" s="225">
        <v>163745415.94398552</v>
      </c>
      <c r="CC93" s="225">
        <v>164362734.13575736</v>
      </c>
      <c r="CD93" s="225">
        <v>164920213.53729627</v>
      </c>
      <c r="CE93" s="225">
        <v>165423649.31188628</v>
      </c>
      <c r="CF93" s="225">
        <v>165878276.06624895</v>
      </c>
      <c r="CG93" s="225">
        <v>166288821.98177406</v>
      </c>
      <c r="CH93" s="225">
        <v>166659557.73190352</v>
      </c>
      <c r="CI93" s="225">
        <v>166994340.68360376</v>
      </c>
      <c r="CJ93" s="225">
        <v>167296654.83836588</v>
      </c>
      <c r="CK93" s="225">
        <v>167569646.91953352</v>
      </c>
      <c r="CL93" s="225">
        <v>167816158.97936434</v>
      </c>
      <c r="CM93" s="225">
        <v>168038757.85921305</v>
      </c>
      <c r="CN93" s="225">
        <v>168239761.80624017</v>
      </c>
      <c r="CO93" s="225">
        <v>168421264.52006397</v>
      </c>
      <c r="CP93" s="225">
        <v>168585156.87746233</v>
      </c>
      <c r="CQ93" s="225">
        <v>168733146.55816251</v>
      </c>
      <c r="CR93" s="197">
        <v>168733146.55816251</v>
      </c>
      <c r="CS93" s="197">
        <v>168733146.55816251</v>
      </c>
      <c r="CT93" s="197">
        <v>168733146.55816251</v>
      </c>
    </row>
    <row r="94" spans="1:98" s="197" customFormat="1" ht="14.25" x14ac:dyDescent="0.25">
      <c r="A94" s="377" t="s">
        <v>558</v>
      </c>
      <c r="B94" s="378"/>
      <c r="C94" s="378"/>
      <c r="D94" s="378"/>
      <c r="E94" s="378"/>
      <c r="F94" s="378"/>
      <c r="G94" s="378"/>
      <c r="H94" s="378"/>
      <c r="I94" s="378"/>
      <c r="J94" s="378"/>
      <c r="K94" s="378"/>
      <c r="L94" s="378"/>
      <c r="M94" s="378"/>
      <c r="N94" s="378"/>
      <c r="O94" s="378"/>
      <c r="P94" s="378"/>
      <c r="Q94" s="378"/>
      <c r="R94" s="378"/>
      <c r="S94" s="378"/>
      <c r="T94" s="378"/>
      <c r="U94" s="378"/>
      <c r="V94" s="378"/>
      <c r="W94" s="378"/>
      <c r="X94" s="378"/>
      <c r="Y94" s="378"/>
      <c r="Z94" s="378"/>
      <c r="AA94" s="378"/>
      <c r="AB94" s="378"/>
      <c r="AC94" s="378"/>
      <c r="AD94" s="378"/>
      <c r="AE94" s="378"/>
      <c r="AF94" s="378"/>
      <c r="AG94" s="378"/>
      <c r="AH94" s="378"/>
      <c r="AI94" s="378"/>
      <c r="AJ94" s="378"/>
      <c r="AK94" s="388">
        <v>0</v>
      </c>
      <c r="AL94" s="389"/>
      <c r="AM94" s="231">
        <v>0</v>
      </c>
      <c r="AN94" s="231">
        <v>0</v>
      </c>
      <c r="AO94" s="231">
        <v>0</v>
      </c>
      <c r="AP94" s="231">
        <v>0</v>
      </c>
      <c r="AQ94" s="231">
        <v>3.7032446821535059E-2</v>
      </c>
      <c r="AR94" s="231">
        <v>9.0197918131402766E-2</v>
      </c>
      <c r="AS94" s="231">
        <v>0.12674326419368187</v>
      </c>
      <c r="AT94" s="231">
        <v>0.1526273512092009</v>
      </c>
      <c r="AU94" s="231">
        <v>0.17142043241957938</v>
      </c>
      <c r="AV94" s="231">
        <v>0.1853479887288465</v>
      </c>
      <c r="AW94" s="231">
        <v>0.19928094816577224</v>
      </c>
      <c r="AX94" s="231">
        <v>0.20953650119454892</v>
      </c>
      <c r="AY94" s="231">
        <v>0.21724443942027083</v>
      </c>
      <c r="AZ94" s="231">
        <v>0.2231305815854927</v>
      </c>
      <c r="BA94" s="231">
        <v>0.22768252089726038</v>
      </c>
      <c r="BB94" s="231">
        <v>0.23123885897486041</v>
      </c>
      <c r="BC94" s="231">
        <v>0.23404090068851846</v>
      </c>
      <c r="BD94" s="231">
        <v>0.23626425017147179</v>
      </c>
      <c r="BE94" s="231">
        <v>0.23803893476759574</v>
      </c>
      <c r="BF94" s="231">
        <v>0.23946265175351855</v>
      </c>
      <c r="BG94" s="231">
        <v>0.24092033560899107</v>
      </c>
      <c r="BH94" s="231">
        <v>0.24209023434018784</v>
      </c>
      <c r="BI94" s="231">
        <v>0.24303316453494372</v>
      </c>
      <c r="BJ94" s="231">
        <v>0.24379589262874179</v>
      </c>
      <c r="BK94" s="231">
        <v>0.24441473837903915</v>
      </c>
      <c r="BL94" s="231">
        <v>0.24491814727668548</v>
      </c>
      <c r="BM94" s="231">
        <v>0.24532855941644693</v>
      </c>
      <c r="BN94" s="231">
        <v>0.24566378799917099</v>
      </c>
      <c r="BO94" s="231">
        <v>0.24593804970190725</v>
      </c>
      <c r="BP94" s="231">
        <v>0.24616274387255332</v>
      </c>
      <c r="BQ94" s="231">
        <v>0.24634704789262929</v>
      </c>
      <c r="BR94" s="231">
        <v>0.24649837626943794</v>
      </c>
      <c r="BS94" s="231">
        <v>0.24662273754465658</v>
      </c>
      <c r="BT94" s="231">
        <v>0.24672501379073863</v>
      </c>
      <c r="BU94" s="231">
        <v>0.2468091809054771</v>
      </c>
      <c r="BV94" s="231">
        <v>0.24687848324988404</v>
      </c>
      <c r="BW94" s="231">
        <v>0.24693557280417178</v>
      </c>
      <c r="BX94" s="231">
        <v>0.24698262055653442</v>
      </c>
      <c r="BY94" s="231">
        <v>0.24702140602616351</v>
      </c>
      <c r="BZ94" s="231">
        <v>0.24705338946971156</v>
      </c>
      <c r="CA94" s="231">
        <v>0.24707977030472517</v>
      </c>
      <c r="CB94" s="231">
        <v>0.24710153451155126</v>
      </c>
      <c r="CC94" s="231">
        <v>0.24711949318654947</v>
      </c>
      <c r="CD94" s="231">
        <v>0.2471343139651978</v>
      </c>
      <c r="CE94" s="231">
        <v>0.24714654668122771</v>
      </c>
      <c r="CF94" s="231">
        <v>0.24715664435295004</v>
      </c>
      <c r="CG94" s="231">
        <v>0.24716498037178924</v>
      </c>
      <c r="CH94" s="231">
        <v>0.24717186259749946</v>
      </c>
      <c r="CI94" s="231">
        <v>0.24717754492884203</v>
      </c>
      <c r="CJ94" s="231">
        <v>0.24718223681054097</v>
      </c>
      <c r="CK94" s="231">
        <v>0.2471861110506568</v>
      </c>
      <c r="CL94" s="231">
        <v>0.24718931025300339</v>
      </c>
      <c r="CM94" s="231">
        <v>0.24719195211299838</v>
      </c>
      <c r="CN94" s="231">
        <v>0.24719413377992194</v>
      </c>
      <c r="CO94" s="231">
        <v>0.24719593545167551</v>
      </c>
      <c r="CP94" s="231">
        <v>0.2471974233381371</v>
      </c>
      <c r="CQ94" s="231">
        <v>0.24719865210475911</v>
      </c>
      <c r="CR94" s="197" t="s">
        <v>573</v>
      </c>
      <c r="CS94" s="197" t="s">
        <v>573</v>
      </c>
      <c r="CT94" s="197" t="s">
        <v>573</v>
      </c>
    </row>
    <row r="95" spans="1:98" s="197" customFormat="1" ht="14.25" x14ac:dyDescent="0.25">
      <c r="A95" s="377" t="s">
        <v>559</v>
      </c>
      <c r="B95" s="378"/>
      <c r="C95" s="378"/>
      <c r="D95" s="378"/>
      <c r="E95" s="378"/>
      <c r="F95" s="378"/>
      <c r="G95" s="378"/>
      <c r="H95" s="378"/>
      <c r="I95" s="378"/>
      <c r="J95" s="378"/>
      <c r="K95" s="378"/>
      <c r="L95" s="378"/>
      <c r="M95" s="378"/>
      <c r="N95" s="378"/>
      <c r="O95" s="378"/>
      <c r="P95" s="378"/>
      <c r="Q95" s="378"/>
      <c r="R95" s="378"/>
      <c r="S95" s="378"/>
      <c r="T95" s="378"/>
      <c r="U95" s="378"/>
      <c r="V95" s="378"/>
      <c r="W95" s="378"/>
      <c r="X95" s="378"/>
      <c r="Y95" s="378"/>
      <c r="Z95" s="378"/>
      <c r="AA95" s="378"/>
      <c r="AB95" s="378"/>
      <c r="AC95" s="378"/>
      <c r="AD95" s="378"/>
      <c r="AE95" s="378"/>
      <c r="AF95" s="378"/>
      <c r="AG95" s="378"/>
      <c r="AH95" s="378"/>
      <c r="AI95" s="378"/>
      <c r="AJ95" s="378"/>
      <c r="AK95" s="379">
        <v>0</v>
      </c>
      <c r="AL95" s="380"/>
      <c r="AM95" s="232">
        <v>0</v>
      </c>
      <c r="AN95" s="232">
        <v>0</v>
      </c>
      <c r="AO95" s="232">
        <v>0</v>
      </c>
      <c r="AP95" s="232">
        <v>0</v>
      </c>
      <c r="AQ95" s="232">
        <v>4.4804914828195104</v>
      </c>
      <c r="AR95" s="232">
        <v>0</v>
      </c>
      <c r="AS95" s="232">
        <v>0</v>
      </c>
      <c r="AT95" s="232">
        <v>0</v>
      </c>
      <c r="AU95" s="232">
        <v>0</v>
      </c>
      <c r="AV95" s="232">
        <v>0</v>
      </c>
      <c r="AW95" s="232">
        <v>0</v>
      </c>
      <c r="AX95" s="232">
        <v>0</v>
      </c>
      <c r="AY95" s="232">
        <v>0</v>
      </c>
      <c r="AZ95" s="232">
        <v>0</v>
      </c>
      <c r="BA95" s="232">
        <v>0</v>
      </c>
      <c r="BB95" s="232">
        <v>0</v>
      </c>
      <c r="BC95" s="232">
        <v>0</v>
      </c>
      <c r="BD95" s="232">
        <v>0</v>
      </c>
      <c r="BE95" s="232">
        <v>0</v>
      </c>
      <c r="BF95" s="232">
        <v>0</v>
      </c>
      <c r="BG95" s="232">
        <v>0</v>
      </c>
      <c r="BH95" s="232">
        <v>0</v>
      </c>
      <c r="BI95" s="232">
        <v>0</v>
      </c>
      <c r="BJ95" s="232">
        <v>0</v>
      </c>
      <c r="BK95" s="232">
        <v>0</v>
      </c>
      <c r="BL95" s="232">
        <v>0</v>
      </c>
      <c r="BM95" s="232">
        <v>0</v>
      </c>
      <c r="BN95" s="232">
        <v>0</v>
      </c>
      <c r="BO95" s="232">
        <v>0</v>
      </c>
      <c r="BP95" s="232">
        <v>0</v>
      </c>
      <c r="BQ95" s="232">
        <v>0</v>
      </c>
      <c r="BR95" s="232">
        <v>0</v>
      </c>
      <c r="BS95" s="232">
        <v>0</v>
      </c>
      <c r="BT95" s="232">
        <v>0</v>
      </c>
      <c r="BU95" s="232">
        <v>0</v>
      </c>
      <c r="BV95" s="232">
        <v>0</v>
      </c>
      <c r="BW95" s="232">
        <v>0</v>
      </c>
      <c r="BX95" s="232">
        <v>0</v>
      </c>
      <c r="BY95" s="232">
        <v>0</v>
      </c>
      <c r="BZ95" s="232">
        <v>0</v>
      </c>
      <c r="CA95" s="232">
        <v>0</v>
      </c>
      <c r="CB95" s="232">
        <v>0</v>
      </c>
      <c r="CC95" s="232">
        <v>0</v>
      </c>
      <c r="CD95" s="232">
        <v>0</v>
      </c>
      <c r="CE95" s="232">
        <v>0</v>
      </c>
      <c r="CF95" s="232">
        <v>0</v>
      </c>
      <c r="CG95" s="232">
        <v>0</v>
      </c>
      <c r="CH95" s="232">
        <v>0</v>
      </c>
      <c r="CI95" s="232">
        <v>0</v>
      </c>
      <c r="CJ95" s="232">
        <v>0</v>
      </c>
      <c r="CK95" s="232">
        <v>0</v>
      </c>
      <c r="CL95" s="232">
        <v>0</v>
      </c>
      <c r="CM95" s="232">
        <v>0</v>
      </c>
      <c r="CN95" s="232">
        <v>0</v>
      </c>
      <c r="CO95" s="232">
        <v>0</v>
      </c>
      <c r="CP95" s="232">
        <v>0</v>
      </c>
      <c r="CQ95" s="232">
        <v>0</v>
      </c>
      <c r="CR95" s="197" t="s">
        <v>573</v>
      </c>
      <c r="CS95" s="197" t="s">
        <v>573</v>
      </c>
      <c r="CT95" s="197" t="s">
        <v>573</v>
      </c>
    </row>
    <row r="96" spans="1:98" s="197" customFormat="1" ht="15" thickBot="1" x14ac:dyDescent="0.3">
      <c r="A96" s="381" t="s">
        <v>560</v>
      </c>
      <c r="B96" s="382"/>
      <c r="C96" s="382"/>
      <c r="D96" s="382"/>
      <c r="E96" s="382"/>
      <c r="F96" s="382"/>
      <c r="G96" s="382"/>
      <c r="H96" s="382"/>
      <c r="I96" s="382"/>
      <c r="J96" s="382"/>
      <c r="K96" s="382"/>
      <c r="L96" s="382"/>
      <c r="M96" s="382"/>
      <c r="N96" s="382"/>
      <c r="O96" s="382"/>
      <c r="P96" s="382"/>
      <c r="Q96" s="382"/>
      <c r="R96" s="382"/>
      <c r="S96" s="382"/>
      <c r="T96" s="382"/>
      <c r="U96" s="382"/>
      <c r="V96" s="382"/>
      <c r="W96" s="382"/>
      <c r="X96" s="382"/>
      <c r="Y96" s="382"/>
      <c r="Z96" s="382"/>
      <c r="AA96" s="382"/>
      <c r="AB96" s="382"/>
      <c r="AC96" s="382"/>
      <c r="AD96" s="382"/>
      <c r="AE96" s="382"/>
      <c r="AF96" s="382"/>
      <c r="AG96" s="382"/>
      <c r="AH96" s="382"/>
      <c r="AI96" s="382"/>
      <c r="AJ96" s="382"/>
      <c r="AK96" s="383">
        <v>0</v>
      </c>
      <c r="AL96" s="384"/>
      <c r="AM96" s="233">
        <v>0</v>
      </c>
      <c r="AN96" s="233">
        <v>0</v>
      </c>
      <c r="AO96" s="233">
        <v>0</v>
      </c>
      <c r="AP96" s="233">
        <v>0</v>
      </c>
      <c r="AQ96" s="233">
        <v>0</v>
      </c>
      <c r="AR96" s="233">
        <v>0</v>
      </c>
      <c r="AS96" s="233">
        <v>0</v>
      </c>
      <c r="AT96" s="233">
        <v>7.5143260070705438</v>
      </c>
      <c r="AU96" s="233">
        <v>0</v>
      </c>
      <c r="AV96" s="233">
        <v>0</v>
      </c>
      <c r="AW96" s="233">
        <v>0</v>
      </c>
      <c r="AX96" s="233">
        <v>0</v>
      </c>
      <c r="AY96" s="233">
        <v>0</v>
      </c>
      <c r="AZ96" s="233">
        <v>0</v>
      </c>
      <c r="BA96" s="233">
        <v>0</v>
      </c>
      <c r="BB96" s="233">
        <v>0</v>
      </c>
      <c r="BC96" s="233">
        <v>0</v>
      </c>
      <c r="BD96" s="233">
        <v>0</v>
      </c>
      <c r="BE96" s="233">
        <v>0</v>
      </c>
      <c r="BF96" s="233">
        <v>0</v>
      </c>
      <c r="BG96" s="233">
        <v>0</v>
      </c>
      <c r="BH96" s="233">
        <v>0</v>
      </c>
      <c r="BI96" s="233">
        <v>0</v>
      </c>
      <c r="BJ96" s="233">
        <v>0</v>
      </c>
      <c r="BK96" s="233">
        <v>0</v>
      </c>
      <c r="BL96" s="233">
        <v>0</v>
      </c>
      <c r="BM96" s="233">
        <v>0</v>
      </c>
      <c r="BN96" s="233">
        <v>0</v>
      </c>
      <c r="BO96" s="233">
        <v>0</v>
      </c>
      <c r="BP96" s="233">
        <v>0</v>
      </c>
      <c r="BQ96" s="233">
        <v>0</v>
      </c>
      <c r="BR96" s="233">
        <v>0</v>
      </c>
      <c r="BS96" s="233">
        <v>0</v>
      </c>
      <c r="BT96" s="233">
        <v>0</v>
      </c>
      <c r="BU96" s="233">
        <v>0</v>
      </c>
      <c r="BV96" s="233">
        <v>0</v>
      </c>
      <c r="BW96" s="233">
        <v>0</v>
      </c>
      <c r="BX96" s="233">
        <v>0</v>
      </c>
      <c r="BY96" s="233">
        <v>0</v>
      </c>
      <c r="BZ96" s="233">
        <v>0</v>
      </c>
      <c r="CA96" s="233">
        <v>0</v>
      </c>
      <c r="CB96" s="233">
        <v>0</v>
      </c>
      <c r="CC96" s="233">
        <v>0</v>
      </c>
      <c r="CD96" s="233">
        <v>0</v>
      </c>
      <c r="CE96" s="233">
        <v>0</v>
      </c>
      <c r="CF96" s="233">
        <v>0</v>
      </c>
      <c r="CG96" s="233">
        <v>0</v>
      </c>
      <c r="CH96" s="233">
        <v>0</v>
      </c>
      <c r="CI96" s="233">
        <v>0</v>
      </c>
      <c r="CJ96" s="233">
        <v>0</v>
      </c>
      <c r="CK96" s="233">
        <v>0</v>
      </c>
      <c r="CL96" s="233">
        <v>0</v>
      </c>
      <c r="CM96" s="233">
        <v>0</v>
      </c>
      <c r="CN96" s="233">
        <v>0</v>
      </c>
      <c r="CO96" s="233">
        <v>0</v>
      </c>
      <c r="CP96" s="233">
        <v>0</v>
      </c>
      <c r="CQ96" s="233">
        <v>0</v>
      </c>
      <c r="CR96" s="197" t="s">
        <v>573</v>
      </c>
      <c r="CS96" s="197" t="s">
        <v>573</v>
      </c>
      <c r="CT96" s="197" t="s">
        <v>573</v>
      </c>
    </row>
    <row r="97" spans="1:95" x14ac:dyDescent="0.25">
      <c r="AM97" s="234"/>
      <c r="AN97" s="234"/>
      <c r="AO97" s="234"/>
      <c r="AP97" s="234"/>
      <c r="AQ97" s="234"/>
      <c r="AR97" s="234"/>
      <c r="AS97" s="234"/>
      <c r="AT97" s="234"/>
    </row>
    <row r="98" spans="1:95" x14ac:dyDescent="0.25">
      <c r="A98" s="385"/>
      <c r="B98" s="385"/>
      <c r="C98" s="385"/>
      <c r="D98" s="385"/>
      <c r="E98" s="385"/>
      <c r="F98" s="385"/>
      <c r="G98" s="385"/>
      <c r="H98" s="385"/>
      <c r="I98" s="385"/>
      <c r="J98" s="385"/>
      <c r="K98" s="385"/>
      <c r="L98" s="385"/>
      <c r="M98" s="385"/>
      <c r="N98" s="385"/>
      <c r="O98" s="385"/>
      <c r="P98" s="385"/>
      <c r="Q98" s="385"/>
      <c r="R98" s="385"/>
      <c r="S98" s="385"/>
      <c r="T98" s="385"/>
      <c r="U98" s="385"/>
      <c r="V98" s="385"/>
      <c r="W98" s="385"/>
      <c r="X98" s="385"/>
      <c r="Y98" s="385"/>
      <c r="Z98" s="385"/>
      <c r="AA98" s="385"/>
      <c r="AB98" s="385"/>
      <c r="AC98" s="385"/>
      <c r="AD98" s="385"/>
      <c r="AE98" s="385"/>
      <c r="AF98" s="385"/>
      <c r="AG98" s="385"/>
      <c r="AH98" s="385"/>
      <c r="AI98" s="385"/>
      <c r="AJ98" s="385"/>
      <c r="AK98" s="385"/>
      <c r="AL98" s="385"/>
      <c r="AM98" s="385"/>
      <c r="AN98" s="385"/>
      <c r="AO98" s="385"/>
      <c r="AP98" s="385"/>
      <c r="AQ98" s="385"/>
      <c r="AR98" s="385"/>
      <c r="AS98" s="385"/>
      <c r="AT98" s="385"/>
      <c r="AU98" s="385"/>
    </row>
    <row r="100" spans="1:95" x14ac:dyDescent="0.25">
      <c r="AM100" s="234"/>
    </row>
    <row r="102" spans="1:95" x14ac:dyDescent="0.25">
      <c r="AM102" s="196" t="s">
        <v>379</v>
      </c>
      <c r="CJ102" s="235"/>
      <c r="CK102" s="235"/>
      <c r="CL102" s="235"/>
      <c r="CM102" s="235"/>
      <c r="CN102" s="235"/>
      <c r="CO102" s="235"/>
      <c r="CP102" s="235"/>
      <c r="CQ102" s="235"/>
    </row>
    <row r="103" spans="1:95" ht="27.75" x14ac:dyDescent="0.25">
      <c r="AL103" s="199"/>
    </row>
    <row r="104" spans="1:95" ht="27.75" x14ac:dyDescent="0.25">
      <c r="AL104" s="199"/>
    </row>
  </sheetData>
  <mergeCells count="150">
    <mergeCell ref="A4:AR4"/>
    <mergeCell ref="A9:AR9"/>
    <mergeCell ref="A26:AJ26"/>
    <mergeCell ref="AK26:AL26"/>
    <mergeCell ref="AN26:AO26"/>
    <mergeCell ref="A27:AJ27"/>
    <mergeCell ref="AK27:AL27"/>
    <mergeCell ref="AN27:AO27"/>
    <mergeCell ref="A12:AR12"/>
    <mergeCell ref="A15:AR15"/>
    <mergeCell ref="A18:AR18"/>
    <mergeCell ref="A25:AJ25"/>
    <mergeCell ref="AK25:AL25"/>
    <mergeCell ref="A5:AR5"/>
    <mergeCell ref="A7:AR7"/>
    <mergeCell ref="A10:AR10"/>
    <mergeCell ref="A13:AR13"/>
    <mergeCell ref="A16:AR16"/>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70" zoomScaleSheetLayoutView="70" workbookViewId="0">
      <selection activeCell="K46" sqref="K46"/>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304" t="str">
        <f>'1. паспорт местоположение'!$A$5</f>
        <v>Год раскрытия информации: 2026 год</v>
      </c>
      <c r="B5" s="304"/>
      <c r="C5" s="304"/>
      <c r="D5" s="304"/>
      <c r="E5" s="304"/>
      <c r="F5" s="304"/>
      <c r="G5" s="304"/>
      <c r="H5" s="304"/>
      <c r="I5" s="304"/>
      <c r="J5" s="304"/>
      <c r="K5" s="304"/>
      <c r="L5" s="304"/>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2"/>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f>
        <v xml:space="preserve"> АО "Россети Тюмень" </v>
      </c>
      <c r="B9" s="310"/>
      <c r="C9" s="310"/>
      <c r="D9" s="310"/>
      <c r="E9" s="310"/>
      <c r="F9" s="310"/>
      <c r="G9" s="310"/>
      <c r="H9" s="310"/>
      <c r="I9" s="310"/>
      <c r="J9" s="310"/>
      <c r="K9" s="310"/>
      <c r="L9" s="310"/>
    </row>
    <row r="10" spans="1:44" x14ac:dyDescent="0.25">
      <c r="A10" s="305" t="s">
        <v>8</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0" t="str">
        <f>'1. паспорт местоположение'!A12:C12</f>
        <v>O_TP1100.PS.0086</v>
      </c>
      <c r="B12" s="310"/>
      <c r="C12" s="310"/>
      <c r="D12" s="310"/>
      <c r="E12" s="310"/>
      <c r="F12" s="310"/>
      <c r="G12" s="310"/>
      <c r="H12" s="310"/>
      <c r="I12" s="310"/>
      <c r="J12" s="310"/>
      <c r="K12" s="310"/>
      <c r="L12" s="310"/>
    </row>
    <row r="13" spans="1:44" x14ac:dyDescent="0.25">
      <c r="A13" s="305" t="s">
        <v>7</v>
      </c>
      <c r="B13" s="305"/>
      <c r="C13" s="305"/>
      <c r="D13" s="305"/>
      <c r="E13" s="305"/>
      <c r="F13" s="305"/>
      <c r="G13" s="305"/>
      <c r="H13" s="305"/>
      <c r="I13" s="305"/>
      <c r="J13" s="305"/>
      <c r="K13" s="305"/>
      <c r="L13" s="305"/>
    </row>
    <row r="14" spans="1:44" ht="18.75" x14ac:dyDescent="0.25">
      <c r="A14" s="345"/>
      <c r="B14" s="345"/>
      <c r="C14" s="345"/>
      <c r="D14" s="345"/>
      <c r="E14" s="345"/>
      <c r="F14" s="345"/>
      <c r="G14" s="345"/>
      <c r="H14" s="345"/>
      <c r="I14" s="345"/>
      <c r="J14" s="345"/>
      <c r="K14" s="345"/>
      <c r="L14" s="345"/>
    </row>
    <row r="15" spans="1:44" ht="55.5" customHeight="1" x14ac:dyDescent="0.25">
      <c r="A15" s="311"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54"/>
      <c r="C15" s="354"/>
      <c r="D15" s="354"/>
      <c r="E15" s="354"/>
      <c r="F15" s="354"/>
      <c r="G15" s="354"/>
      <c r="H15" s="354"/>
      <c r="I15" s="354"/>
      <c r="J15" s="354"/>
      <c r="K15" s="354"/>
      <c r="L15" s="354"/>
    </row>
    <row r="16" spans="1:44" x14ac:dyDescent="0.25">
      <c r="A16" s="305" t="s">
        <v>6</v>
      </c>
      <c r="B16" s="305"/>
      <c r="C16" s="305"/>
      <c r="D16" s="305"/>
      <c r="E16" s="305"/>
      <c r="F16" s="305"/>
      <c r="G16" s="305"/>
      <c r="H16" s="305"/>
      <c r="I16" s="305"/>
      <c r="J16" s="305"/>
      <c r="K16" s="305"/>
      <c r="L16" s="305"/>
    </row>
    <row r="17" spans="1:12" ht="15.75" customHeight="1" x14ac:dyDescent="0.25">
      <c r="L17" s="58"/>
    </row>
    <row r="18" spans="1:12" x14ac:dyDescent="0.25">
      <c r="K18" s="57"/>
    </row>
    <row r="19" spans="1:12" ht="15.75" customHeight="1" x14ac:dyDescent="0.25">
      <c r="A19" s="468" t="s">
        <v>342</v>
      </c>
      <c r="B19" s="468"/>
      <c r="C19" s="468"/>
      <c r="D19" s="468"/>
      <c r="E19" s="468"/>
      <c r="F19" s="468"/>
      <c r="G19" s="468"/>
      <c r="H19" s="468"/>
      <c r="I19" s="468"/>
      <c r="J19" s="468"/>
      <c r="K19" s="468"/>
      <c r="L19" s="468"/>
    </row>
    <row r="20" spans="1:12" x14ac:dyDescent="0.25">
      <c r="A20" s="47"/>
      <c r="B20" s="47"/>
    </row>
    <row r="21" spans="1:12" ht="28.5" customHeight="1" x14ac:dyDescent="0.25">
      <c r="A21" s="469" t="s">
        <v>168</v>
      </c>
      <c r="B21" s="469" t="s">
        <v>167</v>
      </c>
      <c r="C21" s="474" t="s">
        <v>277</v>
      </c>
      <c r="D21" s="474"/>
      <c r="E21" s="474"/>
      <c r="F21" s="474"/>
      <c r="G21" s="474"/>
      <c r="H21" s="474"/>
      <c r="I21" s="469" t="s">
        <v>166</v>
      </c>
      <c r="J21" s="471" t="s">
        <v>279</v>
      </c>
      <c r="K21" s="469" t="s">
        <v>165</v>
      </c>
      <c r="L21" s="470" t="s">
        <v>278</v>
      </c>
    </row>
    <row r="22" spans="1:12" ht="58.5" customHeight="1" x14ac:dyDescent="0.25">
      <c r="A22" s="469"/>
      <c r="B22" s="469"/>
      <c r="C22" s="473" t="s">
        <v>2</v>
      </c>
      <c r="D22" s="473"/>
      <c r="E22" s="74"/>
      <c r="F22" s="75"/>
      <c r="G22" s="475" t="s">
        <v>1</v>
      </c>
      <c r="H22" s="476"/>
      <c r="I22" s="469"/>
      <c r="J22" s="472"/>
      <c r="K22" s="469"/>
      <c r="L22" s="470"/>
    </row>
    <row r="23" spans="1:12" ht="47.25" x14ac:dyDescent="0.25">
      <c r="A23" s="469"/>
      <c r="B23" s="469"/>
      <c r="C23" s="56" t="s">
        <v>164</v>
      </c>
      <c r="D23" s="56" t="s">
        <v>163</v>
      </c>
      <c r="E23" s="56" t="s">
        <v>164</v>
      </c>
      <c r="F23" s="56" t="s">
        <v>163</v>
      </c>
      <c r="G23" s="56" t="s">
        <v>164</v>
      </c>
      <c r="H23" s="56" t="s">
        <v>163</v>
      </c>
      <c r="I23" s="469"/>
      <c r="J23" s="473"/>
      <c r="K23" s="469"/>
      <c r="L23" s="470"/>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24">
        <v>1</v>
      </c>
      <c r="B25" s="125" t="s">
        <v>162</v>
      </c>
      <c r="C25" s="51"/>
      <c r="D25" s="55"/>
      <c r="E25" s="55"/>
      <c r="F25" s="55"/>
      <c r="G25" s="55"/>
      <c r="H25" s="55"/>
      <c r="I25" s="55"/>
      <c r="J25" s="55"/>
      <c r="K25" s="49"/>
      <c r="L25" s="60"/>
    </row>
    <row r="26" spans="1:12" ht="21.75" customHeight="1" x14ac:dyDescent="0.25">
      <c r="A26" s="124" t="s">
        <v>161</v>
      </c>
      <c r="B26" s="126" t="s">
        <v>284</v>
      </c>
      <c r="C26" s="133">
        <v>45049</v>
      </c>
      <c r="D26" s="133">
        <v>45049</v>
      </c>
      <c r="E26" s="55"/>
      <c r="F26" s="55"/>
      <c r="G26" s="133">
        <v>45415</v>
      </c>
      <c r="H26" s="133">
        <v>45415</v>
      </c>
      <c r="I26" s="55">
        <v>100</v>
      </c>
      <c r="J26" s="55">
        <v>100</v>
      </c>
      <c r="K26" s="49"/>
      <c r="L26" s="49"/>
    </row>
    <row r="27" spans="1:12" ht="39" customHeight="1" x14ac:dyDescent="0.25">
      <c r="A27" s="124" t="s">
        <v>160</v>
      </c>
      <c r="B27" s="126" t="s">
        <v>286</v>
      </c>
      <c r="C27" s="89" t="s">
        <v>374</v>
      </c>
      <c r="D27" s="89" t="s">
        <v>374</v>
      </c>
      <c r="E27" s="55"/>
      <c r="F27" s="55"/>
      <c r="G27" s="189" t="s">
        <v>374</v>
      </c>
      <c r="H27" s="189" t="s">
        <v>374</v>
      </c>
      <c r="I27" s="55"/>
      <c r="J27" s="55"/>
      <c r="K27" s="49"/>
      <c r="L27" s="49"/>
    </row>
    <row r="28" spans="1:12" ht="55.5" customHeight="1" x14ac:dyDescent="0.25">
      <c r="A28" s="124" t="s">
        <v>285</v>
      </c>
      <c r="B28" s="126" t="s">
        <v>290</v>
      </c>
      <c r="C28" s="89" t="s">
        <v>374</v>
      </c>
      <c r="D28" s="89" t="s">
        <v>374</v>
      </c>
      <c r="E28" s="55"/>
      <c r="F28" s="55"/>
      <c r="G28" s="189" t="s">
        <v>374</v>
      </c>
      <c r="H28" s="189" t="s">
        <v>374</v>
      </c>
      <c r="I28" s="55"/>
      <c r="J28" s="55"/>
      <c r="K28" s="49"/>
      <c r="L28" s="49"/>
    </row>
    <row r="29" spans="1:12" ht="39" customHeight="1" x14ac:dyDescent="0.25">
      <c r="A29" s="124" t="s">
        <v>159</v>
      </c>
      <c r="B29" s="126" t="s">
        <v>289</v>
      </c>
      <c r="C29" s="89" t="s">
        <v>374</v>
      </c>
      <c r="D29" s="89" t="s">
        <v>374</v>
      </c>
      <c r="E29" s="55"/>
      <c r="F29" s="55"/>
      <c r="G29" s="189" t="s">
        <v>374</v>
      </c>
      <c r="H29" s="189" t="s">
        <v>374</v>
      </c>
      <c r="I29" s="55"/>
      <c r="J29" s="55"/>
      <c r="K29" s="49"/>
      <c r="L29" s="49"/>
    </row>
    <row r="30" spans="1:12" ht="42" customHeight="1" x14ac:dyDescent="0.25">
      <c r="A30" s="124" t="s">
        <v>158</v>
      </c>
      <c r="B30" s="126" t="s">
        <v>291</v>
      </c>
      <c r="C30" s="89" t="s">
        <v>374</v>
      </c>
      <c r="D30" s="89" t="s">
        <v>374</v>
      </c>
      <c r="E30" s="55"/>
      <c r="F30" s="55"/>
      <c r="G30" s="189" t="s">
        <v>374</v>
      </c>
      <c r="H30" s="189" t="s">
        <v>374</v>
      </c>
      <c r="I30" s="86"/>
      <c r="J30" s="86"/>
      <c r="K30" s="49"/>
      <c r="L30" s="122"/>
    </row>
    <row r="31" spans="1:12" ht="37.5" customHeight="1" x14ac:dyDescent="0.25">
      <c r="A31" s="124" t="s">
        <v>157</v>
      </c>
      <c r="B31" s="127" t="s">
        <v>287</v>
      </c>
      <c r="C31" s="89">
        <v>45292</v>
      </c>
      <c r="D31" s="89">
        <v>45381</v>
      </c>
      <c r="E31" s="55"/>
      <c r="F31" s="55"/>
      <c r="G31" s="189">
        <v>45292</v>
      </c>
      <c r="H31" s="189">
        <v>45381</v>
      </c>
      <c r="I31" s="240">
        <v>1</v>
      </c>
      <c r="J31" s="240">
        <v>1</v>
      </c>
      <c r="K31" s="49"/>
      <c r="L31" s="122"/>
    </row>
    <row r="32" spans="1:12" ht="34.5" customHeight="1" x14ac:dyDescent="0.25">
      <c r="A32" s="124" t="s">
        <v>155</v>
      </c>
      <c r="B32" s="127" t="s">
        <v>292</v>
      </c>
      <c r="C32" s="133">
        <v>45536</v>
      </c>
      <c r="D32" s="89">
        <v>45626</v>
      </c>
      <c r="E32" s="55"/>
      <c r="F32" s="55"/>
      <c r="G32" s="241">
        <v>45689</v>
      </c>
      <c r="H32" s="242">
        <v>46001</v>
      </c>
      <c r="I32" s="243"/>
      <c r="J32" s="243"/>
      <c r="K32" s="49"/>
      <c r="L32" s="122"/>
    </row>
    <row r="33" spans="1:12" ht="37.5" customHeight="1" x14ac:dyDescent="0.25">
      <c r="A33" s="124" t="s">
        <v>303</v>
      </c>
      <c r="B33" s="127" t="s">
        <v>240</v>
      </c>
      <c r="C33" s="89">
        <v>45626</v>
      </c>
      <c r="D33" s="89">
        <v>45656</v>
      </c>
      <c r="E33" s="55"/>
      <c r="F33" s="55"/>
      <c r="G33" s="242">
        <v>46001</v>
      </c>
      <c r="H33" s="242">
        <v>46006</v>
      </c>
      <c r="I33" s="243"/>
      <c r="J33" s="243"/>
      <c r="K33" s="49"/>
      <c r="L33" s="122"/>
    </row>
    <row r="34" spans="1:12" ht="47.25" customHeight="1" x14ac:dyDescent="0.25">
      <c r="A34" s="124" t="s">
        <v>304</v>
      </c>
      <c r="B34" s="127" t="s">
        <v>296</v>
      </c>
      <c r="C34" s="86" t="s">
        <v>374</v>
      </c>
      <c r="D34" s="86" t="s">
        <v>374</v>
      </c>
      <c r="E34" s="54"/>
      <c r="F34" s="54"/>
      <c r="G34" s="243" t="s">
        <v>374</v>
      </c>
      <c r="H34" s="243" t="s">
        <v>374</v>
      </c>
      <c r="I34" s="244"/>
      <c r="J34" s="244"/>
      <c r="K34" s="49"/>
      <c r="L34" s="122"/>
    </row>
    <row r="35" spans="1:12" ht="33.75" customHeight="1" x14ac:dyDescent="0.25">
      <c r="A35" s="124" t="s">
        <v>305</v>
      </c>
      <c r="B35" s="127" t="s">
        <v>156</v>
      </c>
      <c r="C35" s="89">
        <v>45658</v>
      </c>
      <c r="D35" s="89">
        <v>45672</v>
      </c>
      <c r="E35" s="54"/>
      <c r="F35" s="54"/>
      <c r="G35" s="242">
        <v>46006</v>
      </c>
      <c r="H35" s="242">
        <v>46011</v>
      </c>
      <c r="I35" s="244"/>
      <c r="J35" s="244"/>
      <c r="K35" s="49"/>
      <c r="L35" s="122"/>
    </row>
    <row r="36" spans="1:12" ht="36.75" customHeight="1" x14ac:dyDescent="0.25">
      <c r="A36" s="124" t="s">
        <v>306</v>
      </c>
      <c r="B36" s="127" t="s">
        <v>288</v>
      </c>
      <c r="C36" s="89" t="s">
        <v>374</v>
      </c>
      <c r="D36" s="89" t="s">
        <v>374</v>
      </c>
      <c r="E36" s="53"/>
      <c r="F36" s="52"/>
      <c r="G36" s="242" t="s">
        <v>374</v>
      </c>
      <c r="H36" s="242" t="s">
        <v>374</v>
      </c>
      <c r="I36" s="244"/>
      <c r="J36" s="244"/>
      <c r="K36" s="49"/>
      <c r="L36" s="122"/>
    </row>
    <row r="37" spans="1:12" ht="32.25" customHeight="1" x14ac:dyDescent="0.25">
      <c r="A37" s="124" t="s">
        <v>307</v>
      </c>
      <c r="B37" s="127" t="s">
        <v>154</v>
      </c>
      <c r="C37" s="89">
        <v>45536</v>
      </c>
      <c r="D37" s="89">
        <v>45656</v>
      </c>
      <c r="E37" s="53"/>
      <c r="F37" s="52"/>
      <c r="G37" s="242">
        <v>46001</v>
      </c>
      <c r="H37" s="242">
        <v>46011</v>
      </c>
      <c r="I37" s="244"/>
      <c r="J37" s="244"/>
      <c r="K37" s="49"/>
      <c r="L37" s="87"/>
    </row>
    <row r="38" spans="1:12" ht="22.5" customHeight="1" x14ac:dyDescent="0.25">
      <c r="A38" s="124" t="s">
        <v>483</v>
      </c>
      <c r="B38" s="125" t="s">
        <v>153</v>
      </c>
      <c r="C38" s="117"/>
      <c r="D38" s="117"/>
      <c r="E38" s="49"/>
      <c r="F38" s="49"/>
      <c r="G38" s="245"/>
      <c r="H38" s="245"/>
      <c r="I38" s="246"/>
      <c r="J38" s="246"/>
      <c r="K38" s="49"/>
      <c r="L38" s="49"/>
    </row>
    <row r="39" spans="1:12" ht="53.25" customHeight="1" x14ac:dyDescent="0.25">
      <c r="A39" s="124">
        <v>2</v>
      </c>
      <c r="B39" s="127" t="s">
        <v>293</v>
      </c>
      <c r="C39" s="89">
        <v>45672</v>
      </c>
      <c r="D39" s="89">
        <v>45716</v>
      </c>
      <c r="E39" s="49"/>
      <c r="F39" s="49"/>
      <c r="G39" s="242">
        <v>46023</v>
      </c>
      <c r="H39" s="242">
        <v>46142</v>
      </c>
      <c r="I39" s="246"/>
      <c r="J39" s="246"/>
      <c r="K39" s="49"/>
      <c r="L39" s="49"/>
    </row>
    <row r="40" spans="1:12" ht="31.5" customHeight="1" x14ac:dyDescent="0.25">
      <c r="A40" s="124" t="s">
        <v>152</v>
      </c>
      <c r="B40" s="127" t="s">
        <v>295</v>
      </c>
      <c r="C40" s="89">
        <v>45717</v>
      </c>
      <c r="D40" s="118">
        <v>45777</v>
      </c>
      <c r="E40" s="49"/>
      <c r="F40" s="49"/>
      <c r="G40" s="242">
        <v>46143</v>
      </c>
      <c r="H40" s="247">
        <v>46218</v>
      </c>
      <c r="I40" s="246"/>
      <c r="J40" s="246"/>
      <c r="K40" s="49"/>
      <c r="L40" s="49"/>
    </row>
    <row r="41" spans="1:12" ht="38.25" customHeight="1" x14ac:dyDescent="0.25">
      <c r="A41" s="124" t="s">
        <v>151</v>
      </c>
      <c r="B41" s="125" t="s">
        <v>372</v>
      </c>
      <c r="C41" s="118"/>
      <c r="D41" s="89"/>
      <c r="E41" s="49"/>
      <c r="F41" s="49"/>
      <c r="G41" s="247"/>
      <c r="H41" s="242"/>
      <c r="I41" s="246"/>
      <c r="J41" s="246"/>
      <c r="K41" s="49"/>
      <c r="L41" s="49"/>
    </row>
    <row r="42" spans="1:12" ht="42" customHeight="1" x14ac:dyDescent="0.25">
      <c r="A42" s="124">
        <v>3</v>
      </c>
      <c r="B42" s="127" t="s">
        <v>294</v>
      </c>
      <c r="C42" s="119">
        <v>45717</v>
      </c>
      <c r="D42" s="119">
        <v>45777</v>
      </c>
      <c r="E42" s="49"/>
      <c r="F42" s="49"/>
      <c r="G42" s="248">
        <v>46143</v>
      </c>
      <c r="H42" s="248">
        <v>46173</v>
      </c>
      <c r="I42" s="246"/>
      <c r="J42" s="246"/>
      <c r="K42" s="49"/>
      <c r="L42" s="49"/>
    </row>
    <row r="43" spans="1:12" ht="30" customHeight="1" x14ac:dyDescent="0.25">
      <c r="A43" s="124" t="s">
        <v>150</v>
      </c>
      <c r="B43" s="127" t="s">
        <v>148</v>
      </c>
      <c r="C43" s="146">
        <v>45778</v>
      </c>
      <c r="D43" s="147">
        <v>45792</v>
      </c>
      <c r="E43" s="49"/>
      <c r="F43" s="49"/>
      <c r="G43" s="247">
        <v>46143</v>
      </c>
      <c r="H43" s="248">
        <v>46218</v>
      </c>
      <c r="I43" s="246"/>
      <c r="J43" s="246"/>
      <c r="K43" s="49"/>
      <c r="L43" s="49"/>
    </row>
    <row r="44" spans="1:12" ht="31.5" customHeight="1" x14ac:dyDescent="0.25">
      <c r="A44" s="124" t="s">
        <v>149</v>
      </c>
      <c r="B44" s="127" t="s">
        <v>146</v>
      </c>
      <c r="C44" s="148">
        <v>45793</v>
      </c>
      <c r="D44" s="148">
        <v>45868</v>
      </c>
      <c r="E44" s="49"/>
      <c r="F44" s="49"/>
      <c r="G44" s="242">
        <v>46158</v>
      </c>
      <c r="H44" s="242">
        <v>46233</v>
      </c>
      <c r="I44" s="246"/>
      <c r="J44" s="246"/>
      <c r="K44" s="49"/>
      <c r="L44" s="49"/>
    </row>
    <row r="45" spans="1:12" ht="70.5" customHeight="1" x14ac:dyDescent="0.25">
      <c r="A45" s="124" t="s">
        <v>147</v>
      </c>
      <c r="B45" s="127" t="s">
        <v>299</v>
      </c>
      <c r="C45" s="147">
        <v>45879</v>
      </c>
      <c r="D45" s="147">
        <v>45894</v>
      </c>
      <c r="E45" s="49"/>
      <c r="F45" s="49"/>
      <c r="G45" s="248">
        <v>46244</v>
      </c>
      <c r="H45" s="248">
        <v>46259</v>
      </c>
      <c r="I45" s="246"/>
      <c r="J45" s="246"/>
      <c r="K45" s="49"/>
      <c r="L45" s="49"/>
    </row>
    <row r="46" spans="1:12" ht="117" customHeight="1" x14ac:dyDescent="0.25">
      <c r="A46" s="124" t="s">
        <v>145</v>
      </c>
      <c r="B46" s="127" t="s">
        <v>297</v>
      </c>
      <c r="C46" s="148">
        <v>45890</v>
      </c>
      <c r="D46" s="148">
        <v>45894</v>
      </c>
      <c r="E46" s="50" t="s">
        <v>374</v>
      </c>
      <c r="F46" s="50" t="s">
        <v>374</v>
      </c>
      <c r="G46" s="242">
        <v>46255</v>
      </c>
      <c r="H46" s="242">
        <v>46259</v>
      </c>
      <c r="I46" s="246"/>
      <c r="J46" s="246"/>
      <c r="K46" s="49"/>
      <c r="L46" s="49"/>
    </row>
    <row r="47" spans="1:12" ht="25.5" customHeight="1" x14ac:dyDescent="0.25">
      <c r="A47" s="124" t="s">
        <v>143</v>
      </c>
      <c r="B47" s="127" t="s">
        <v>144</v>
      </c>
      <c r="C47" s="149">
        <v>45894</v>
      </c>
      <c r="D47" s="147">
        <v>45899</v>
      </c>
      <c r="E47" s="49"/>
      <c r="F47" s="49"/>
      <c r="G47" s="249">
        <v>46259</v>
      </c>
      <c r="H47" s="248">
        <v>46264</v>
      </c>
      <c r="I47" s="246"/>
      <c r="J47" s="246"/>
      <c r="K47" s="49"/>
      <c r="L47" s="49"/>
    </row>
    <row r="48" spans="1:12" ht="26.25" customHeight="1" x14ac:dyDescent="0.25">
      <c r="A48" s="144" t="s">
        <v>493</v>
      </c>
      <c r="B48" s="145" t="s">
        <v>142</v>
      </c>
      <c r="C48" s="147"/>
      <c r="D48" s="149"/>
      <c r="E48" s="49"/>
      <c r="F48" s="49"/>
      <c r="G48" s="248"/>
      <c r="H48" s="249"/>
      <c r="I48" s="246"/>
      <c r="J48" s="246"/>
      <c r="K48" s="49"/>
      <c r="L48" s="49"/>
    </row>
    <row r="49" spans="1:12" ht="33.75" customHeight="1" x14ac:dyDescent="0.25">
      <c r="A49" s="124">
        <v>4</v>
      </c>
      <c r="B49" s="127" t="s">
        <v>140</v>
      </c>
      <c r="C49" s="148">
        <v>45900</v>
      </c>
      <c r="D49" s="148">
        <v>45905</v>
      </c>
      <c r="E49" s="49"/>
      <c r="F49" s="49"/>
      <c r="G49" s="242">
        <v>46265</v>
      </c>
      <c r="H49" s="242">
        <v>46270</v>
      </c>
      <c r="I49" s="246"/>
      <c r="J49" s="246"/>
      <c r="K49" s="49"/>
      <c r="L49" s="49"/>
    </row>
    <row r="50" spans="1:12" ht="67.5" customHeight="1" x14ac:dyDescent="0.25">
      <c r="A50" s="124" t="s">
        <v>141</v>
      </c>
      <c r="B50" s="127" t="s">
        <v>298</v>
      </c>
      <c r="C50" s="148">
        <v>45870</v>
      </c>
      <c r="D50" s="148">
        <v>45879</v>
      </c>
      <c r="E50" s="49"/>
      <c r="F50" s="49"/>
      <c r="G50" s="242">
        <v>46235</v>
      </c>
      <c r="H50" s="242">
        <v>46244</v>
      </c>
      <c r="I50" s="246"/>
      <c r="J50" s="246"/>
      <c r="K50" s="49"/>
      <c r="L50" s="49"/>
    </row>
    <row r="51" spans="1:12" ht="60" customHeight="1" x14ac:dyDescent="0.25">
      <c r="A51" s="124" t="s">
        <v>139</v>
      </c>
      <c r="B51" s="127" t="s">
        <v>300</v>
      </c>
      <c r="C51" s="149">
        <v>45906</v>
      </c>
      <c r="D51" s="147">
        <v>45920</v>
      </c>
      <c r="E51" s="49"/>
      <c r="F51" s="49"/>
      <c r="G51" s="249">
        <v>46271</v>
      </c>
      <c r="H51" s="248">
        <v>46285</v>
      </c>
      <c r="I51" s="246"/>
      <c r="J51" s="246"/>
      <c r="K51" s="49"/>
      <c r="L51" s="49"/>
    </row>
    <row r="52" spans="1:12" ht="56.25" customHeight="1" x14ac:dyDescent="0.25">
      <c r="A52" s="124" t="s">
        <v>137</v>
      </c>
      <c r="B52" s="127" t="s">
        <v>138</v>
      </c>
      <c r="C52" s="146">
        <v>45906</v>
      </c>
      <c r="D52" s="146">
        <v>45915</v>
      </c>
      <c r="E52" s="49"/>
      <c r="F52" s="49"/>
      <c r="G52" s="247">
        <v>46271</v>
      </c>
      <c r="H52" s="247">
        <v>46280</v>
      </c>
      <c r="I52" s="246"/>
      <c r="J52" s="246"/>
      <c r="K52" s="49"/>
      <c r="L52" s="49"/>
    </row>
    <row r="53" spans="1:12" ht="44.25" customHeight="1" x14ac:dyDescent="0.25">
      <c r="A53" s="124" t="s">
        <v>135</v>
      </c>
      <c r="B53" s="78" t="s">
        <v>301</v>
      </c>
      <c r="C53" s="146">
        <v>45920</v>
      </c>
      <c r="D53" s="146">
        <v>45930</v>
      </c>
      <c r="E53" s="49"/>
      <c r="F53" s="49"/>
      <c r="G53" s="247">
        <v>46285</v>
      </c>
      <c r="H53" s="247">
        <v>46295</v>
      </c>
      <c r="I53" s="246"/>
      <c r="J53" s="246"/>
      <c r="K53" s="49"/>
      <c r="L53" s="49"/>
    </row>
    <row r="54" spans="1:12" ht="46.5" customHeight="1" x14ac:dyDescent="0.25">
      <c r="A54" s="124" t="s">
        <v>302</v>
      </c>
      <c r="B54" s="127" t="s">
        <v>136</v>
      </c>
      <c r="C54" s="147" t="s">
        <v>374</v>
      </c>
      <c r="D54" s="147" t="s">
        <v>374</v>
      </c>
      <c r="E54" s="49"/>
      <c r="F54" s="49"/>
      <c r="G54" s="248" t="s">
        <v>374</v>
      </c>
      <c r="H54" s="248" t="s">
        <v>374</v>
      </c>
      <c r="I54" s="246"/>
      <c r="J54" s="246"/>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46" zoomScale="70" zoomScaleNormal="70" zoomScaleSheetLayoutView="70" workbookViewId="0">
      <selection activeCell="J1" sqref="J1:J104857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8.7109375" style="46" customWidth="1"/>
    <col min="9" max="9" width="8.85546875" style="46" customWidth="1"/>
    <col min="10" max="10" width="8.140625" style="250" customWidth="1"/>
    <col min="11" max="11" width="7.28515625" style="46" customWidth="1"/>
    <col min="12" max="13" width="6.7109375" style="46" customWidth="1"/>
    <col min="14" max="14" width="8.5703125" style="46" customWidth="1"/>
    <col min="15" max="17" width="6.140625" style="46" customWidth="1"/>
    <col min="18" max="18" width="9.2851562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304" t="str">
        <f>'1. паспорт местоположение'!$A$5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C5" s="12"/>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0"/>
      <c r="B7" s="10"/>
      <c r="C7" s="10"/>
      <c r="D7" s="10"/>
      <c r="E7" s="10"/>
      <c r="F7" s="10"/>
      <c r="G7" s="10"/>
      <c r="H7" s="10"/>
      <c r="I7" s="10"/>
      <c r="J7" s="251"/>
      <c r="K7" s="120"/>
      <c r="L7" s="120"/>
      <c r="M7" s="120"/>
      <c r="N7" s="120"/>
      <c r="O7" s="120"/>
      <c r="P7" s="120"/>
      <c r="Q7" s="120"/>
      <c r="R7" s="120"/>
      <c r="S7" s="120"/>
      <c r="T7" s="120"/>
      <c r="U7" s="120"/>
      <c r="V7" s="120"/>
      <c r="W7" s="120"/>
      <c r="X7" s="120"/>
      <c r="Y7" s="120"/>
      <c r="Z7" s="120"/>
      <c r="AA7" s="120"/>
      <c r="AB7" s="120"/>
      <c r="AC7" s="120"/>
    </row>
    <row r="8" spans="1:29" x14ac:dyDescent="0.25">
      <c r="A8" s="309" t="s">
        <v>494</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0"/>
      <c r="B10" s="10"/>
      <c r="C10" s="10"/>
      <c r="D10" s="10"/>
      <c r="E10" s="10"/>
      <c r="F10" s="10"/>
      <c r="G10" s="10"/>
      <c r="H10" s="10"/>
      <c r="I10" s="10"/>
      <c r="J10" s="251"/>
      <c r="K10" s="120"/>
      <c r="L10" s="120"/>
      <c r="M10" s="120"/>
      <c r="N10" s="120"/>
      <c r="O10" s="120"/>
      <c r="P10" s="120"/>
      <c r="Q10" s="120"/>
      <c r="R10" s="120"/>
      <c r="S10" s="120"/>
      <c r="T10" s="120"/>
      <c r="U10" s="120"/>
      <c r="V10" s="120"/>
      <c r="W10" s="120"/>
      <c r="X10" s="120"/>
      <c r="Y10" s="120"/>
      <c r="Z10" s="120"/>
      <c r="AA10" s="120"/>
      <c r="AB10" s="120"/>
      <c r="AC10" s="120"/>
    </row>
    <row r="11" spans="1:29" x14ac:dyDescent="0.25">
      <c r="A11" s="310" t="str">
        <f>'6.1. Паспорт сетевой график'!A12:L12</f>
        <v>O_TP1100.PS.0086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9"/>
      <c r="B13" s="9"/>
      <c r="C13" s="9"/>
      <c r="D13" s="9"/>
      <c r="E13" s="9"/>
      <c r="F13" s="9"/>
      <c r="G13" s="9"/>
      <c r="H13" s="9"/>
      <c r="I13" s="9"/>
      <c r="J13" s="252"/>
      <c r="K13" s="121"/>
      <c r="L13" s="121"/>
      <c r="M13" s="121"/>
      <c r="N13" s="121"/>
      <c r="O13" s="121"/>
      <c r="P13" s="121"/>
      <c r="Q13" s="121"/>
      <c r="R13" s="121"/>
      <c r="S13" s="121"/>
      <c r="T13" s="121"/>
      <c r="U13" s="121"/>
      <c r="V13" s="121"/>
      <c r="W13" s="121"/>
      <c r="X13" s="121"/>
      <c r="Y13" s="121"/>
      <c r="Z13" s="121"/>
      <c r="AA13" s="121"/>
      <c r="AB13" s="121"/>
      <c r="AC13" s="121"/>
    </row>
    <row r="14" spans="1:29" ht="40.5" customHeight="1" x14ac:dyDescent="0.25">
      <c r="A14" s="311" t="str">
        <f>'6.1. Паспорт сетевой график'!A15:L15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row>
    <row r="18" spans="1:29" x14ac:dyDescent="0.25">
      <c r="A18" s="482" t="s">
        <v>343</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row>
    <row r="19" spans="1:29" x14ac:dyDescent="0.25">
      <c r="E19" s="151"/>
      <c r="F19" s="151"/>
      <c r="G19" s="151"/>
    </row>
    <row r="20" spans="1:29" ht="33" customHeight="1" x14ac:dyDescent="0.25">
      <c r="A20" s="471" t="s">
        <v>406</v>
      </c>
      <c r="B20" s="471" t="s">
        <v>407</v>
      </c>
      <c r="C20" s="483" t="s">
        <v>408</v>
      </c>
      <c r="D20" s="483"/>
      <c r="E20" s="484" t="s">
        <v>484</v>
      </c>
      <c r="F20" s="484"/>
      <c r="G20" s="485" t="s">
        <v>595</v>
      </c>
      <c r="H20" s="477" t="s">
        <v>486</v>
      </c>
      <c r="I20" s="478"/>
      <c r="J20" s="478"/>
      <c r="K20" s="478"/>
      <c r="L20" s="477" t="s">
        <v>487</v>
      </c>
      <c r="M20" s="478"/>
      <c r="N20" s="478"/>
      <c r="O20" s="478"/>
      <c r="P20" s="477" t="s">
        <v>521</v>
      </c>
      <c r="Q20" s="478"/>
      <c r="R20" s="478"/>
      <c r="S20" s="478"/>
      <c r="T20" s="477" t="s">
        <v>523</v>
      </c>
      <c r="U20" s="478"/>
      <c r="V20" s="478"/>
      <c r="W20" s="478"/>
      <c r="X20" s="477" t="s">
        <v>569</v>
      </c>
      <c r="Y20" s="478"/>
      <c r="Z20" s="478"/>
      <c r="AA20" s="478"/>
      <c r="AB20" s="479" t="s">
        <v>409</v>
      </c>
      <c r="AC20" s="479"/>
    </row>
    <row r="21" spans="1:29" ht="99.75" customHeight="1" x14ac:dyDescent="0.25">
      <c r="A21" s="472"/>
      <c r="B21" s="472"/>
      <c r="C21" s="483"/>
      <c r="D21" s="483"/>
      <c r="E21" s="484"/>
      <c r="F21" s="484"/>
      <c r="G21" s="486"/>
      <c r="H21" s="480" t="s">
        <v>2</v>
      </c>
      <c r="I21" s="480"/>
      <c r="J21" s="480" t="s">
        <v>405</v>
      </c>
      <c r="K21" s="480"/>
      <c r="L21" s="480" t="s">
        <v>2</v>
      </c>
      <c r="M21" s="480"/>
      <c r="N21" s="480" t="s">
        <v>405</v>
      </c>
      <c r="O21" s="480"/>
      <c r="P21" s="480" t="s">
        <v>2</v>
      </c>
      <c r="Q21" s="480"/>
      <c r="R21" s="480" t="s">
        <v>405</v>
      </c>
      <c r="S21" s="480"/>
      <c r="T21" s="480" t="s">
        <v>2</v>
      </c>
      <c r="U21" s="480"/>
      <c r="V21" s="480" t="s">
        <v>405</v>
      </c>
      <c r="W21" s="480"/>
      <c r="X21" s="480" t="s">
        <v>2</v>
      </c>
      <c r="Y21" s="480"/>
      <c r="Z21" s="480" t="s">
        <v>405</v>
      </c>
      <c r="AA21" s="480"/>
      <c r="AB21" s="479"/>
      <c r="AC21" s="479"/>
    </row>
    <row r="22" spans="1:29" ht="89.25" customHeight="1" x14ac:dyDescent="0.25">
      <c r="A22" s="473"/>
      <c r="B22" s="473"/>
      <c r="C22" s="185" t="s">
        <v>2</v>
      </c>
      <c r="D22" s="185" t="s">
        <v>405</v>
      </c>
      <c r="E22" s="186" t="s">
        <v>596</v>
      </c>
      <c r="F22" s="186" t="s">
        <v>568</v>
      </c>
      <c r="G22" s="487"/>
      <c r="H22" s="187" t="s">
        <v>325</v>
      </c>
      <c r="I22" s="187" t="s">
        <v>326</v>
      </c>
      <c r="J22" s="187" t="s">
        <v>325</v>
      </c>
      <c r="K22" s="187" t="s">
        <v>326</v>
      </c>
      <c r="L22" s="187" t="s">
        <v>325</v>
      </c>
      <c r="M22" s="187" t="s">
        <v>326</v>
      </c>
      <c r="N22" s="187" t="s">
        <v>325</v>
      </c>
      <c r="O22" s="187" t="s">
        <v>326</v>
      </c>
      <c r="P22" s="187" t="s">
        <v>325</v>
      </c>
      <c r="Q22" s="187" t="s">
        <v>326</v>
      </c>
      <c r="R22" s="187" t="s">
        <v>325</v>
      </c>
      <c r="S22" s="187" t="s">
        <v>326</v>
      </c>
      <c r="T22" s="187" t="s">
        <v>325</v>
      </c>
      <c r="U22" s="187" t="s">
        <v>326</v>
      </c>
      <c r="V22" s="187" t="s">
        <v>325</v>
      </c>
      <c r="W22" s="187" t="s">
        <v>326</v>
      </c>
      <c r="X22" s="187" t="s">
        <v>325</v>
      </c>
      <c r="Y22" s="187" t="s">
        <v>326</v>
      </c>
      <c r="Z22" s="187" t="s">
        <v>325</v>
      </c>
      <c r="AA22" s="187" t="s">
        <v>326</v>
      </c>
      <c r="AB22" s="185" t="s">
        <v>485</v>
      </c>
      <c r="AC22" s="185" t="s">
        <v>405</v>
      </c>
    </row>
    <row r="23" spans="1:29" ht="19.5" customHeight="1" x14ac:dyDescent="0.25">
      <c r="A23" s="152">
        <v>1</v>
      </c>
      <c r="B23" s="152">
        <v>2</v>
      </c>
      <c r="C23" s="152">
        <v>3</v>
      </c>
      <c r="D23" s="152">
        <v>4</v>
      </c>
      <c r="E23" s="152">
        <v>5</v>
      </c>
      <c r="F23" s="152">
        <v>6</v>
      </c>
      <c r="G23" s="152">
        <v>7</v>
      </c>
      <c r="H23" s="152">
        <v>8</v>
      </c>
      <c r="I23" s="152">
        <v>9</v>
      </c>
      <c r="J23" s="253">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152">
        <v>28</v>
      </c>
      <c r="AC23" s="152">
        <v>29</v>
      </c>
    </row>
    <row r="24" spans="1:29" s="156" customFormat="1" ht="47.25" customHeight="1" x14ac:dyDescent="0.25">
      <c r="A24" s="153">
        <v>1</v>
      </c>
      <c r="B24" s="154" t="s">
        <v>134</v>
      </c>
      <c r="C24" s="155">
        <v>75.273375947213097</v>
      </c>
      <c r="D24" s="155">
        <v>163.32965928431202</v>
      </c>
      <c r="E24" s="155">
        <v>75.264975947213102</v>
      </c>
      <c r="F24" s="155">
        <v>34.1510422000405</v>
      </c>
      <c r="G24" s="155">
        <v>67.501468649999993</v>
      </c>
      <c r="H24" s="155">
        <v>34.151042200040479</v>
      </c>
      <c r="I24" s="155"/>
      <c r="J24" s="155">
        <v>86.430953777427618</v>
      </c>
      <c r="K24" s="155"/>
      <c r="L24" s="155">
        <v>0</v>
      </c>
      <c r="M24" s="155"/>
      <c r="N24" s="155">
        <v>9.3888368568843834</v>
      </c>
      <c r="O24" s="169"/>
      <c r="P24" s="155">
        <v>0</v>
      </c>
      <c r="Q24" s="155"/>
      <c r="R24" s="155">
        <v>0</v>
      </c>
      <c r="S24" s="155"/>
      <c r="T24" s="155">
        <v>0</v>
      </c>
      <c r="U24" s="155"/>
      <c r="V24" s="155">
        <v>0</v>
      </c>
      <c r="W24" s="155"/>
      <c r="X24" s="155">
        <v>0</v>
      </c>
      <c r="Y24" s="155"/>
      <c r="Z24" s="155" t="s">
        <v>383</v>
      </c>
      <c r="AA24" s="155"/>
      <c r="AB24" s="155">
        <v>34.151042200040479</v>
      </c>
      <c r="AC24" s="155">
        <v>95.819790634312</v>
      </c>
    </row>
    <row r="25" spans="1:29" s="156" customFormat="1" ht="24" customHeight="1" x14ac:dyDescent="0.25">
      <c r="A25" s="157" t="s">
        <v>412</v>
      </c>
      <c r="B25" s="158" t="s">
        <v>133</v>
      </c>
      <c r="C25" s="155"/>
      <c r="D25" s="155"/>
      <c r="E25" s="155"/>
      <c r="F25" s="155"/>
      <c r="G25" s="155">
        <v>0</v>
      </c>
      <c r="H25" s="155">
        <v>0</v>
      </c>
      <c r="I25" s="155"/>
      <c r="J25" s="155">
        <v>0</v>
      </c>
      <c r="K25" s="155"/>
      <c r="L25" s="155">
        <v>0</v>
      </c>
      <c r="M25" s="155"/>
      <c r="N25" s="155">
        <v>0</v>
      </c>
      <c r="O25" s="169"/>
      <c r="P25" s="155">
        <v>0</v>
      </c>
      <c r="Q25" s="155"/>
      <c r="R25" s="155">
        <v>0</v>
      </c>
      <c r="S25" s="155"/>
      <c r="T25" s="155">
        <v>0</v>
      </c>
      <c r="U25" s="155"/>
      <c r="V25" s="155">
        <v>0</v>
      </c>
      <c r="W25" s="155"/>
      <c r="X25" s="155">
        <v>0</v>
      </c>
      <c r="Y25" s="155"/>
      <c r="Z25" s="155" t="s">
        <v>383</v>
      </c>
      <c r="AA25" s="155"/>
      <c r="AB25" s="155">
        <v>0</v>
      </c>
      <c r="AC25" s="155">
        <v>0</v>
      </c>
    </row>
    <row r="26" spans="1:29" s="156" customFormat="1" x14ac:dyDescent="0.25">
      <c r="A26" s="157" t="s">
        <v>413</v>
      </c>
      <c r="B26" s="158" t="s">
        <v>132</v>
      </c>
      <c r="C26" s="155"/>
      <c r="D26" s="155"/>
      <c r="E26" s="155"/>
      <c r="F26" s="155"/>
      <c r="G26" s="155">
        <v>0</v>
      </c>
      <c r="H26" s="155">
        <v>0</v>
      </c>
      <c r="I26" s="155"/>
      <c r="J26" s="155">
        <v>0</v>
      </c>
      <c r="K26" s="155"/>
      <c r="L26" s="155">
        <v>0</v>
      </c>
      <c r="M26" s="155"/>
      <c r="N26" s="155">
        <v>0</v>
      </c>
      <c r="O26" s="169"/>
      <c r="P26" s="155">
        <v>0</v>
      </c>
      <c r="Q26" s="155"/>
      <c r="R26" s="155">
        <v>0</v>
      </c>
      <c r="S26" s="155"/>
      <c r="T26" s="155">
        <v>0</v>
      </c>
      <c r="U26" s="155"/>
      <c r="V26" s="155">
        <v>0</v>
      </c>
      <c r="W26" s="155"/>
      <c r="X26" s="155">
        <v>0</v>
      </c>
      <c r="Y26" s="155"/>
      <c r="Z26" s="155" t="s">
        <v>383</v>
      </c>
      <c r="AA26" s="155"/>
      <c r="AB26" s="155">
        <v>0</v>
      </c>
      <c r="AC26" s="155">
        <v>0</v>
      </c>
    </row>
    <row r="27" spans="1:29" s="156" customFormat="1" ht="31.5" x14ac:dyDescent="0.25">
      <c r="A27" s="157" t="s">
        <v>414</v>
      </c>
      <c r="B27" s="158" t="s">
        <v>283</v>
      </c>
      <c r="C27" s="155"/>
      <c r="D27" s="155"/>
      <c r="E27" s="155"/>
      <c r="F27" s="155"/>
      <c r="G27" s="155">
        <v>56.310247380000007</v>
      </c>
      <c r="H27" s="155">
        <v>28.459201833367068</v>
      </c>
      <c r="I27" s="155"/>
      <c r="J27" s="155">
        <v>71.193333317762807</v>
      </c>
      <c r="K27" s="155"/>
      <c r="L27" s="155">
        <v>0</v>
      </c>
      <c r="M27" s="155"/>
      <c r="N27" s="155">
        <v>7.6957679154790029</v>
      </c>
      <c r="O27" s="169"/>
      <c r="P27" s="155">
        <v>0</v>
      </c>
      <c r="Q27" s="155"/>
      <c r="R27" s="155">
        <v>0</v>
      </c>
      <c r="S27" s="155"/>
      <c r="T27" s="155">
        <v>0</v>
      </c>
      <c r="U27" s="155"/>
      <c r="V27" s="155">
        <v>0</v>
      </c>
      <c r="W27" s="155"/>
      <c r="X27" s="155">
        <v>0</v>
      </c>
      <c r="Y27" s="155"/>
      <c r="Z27" s="155" t="s">
        <v>383</v>
      </c>
      <c r="AA27" s="155"/>
      <c r="AB27" s="155">
        <v>28.459201833367068</v>
      </c>
      <c r="AC27" s="155">
        <v>78.889101233241803</v>
      </c>
    </row>
    <row r="28" spans="1:29" s="156" customFormat="1" x14ac:dyDescent="0.25">
      <c r="A28" s="157" t="s">
        <v>415</v>
      </c>
      <c r="B28" s="158" t="s">
        <v>416</v>
      </c>
      <c r="C28" s="155"/>
      <c r="D28" s="155"/>
      <c r="E28" s="155"/>
      <c r="F28" s="155"/>
      <c r="G28" s="155">
        <v>0</v>
      </c>
      <c r="H28" s="155">
        <v>0</v>
      </c>
      <c r="I28" s="155"/>
      <c r="J28" s="155">
        <v>0</v>
      </c>
      <c r="K28" s="155"/>
      <c r="L28" s="155">
        <v>0</v>
      </c>
      <c r="M28" s="155"/>
      <c r="N28" s="155">
        <v>0</v>
      </c>
      <c r="O28" s="169"/>
      <c r="P28" s="155">
        <v>0</v>
      </c>
      <c r="Q28" s="155"/>
      <c r="R28" s="155">
        <v>0</v>
      </c>
      <c r="S28" s="155"/>
      <c r="T28" s="155">
        <v>0</v>
      </c>
      <c r="U28" s="155"/>
      <c r="V28" s="155">
        <v>0</v>
      </c>
      <c r="W28" s="155"/>
      <c r="X28" s="155">
        <v>0</v>
      </c>
      <c r="Y28" s="155"/>
      <c r="Z28" s="155">
        <v>0</v>
      </c>
      <c r="AA28" s="155"/>
      <c r="AB28" s="155">
        <v>0</v>
      </c>
      <c r="AC28" s="155">
        <v>0</v>
      </c>
    </row>
    <row r="29" spans="1:29" s="156" customFormat="1" x14ac:dyDescent="0.25">
      <c r="A29" s="157" t="s">
        <v>417</v>
      </c>
      <c r="B29" s="159" t="s">
        <v>131</v>
      </c>
      <c r="C29" s="155"/>
      <c r="D29" s="155"/>
      <c r="E29" s="155"/>
      <c r="F29" s="155"/>
      <c r="G29" s="155">
        <v>11.191221269999986</v>
      </c>
      <c r="H29" s="155">
        <v>5.6918403666734108</v>
      </c>
      <c r="I29" s="155"/>
      <c r="J29" s="155">
        <v>15.237620459664811</v>
      </c>
      <c r="K29" s="155"/>
      <c r="L29" s="155">
        <v>0</v>
      </c>
      <c r="M29" s="155"/>
      <c r="N29" s="155">
        <v>1.6930689414053806</v>
      </c>
      <c r="O29" s="169"/>
      <c r="P29" s="155">
        <v>0</v>
      </c>
      <c r="Q29" s="155"/>
      <c r="R29" s="155">
        <v>0</v>
      </c>
      <c r="S29" s="155"/>
      <c r="T29" s="155">
        <v>0</v>
      </c>
      <c r="U29" s="155"/>
      <c r="V29" s="155">
        <v>0</v>
      </c>
      <c r="W29" s="155"/>
      <c r="X29" s="155">
        <v>0</v>
      </c>
      <c r="Y29" s="155"/>
      <c r="Z29" s="155" t="s">
        <v>383</v>
      </c>
      <c r="AA29" s="155"/>
      <c r="AB29" s="155">
        <v>5.6918403666734108</v>
      </c>
      <c r="AC29" s="155">
        <v>16.930689401070197</v>
      </c>
    </row>
    <row r="30" spans="1:29" s="156" customFormat="1" ht="47.25" x14ac:dyDescent="0.25">
      <c r="A30" s="153" t="s">
        <v>63</v>
      </c>
      <c r="B30" s="154" t="s">
        <v>418</v>
      </c>
      <c r="C30" s="155">
        <v>57.448004497412384</v>
      </c>
      <c r="D30" s="155">
        <v>135.96240973553688</v>
      </c>
      <c r="E30" s="155">
        <v>57.439604497412382</v>
      </c>
      <c r="F30" s="155">
        <v>0.63201933761842355</v>
      </c>
      <c r="G30" s="155">
        <v>56.101974239999997</v>
      </c>
      <c r="H30" s="155">
        <v>6.2803964974123812</v>
      </c>
      <c r="I30" s="155"/>
      <c r="J30" s="155">
        <v>79.852035495536896</v>
      </c>
      <c r="K30" s="155"/>
      <c r="L30" s="155">
        <v>0</v>
      </c>
      <c r="M30" s="155"/>
      <c r="N30" s="155">
        <v>0</v>
      </c>
      <c r="O30" s="169"/>
      <c r="P30" s="155">
        <v>0</v>
      </c>
      <c r="Q30" s="155"/>
      <c r="R30" s="155">
        <v>0</v>
      </c>
      <c r="S30" s="155"/>
      <c r="T30" s="155">
        <v>0</v>
      </c>
      <c r="U30" s="155"/>
      <c r="V30" s="155">
        <v>0</v>
      </c>
      <c r="W30" s="155"/>
      <c r="X30" s="155">
        <v>0</v>
      </c>
      <c r="Y30" s="155"/>
      <c r="Z30" s="155" t="s">
        <v>383</v>
      </c>
      <c r="AA30" s="155"/>
      <c r="AB30" s="155">
        <v>6.2803964974123812</v>
      </c>
      <c r="AC30" s="155">
        <v>79.852035495536896</v>
      </c>
    </row>
    <row r="31" spans="1:29" s="156" customFormat="1" x14ac:dyDescent="0.25">
      <c r="A31" s="153" t="s">
        <v>419</v>
      </c>
      <c r="B31" s="158" t="s">
        <v>130</v>
      </c>
      <c r="C31" s="155">
        <v>8.9771377602688283</v>
      </c>
      <c r="D31" s="155">
        <v>10.4705720231175</v>
      </c>
      <c r="E31" s="155"/>
      <c r="F31" s="155"/>
      <c r="G31" s="155"/>
      <c r="H31" s="155"/>
      <c r="I31" s="155"/>
      <c r="J31" s="155"/>
      <c r="K31" s="155"/>
      <c r="L31" s="155"/>
      <c r="M31" s="155"/>
      <c r="N31" s="155"/>
      <c r="O31" s="169"/>
      <c r="P31" s="155"/>
      <c r="Q31" s="155"/>
      <c r="R31" s="155"/>
      <c r="S31" s="155"/>
      <c r="T31" s="155"/>
      <c r="U31" s="155"/>
      <c r="V31" s="155"/>
      <c r="W31" s="155"/>
      <c r="X31" s="155"/>
      <c r="Y31" s="155"/>
      <c r="Z31" s="155"/>
      <c r="AA31" s="155"/>
      <c r="AB31" s="155">
        <v>0</v>
      </c>
      <c r="AC31" s="155">
        <v>0</v>
      </c>
    </row>
    <row r="32" spans="1:29" s="156" customFormat="1" ht="31.5" x14ac:dyDescent="0.25">
      <c r="A32" s="153" t="s">
        <v>420</v>
      </c>
      <c r="B32" s="158" t="s">
        <v>129</v>
      </c>
      <c r="C32" s="155">
        <v>18.140847141578732</v>
      </c>
      <c r="D32" s="155">
        <v>39.709866170969143</v>
      </c>
      <c r="E32" s="155"/>
      <c r="F32" s="155"/>
      <c r="G32" s="155"/>
      <c r="H32" s="155"/>
      <c r="I32" s="155"/>
      <c r="J32" s="155"/>
      <c r="K32" s="155"/>
      <c r="L32" s="155"/>
      <c r="M32" s="155"/>
      <c r="N32" s="155"/>
      <c r="O32" s="169"/>
      <c r="P32" s="155"/>
      <c r="Q32" s="155"/>
      <c r="R32" s="155"/>
      <c r="S32" s="155"/>
      <c r="T32" s="155"/>
      <c r="U32" s="155"/>
      <c r="V32" s="155"/>
      <c r="W32" s="155"/>
      <c r="X32" s="155"/>
      <c r="Y32" s="155"/>
      <c r="Z32" s="155"/>
      <c r="AA32" s="155"/>
      <c r="AB32" s="155">
        <v>0</v>
      </c>
      <c r="AC32" s="155">
        <v>0</v>
      </c>
    </row>
    <row r="33" spans="1:29" s="156" customFormat="1" x14ac:dyDescent="0.25">
      <c r="A33" s="153" t="s">
        <v>421</v>
      </c>
      <c r="B33" s="158" t="s">
        <v>128</v>
      </c>
      <c r="C33" s="155">
        <v>23.529494350808395</v>
      </c>
      <c r="D33" s="155">
        <v>50.851869178674995</v>
      </c>
      <c r="E33" s="155"/>
      <c r="F33" s="155"/>
      <c r="G33" s="155"/>
      <c r="H33" s="155"/>
      <c r="I33" s="155"/>
      <c r="J33" s="155"/>
      <c r="K33" s="155"/>
      <c r="L33" s="155"/>
      <c r="M33" s="155"/>
      <c r="N33" s="155"/>
      <c r="O33" s="169"/>
      <c r="P33" s="155"/>
      <c r="Q33" s="155"/>
      <c r="R33" s="155"/>
      <c r="S33" s="155"/>
      <c r="T33" s="155"/>
      <c r="U33" s="155"/>
      <c r="V33" s="155"/>
      <c r="W33" s="155"/>
      <c r="X33" s="155"/>
      <c r="Y33" s="155"/>
      <c r="Z33" s="155"/>
      <c r="AA33" s="155"/>
      <c r="AB33" s="155">
        <v>0</v>
      </c>
      <c r="AC33" s="155">
        <v>0</v>
      </c>
    </row>
    <row r="34" spans="1:29" s="156" customFormat="1" x14ac:dyDescent="0.25">
      <c r="A34" s="153" t="s">
        <v>422</v>
      </c>
      <c r="B34" s="158" t="s">
        <v>127</v>
      </c>
      <c r="C34" s="155">
        <v>6.8005252447564235</v>
      </c>
      <c r="D34" s="155">
        <v>34.930102362775237</v>
      </c>
      <c r="E34" s="155"/>
      <c r="F34" s="155"/>
      <c r="G34" s="155"/>
      <c r="H34" s="155"/>
      <c r="I34" s="155"/>
      <c r="J34" s="155"/>
      <c r="K34" s="155"/>
      <c r="L34" s="155"/>
      <c r="M34" s="155"/>
      <c r="N34" s="155"/>
      <c r="O34" s="169"/>
      <c r="P34" s="155"/>
      <c r="Q34" s="155"/>
      <c r="R34" s="155"/>
      <c r="S34" s="155"/>
      <c r="T34" s="155"/>
      <c r="U34" s="155"/>
      <c r="V34" s="155"/>
      <c r="W34" s="155"/>
      <c r="X34" s="155"/>
      <c r="Y34" s="155"/>
      <c r="Z34" s="155"/>
      <c r="AA34" s="155"/>
      <c r="AB34" s="155">
        <v>0</v>
      </c>
      <c r="AC34" s="155">
        <v>0</v>
      </c>
    </row>
    <row r="35" spans="1:29" s="156" customFormat="1" ht="31.5" x14ac:dyDescent="0.25">
      <c r="A35" s="153" t="s">
        <v>62</v>
      </c>
      <c r="B35" s="154" t="s">
        <v>517</v>
      </c>
      <c r="C35" s="155"/>
      <c r="D35" s="155"/>
      <c r="E35" s="155"/>
      <c r="F35" s="155"/>
      <c r="G35" s="155"/>
      <c r="H35" s="155"/>
      <c r="I35" s="155"/>
      <c r="J35" s="155"/>
      <c r="K35" s="155"/>
      <c r="L35" s="155"/>
      <c r="M35" s="155"/>
      <c r="N35" s="155"/>
      <c r="O35" s="169"/>
      <c r="P35" s="155"/>
      <c r="Q35" s="155"/>
      <c r="R35" s="155"/>
      <c r="S35" s="155"/>
      <c r="T35" s="155"/>
      <c r="U35" s="155"/>
      <c r="V35" s="155"/>
      <c r="W35" s="155"/>
      <c r="X35" s="155"/>
      <c r="Y35" s="155"/>
      <c r="Z35" s="155"/>
      <c r="AA35" s="155"/>
      <c r="AB35" s="155"/>
      <c r="AC35" s="155"/>
    </row>
    <row r="36" spans="1:29" s="156" customFormat="1" x14ac:dyDescent="0.25">
      <c r="A36" s="157" t="s">
        <v>423</v>
      </c>
      <c r="B36" s="160" t="s">
        <v>429</v>
      </c>
      <c r="C36" s="155"/>
      <c r="D36" s="173"/>
      <c r="E36" s="173"/>
      <c r="F36" s="173"/>
      <c r="G36" s="173">
        <v>0</v>
      </c>
      <c r="H36" s="173">
        <v>0</v>
      </c>
      <c r="I36" s="174" t="s">
        <v>379</v>
      </c>
      <c r="J36" s="173">
        <v>0</v>
      </c>
      <c r="K36" s="173" t="s">
        <v>379</v>
      </c>
      <c r="L36" s="173">
        <v>0</v>
      </c>
      <c r="M36" s="174" t="s">
        <v>379</v>
      </c>
      <c r="N36" s="173">
        <v>0</v>
      </c>
      <c r="O36" s="175" t="s">
        <v>379</v>
      </c>
      <c r="P36" s="173">
        <v>0</v>
      </c>
      <c r="Q36" s="174" t="s">
        <v>379</v>
      </c>
      <c r="R36" s="173">
        <v>0</v>
      </c>
      <c r="S36" s="175" t="s">
        <v>379</v>
      </c>
      <c r="T36" s="173">
        <v>0</v>
      </c>
      <c r="U36" s="174" t="s">
        <v>379</v>
      </c>
      <c r="V36" s="173">
        <v>0</v>
      </c>
      <c r="W36" s="173" t="s">
        <v>379</v>
      </c>
      <c r="X36" s="173">
        <v>0</v>
      </c>
      <c r="Y36" s="174" t="s">
        <v>379</v>
      </c>
      <c r="Z36" s="173" t="s">
        <v>383</v>
      </c>
      <c r="AA36" s="173" t="s">
        <v>383</v>
      </c>
      <c r="AB36" s="173">
        <v>0</v>
      </c>
      <c r="AC36" s="155">
        <v>0</v>
      </c>
    </row>
    <row r="37" spans="1:29" s="156" customFormat="1" ht="31.5" x14ac:dyDescent="0.25">
      <c r="A37" s="157" t="s">
        <v>425</v>
      </c>
      <c r="B37" s="160" t="s">
        <v>424</v>
      </c>
      <c r="C37" s="155"/>
      <c r="D37" s="173"/>
      <c r="E37" s="173"/>
      <c r="F37" s="173"/>
      <c r="G37" s="173">
        <v>80</v>
      </c>
      <c r="H37" s="173">
        <v>0</v>
      </c>
      <c r="I37" s="174" t="s">
        <v>379</v>
      </c>
      <c r="J37" s="173">
        <v>0</v>
      </c>
      <c r="K37" s="173" t="s">
        <v>379</v>
      </c>
      <c r="L37" s="173">
        <v>0</v>
      </c>
      <c r="M37" s="174" t="s">
        <v>379</v>
      </c>
      <c r="N37" s="173">
        <v>0</v>
      </c>
      <c r="O37" s="175" t="s">
        <v>379</v>
      </c>
      <c r="P37" s="173">
        <v>0</v>
      </c>
      <c r="Q37" s="174" t="s">
        <v>379</v>
      </c>
      <c r="R37" s="173">
        <v>0</v>
      </c>
      <c r="S37" s="173" t="s">
        <v>379</v>
      </c>
      <c r="T37" s="173">
        <v>0</v>
      </c>
      <c r="U37" s="174" t="s">
        <v>379</v>
      </c>
      <c r="V37" s="173">
        <v>0</v>
      </c>
      <c r="W37" s="173" t="s">
        <v>379</v>
      </c>
      <c r="X37" s="173">
        <v>0</v>
      </c>
      <c r="Y37" s="174" t="s">
        <v>379</v>
      </c>
      <c r="Z37" s="173" t="s">
        <v>383</v>
      </c>
      <c r="AA37" s="173" t="s">
        <v>383</v>
      </c>
      <c r="AB37" s="173">
        <v>0</v>
      </c>
      <c r="AC37" s="155">
        <v>0</v>
      </c>
    </row>
    <row r="38" spans="1:29" s="156" customFormat="1" x14ac:dyDescent="0.25">
      <c r="A38" s="157" t="s">
        <v>426</v>
      </c>
      <c r="B38" s="158" t="s">
        <v>125</v>
      </c>
      <c r="C38" s="155"/>
      <c r="D38" s="173"/>
      <c r="E38" s="173"/>
      <c r="F38" s="173"/>
      <c r="G38" s="173">
        <v>0</v>
      </c>
      <c r="H38" s="173">
        <v>0</v>
      </c>
      <c r="I38" s="174" t="s">
        <v>379</v>
      </c>
      <c r="J38" s="173">
        <v>0</v>
      </c>
      <c r="K38" s="173" t="s">
        <v>379</v>
      </c>
      <c r="L38" s="173">
        <v>0</v>
      </c>
      <c r="M38" s="174" t="s">
        <v>379</v>
      </c>
      <c r="N38" s="173">
        <v>0</v>
      </c>
      <c r="O38" s="175" t="s">
        <v>379</v>
      </c>
      <c r="P38" s="173">
        <v>0</v>
      </c>
      <c r="Q38" s="174" t="s">
        <v>379</v>
      </c>
      <c r="R38" s="173">
        <v>0</v>
      </c>
      <c r="S38" s="173" t="s">
        <v>379</v>
      </c>
      <c r="T38" s="173">
        <v>0</v>
      </c>
      <c r="U38" s="174" t="s">
        <v>379</v>
      </c>
      <c r="V38" s="173">
        <v>0</v>
      </c>
      <c r="W38" s="173" t="s">
        <v>379</v>
      </c>
      <c r="X38" s="173">
        <v>0</v>
      </c>
      <c r="Y38" s="174" t="s">
        <v>379</v>
      </c>
      <c r="Z38" s="173" t="s">
        <v>383</v>
      </c>
      <c r="AA38" s="173" t="s">
        <v>383</v>
      </c>
      <c r="AB38" s="173">
        <v>0</v>
      </c>
      <c r="AC38" s="155">
        <v>0</v>
      </c>
    </row>
    <row r="39" spans="1:29" s="156" customFormat="1" x14ac:dyDescent="0.25">
      <c r="A39" s="157" t="s">
        <v>428</v>
      </c>
      <c r="B39" s="158" t="s">
        <v>427</v>
      </c>
      <c r="C39" s="155"/>
      <c r="D39" s="173"/>
      <c r="E39" s="173"/>
      <c r="F39" s="173"/>
      <c r="G39" s="173">
        <v>0</v>
      </c>
      <c r="H39" s="173">
        <v>0</v>
      </c>
      <c r="I39" s="174" t="s">
        <v>379</v>
      </c>
      <c r="J39" s="173">
        <v>0</v>
      </c>
      <c r="K39" s="173" t="s">
        <v>379</v>
      </c>
      <c r="L39" s="173">
        <v>0</v>
      </c>
      <c r="M39" s="174" t="s">
        <v>379</v>
      </c>
      <c r="N39" s="173">
        <v>0</v>
      </c>
      <c r="O39" s="175" t="s">
        <v>379</v>
      </c>
      <c r="P39" s="173">
        <v>0</v>
      </c>
      <c r="Q39" s="174" t="s">
        <v>379</v>
      </c>
      <c r="R39" s="173">
        <v>0</v>
      </c>
      <c r="S39" s="173" t="s">
        <v>379</v>
      </c>
      <c r="T39" s="173">
        <v>0</v>
      </c>
      <c r="U39" s="174" t="s">
        <v>379</v>
      </c>
      <c r="V39" s="173">
        <v>0</v>
      </c>
      <c r="W39" s="173" t="s">
        <v>379</v>
      </c>
      <c r="X39" s="173">
        <v>0</v>
      </c>
      <c r="Y39" s="174" t="s">
        <v>379</v>
      </c>
      <c r="Z39" s="173" t="s">
        <v>383</v>
      </c>
      <c r="AA39" s="173" t="s">
        <v>383</v>
      </c>
      <c r="AB39" s="173">
        <v>0</v>
      </c>
      <c r="AC39" s="155">
        <v>0</v>
      </c>
    </row>
    <row r="40" spans="1:29" s="156" customFormat="1" x14ac:dyDescent="0.25">
      <c r="A40" s="157" t="s">
        <v>430</v>
      </c>
      <c r="B40" s="158" t="s">
        <v>431</v>
      </c>
      <c r="C40" s="155"/>
      <c r="D40" s="173"/>
      <c r="E40" s="173"/>
      <c r="F40" s="173"/>
      <c r="G40" s="173">
        <v>0</v>
      </c>
      <c r="H40" s="173">
        <v>0</v>
      </c>
      <c r="I40" s="174" t="s">
        <v>379</v>
      </c>
      <c r="J40" s="173">
        <v>0</v>
      </c>
      <c r="K40" s="173" t="s">
        <v>379</v>
      </c>
      <c r="L40" s="173">
        <v>0</v>
      </c>
      <c r="M40" s="174" t="s">
        <v>379</v>
      </c>
      <c r="N40" s="173">
        <v>0</v>
      </c>
      <c r="O40" s="175" t="s">
        <v>379</v>
      </c>
      <c r="P40" s="173">
        <v>0</v>
      </c>
      <c r="Q40" s="174" t="s">
        <v>379</v>
      </c>
      <c r="R40" s="173">
        <v>0</v>
      </c>
      <c r="S40" s="173" t="s">
        <v>379</v>
      </c>
      <c r="T40" s="173">
        <v>0</v>
      </c>
      <c r="U40" s="174" t="s">
        <v>379</v>
      </c>
      <c r="V40" s="173">
        <v>0</v>
      </c>
      <c r="W40" s="173" t="s">
        <v>379</v>
      </c>
      <c r="X40" s="173">
        <v>0</v>
      </c>
      <c r="Y40" s="174" t="s">
        <v>379</v>
      </c>
      <c r="Z40" s="173" t="s">
        <v>383</v>
      </c>
      <c r="AA40" s="173" t="s">
        <v>383</v>
      </c>
      <c r="AB40" s="173">
        <v>0</v>
      </c>
      <c r="AC40" s="155">
        <v>0</v>
      </c>
    </row>
    <row r="41" spans="1:29" s="156" customFormat="1" x14ac:dyDescent="0.25">
      <c r="A41" s="157" t="s">
        <v>432</v>
      </c>
      <c r="B41" s="158" t="s">
        <v>433</v>
      </c>
      <c r="C41" s="155"/>
      <c r="D41" s="173"/>
      <c r="E41" s="173"/>
      <c r="F41" s="173"/>
      <c r="G41" s="173">
        <v>0</v>
      </c>
      <c r="H41" s="173">
        <v>0</v>
      </c>
      <c r="I41" s="174" t="s">
        <v>379</v>
      </c>
      <c r="J41" s="173">
        <v>0</v>
      </c>
      <c r="K41" s="173" t="s">
        <v>379</v>
      </c>
      <c r="L41" s="173">
        <v>0</v>
      </c>
      <c r="M41" s="174" t="s">
        <v>379</v>
      </c>
      <c r="N41" s="173">
        <v>0</v>
      </c>
      <c r="O41" s="175" t="s">
        <v>379</v>
      </c>
      <c r="P41" s="173">
        <v>0</v>
      </c>
      <c r="Q41" s="174" t="s">
        <v>379</v>
      </c>
      <c r="R41" s="173">
        <v>0</v>
      </c>
      <c r="S41" s="173" t="s">
        <v>379</v>
      </c>
      <c r="T41" s="173">
        <v>0</v>
      </c>
      <c r="U41" s="174" t="s">
        <v>379</v>
      </c>
      <c r="V41" s="173">
        <v>0</v>
      </c>
      <c r="W41" s="173" t="s">
        <v>379</v>
      </c>
      <c r="X41" s="173">
        <v>0</v>
      </c>
      <c r="Y41" s="174" t="s">
        <v>379</v>
      </c>
      <c r="Z41" s="173" t="s">
        <v>383</v>
      </c>
      <c r="AA41" s="173" t="s">
        <v>383</v>
      </c>
      <c r="AB41" s="173">
        <v>0</v>
      </c>
      <c r="AC41" s="155">
        <v>0</v>
      </c>
    </row>
    <row r="42" spans="1:29" s="156" customFormat="1" x14ac:dyDescent="0.25">
      <c r="A42" s="157" t="s">
        <v>434</v>
      </c>
      <c r="B42" s="158" t="s">
        <v>435</v>
      </c>
      <c r="C42" s="155"/>
      <c r="D42" s="173"/>
      <c r="E42" s="173"/>
      <c r="F42" s="173"/>
      <c r="G42" s="173">
        <v>0</v>
      </c>
      <c r="H42" s="173">
        <v>0</v>
      </c>
      <c r="I42" s="174" t="s">
        <v>379</v>
      </c>
      <c r="J42" s="173">
        <v>0</v>
      </c>
      <c r="K42" s="173" t="s">
        <v>379</v>
      </c>
      <c r="L42" s="173">
        <v>0</v>
      </c>
      <c r="M42" s="174" t="s">
        <v>379</v>
      </c>
      <c r="N42" s="173">
        <v>0</v>
      </c>
      <c r="O42" s="175" t="s">
        <v>379</v>
      </c>
      <c r="P42" s="173">
        <v>0</v>
      </c>
      <c r="Q42" s="174" t="s">
        <v>379</v>
      </c>
      <c r="R42" s="173">
        <v>0</v>
      </c>
      <c r="S42" s="173" t="s">
        <v>379</v>
      </c>
      <c r="T42" s="173">
        <v>0</v>
      </c>
      <c r="U42" s="174" t="s">
        <v>379</v>
      </c>
      <c r="V42" s="173">
        <v>0</v>
      </c>
      <c r="W42" s="173" t="s">
        <v>379</v>
      </c>
      <c r="X42" s="173">
        <v>0</v>
      </c>
      <c r="Y42" s="174" t="s">
        <v>379</v>
      </c>
      <c r="Z42" s="173" t="s">
        <v>383</v>
      </c>
      <c r="AA42" s="173" t="s">
        <v>383</v>
      </c>
      <c r="AB42" s="173">
        <v>0</v>
      </c>
      <c r="AC42" s="155">
        <v>0</v>
      </c>
    </row>
    <row r="43" spans="1:29" s="156" customFormat="1" x14ac:dyDescent="0.25">
      <c r="A43" s="157" t="s">
        <v>436</v>
      </c>
      <c r="B43" s="158" t="s">
        <v>437</v>
      </c>
      <c r="C43" s="155"/>
      <c r="D43" s="173"/>
      <c r="E43" s="173"/>
      <c r="F43" s="173"/>
      <c r="G43" s="173">
        <v>0</v>
      </c>
      <c r="H43" s="173">
        <v>0</v>
      </c>
      <c r="I43" s="174" t="s">
        <v>379</v>
      </c>
      <c r="J43" s="173">
        <v>0</v>
      </c>
      <c r="K43" s="173" t="s">
        <v>379</v>
      </c>
      <c r="L43" s="173">
        <v>0</v>
      </c>
      <c r="M43" s="174" t="s">
        <v>379</v>
      </c>
      <c r="N43" s="173">
        <v>0</v>
      </c>
      <c r="O43" s="175" t="s">
        <v>379</v>
      </c>
      <c r="P43" s="173">
        <v>0</v>
      </c>
      <c r="Q43" s="174" t="s">
        <v>379</v>
      </c>
      <c r="R43" s="173">
        <v>0</v>
      </c>
      <c r="S43" s="173" t="s">
        <v>379</v>
      </c>
      <c r="T43" s="173">
        <v>0</v>
      </c>
      <c r="U43" s="174" t="s">
        <v>379</v>
      </c>
      <c r="V43" s="173">
        <v>0</v>
      </c>
      <c r="W43" s="173" t="s">
        <v>379</v>
      </c>
      <c r="X43" s="173">
        <v>0</v>
      </c>
      <c r="Y43" s="174" t="s">
        <v>379</v>
      </c>
      <c r="Z43" s="173" t="s">
        <v>383</v>
      </c>
      <c r="AA43" s="173" t="s">
        <v>383</v>
      </c>
      <c r="AB43" s="173">
        <v>0</v>
      </c>
      <c r="AC43" s="155">
        <v>0</v>
      </c>
    </row>
    <row r="44" spans="1:29" s="156" customFormat="1" x14ac:dyDescent="0.25">
      <c r="A44" s="157" t="s">
        <v>438</v>
      </c>
      <c r="B44" s="158" t="s">
        <v>439</v>
      </c>
      <c r="C44" s="155"/>
      <c r="D44" s="173"/>
      <c r="E44" s="173"/>
      <c r="F44" s="173"/>
      <c r="G44" s="173">
        <v>0</v>
      </c>
      <c r="H44" s="173">
        <v>0</v>
      </c>
      <c r="I44" s="174" t="s">
        <v>379</v>
      </c>
      <c r="J44" s="173">
        <v>0</v>
      </c>
      <c r="K44" s="173" t="s">
        <v>379</v>
      </c>
      <c r="L44" s="173">
        <v>0</v>
      </c>
      <c r="M44" s="174" t="s">
        <v>379</v>
      </c>
      <c r="N44" s="173">
        <v>0</v>
      </c>
      <c r="O44" s="175" t="s">
        <v>379</v>
      </c>
      <c r="P44" s="173">
        <v>0</v>
      </c>
      <c r="Q44" s="174" t="s">
        <v>379</v>
      </c>
      <c r="R44" s="173">
        <v>0</v>
      </c>
      <c r="S44" s="173" t="s">
        <v>379</v>
      </c>
      <c r="T44" s="173">
        <v>0</v>
      </c>
      <c r="U44" s="174" t="s">
        <v>379</v>
      </c>
      <c r="V44" s="173">
        <v>0</v>
      </c>
      <c r="W44" s="173" t="s">
        <v>379</v>
      </c>
      <c r="X44" s="173">
        <v>0</v>
      </c>
      <c r="Y44" s="174" t="s">
        <v>379</v>
      </c>
      <c r="Z44" s="173" t="s">
        <v>383</v>
      </c>
      <c r="AA44" s="173" t="s">
        <v>383</v>
      </c>
      <c r="AB44" s="173">
        <v>0</v>
      </c>
      <c r="AC44" s="155">
        <v>0</v>
      </c>
    </row>
    <row r="45" spans="1:29" s="156" customFormat="1" x14ac:dyDescent="0.25">
      <c r="A45" s="157" t="s">
        <v>440</v>
      </c>
      <c r="B45" s="158" t="s">
        <v>441</v>
      </c>
      <c r="C45" s="155"/>
      <c r="D45" s="173"/>
      <c r="E45" s="173"/>
      <c r="F45" s="173"/>
      <c r="G45" s="173">
        <v>0</v>
      </c>
      <c r="H45" s="173">
        <v>0</v>
      </c>
      <c r="I45" s="174" t="s">
        <v>379</v>
      </c>
      <c r="J45" s="173">
        <v>0</v>
      </c>
      <c r="K45" s="173" t="s">
        <v>379</v>
      </c>
      <c r="L45" s="173">
        <v>0</v>
      </c>
      <c r="M45" s="174" t="s">
        <v>379</v>
      </c>
      <c r="N45" s="173">
        <v>0</v>
      </c>
      <c r="O45" s="175" t="s">
        <v>379</v>
      </c>
      <c r="P45" s="173">
        <v>0</v>
      </c>
      <c r="Q45" s="174" t="s">
        <v>379</v>
      </c>
      <c r="R45" s="173">
        <v>0</v>
      </c>
      <c r="S45" s="173" t="s">
        <v>379</v>
      </c>
      <c r="T45" s="173">
        <v>0</v>
      </c>
      <c r="U45" s="174" t="s">
        <v>379</v>
      </c>
      <c r="V45" s="173">
        <v>0</v>
      </c>
      <c r="W45" s="173" t="s">
        <v>379</v>
      </c>
      <c r="X45" s="173">
        <v>0</v>
      </c>
      <c r="Y45" s="174" t="s">
        <v>379</v>
      </c>
      <c r="Z45" s="173" t="s">
        <v>383</v>
      </c>
      <c r="AA45" s="173" t="s">
        <v>383</v>
      </c>
      <c r="AB45" s="173">
        <v>0</v>
      </c>
      <c r="AC45" s="155">
        <v>0</v>
      </c>
    </row>
    <row r="46" spans="1:29" s="156" customFormat="1" x14ac:dyDescent="0.25">
      <c r="A46" s="157" t="s">
        <v>442</v>
      </c>
      <c r="B46" s="158" t="s">
        <v>443</v>
      </c>
      <c r="C46" s="155"/>
      <c r="D46" s="173"/>
      <c r="E46" s="173"/>
      <c r="F46" s="173"/>
      <c r="G46" s="173">
        <v>0</v>
      </c>
      <c r="H46" s="173">
        <v>0</v>
      </c>
      <c r="I46" s="174" t="s">
        <v>379</v>
      </c>
      <c r="J46" s="173"/>
      <c r="K46" s="173" t="s">
        <v>379</v>
      </c>
      <c r="L46" s="173">
        <v>0</v>
      </c>
      <c r="M46" s="174" t="s">
        <v>379</v>
      </c>
      <c r="N46" s="173"/>
      <c r="O46" s="175" t="s">
        <v>379</v>
      </c>
      <c r="P46" s="173">
        <v>0</v>
      </c>
      <c r="Q46" s="174" t="s">
        <v>379</v>
      </c>
      <c r="R46" s="173"/>
      <c r="S46" s="173" t="s">
        <v>379</v>
      </c>
      <c r="T46" s="173">
        <v>0</v>
      </c>
      <c r="U46" s="174" t="s">
        <v>379</v>
      </c>
      <c r="V46" s="173"/>
      <c r="W46" s="173" t="s">
        <v>379</v>
      </c>
      <c r="X46" s="173"/>
      <c r="Y46" s="174" t="s">
        <v>379</v>
      </c>
      <c r="Z46" s="173"/>
      <c r="AA46" s="173" t="s">
        <v>379</v>
      </c>
      <c r="AB46" s="173">
        <v>0</v>
      </c>
      <c r="AC46" s="155">
        <v>0</v>
      </c>
    </row>
    <row r="47" spans="1:29" s="156" customFormat="1" x14ac:dyDescent="0.25">
      <c r="A47" s="153" t="s">
        <v>61</v>
      </c>
      <c r="B47" s="154" t="s">
        <v>126</v>
      </c>
      <c r="C47" s="155"/>
      <c r="D47" s="173"/>
      <c r="E47" s="173"/>
      <c r="F47" s="173"/>
      <c r="G47" s="173"/>
      <c r="H47" s="173"/>
      <c r="I47" s="173"/>
      <c r="J47" s="173"/>
      <c r="K47" s="173"/>
      <c r="L47" s="173"/>
      <c r="M47" s="173"/>
      <c r="N47" s="173"/>
      <c r="O47" s="175"/>
      <c r="P47" s="173"/>
      <c r="Q47" s="173"/>
      <c r="R47" s="173"/>
      <c r="S47" s="174"/>
      <c r="T47" s="173"/>
      <c r="U47" s="173"/>
      <c r="V47" s="173"/>
      <c r="W47" s="173"/>
      <c r="X47" s="173"/>
      <c r="Y47" s="173"/>
      <c r="Z47" s="173"/>
      <c r="AA47" s="173"/>
      <c r="AB47" s="173"/>
      <c r="AC47" s="155"/>
    </row>
    <row r="48" spans="1:29" s="156" customFormat="1" x14ac:dyDescent="0.25">
      <c r="A48" s="157" t="s">
        <v>444</v>
      </c>
      <c r="B48" s="160" t="s">
        <v>429</v>
      </c>
      <c r="C48" s="155">
        <v>0</v>
      </c>
      <c r="D48" s="173">
        <v>0</v>
      </c>
      <c r="E48" s="173"/>
      <c r="F48" s="173"/>
      <c r="G48" s="173">
        <v>0</v>
      </c>
      <c r="H48" s="173">
        <v>0</v>
      </c>
      <c r="I48" s="173"/>
      <c r="J48" s="173">
        <v>0</v>
      </c>
      <c r="K48" s="173"/>
      <c r="L48" s="173">
        <v>0</v>
      </c>
      <c r="M48" s="173"/>
      <c r="N48" s="173">
        <v>0</v>
      </c>
      <c r="O48" s="175"/>
      <c r="P48" s="173">
        <v>0</v>
      </c>
      <c r="Q48" s="173"/>
      <c r="R48" s="173">
        <v>0</v>
      </c>
      <c r="S48" s="173"/>
      <c r="T48" s="173">
        <v>0</v>
      </c>
      <c r="U48" s="173"/>
      <c r="V48" s="173">
        <v>0</v>
      </c>
      <c r="W48" s="173"/>
      <c r="X48" s="173">
        <v>0</v>
      </c>
      <c r="Y48" s="173"/>
      <c r="Z48" s="173" t="s">
        <v>383</v>
      </c>
      <c r="AA48" s="173"/>
      <c r="AB48" s="173">
        <v>0</v>
      </c>
      <c r="AC48" s="155">
        <v>0</v>
      </c>
    </row>
    <row r="49" spans="1:29" s="156" customFormat="1" ht="31.5" x14ac:dyDescent="0.25">
      <c r="A49" s="157" t="s">
        <v>445</v>
      </c>
      <c r="B49" s="160" t="s">
        <v>424</v>
      </c>
      <c r="C49" s="155">
        <v>80</v>
      </c>
      <c r="D49" s="155">
        <v>80</v>
      </c>
      <c r="E49" s="155"/>
      <c r="F49" s="155"/>
      <c r="G49" s="155">
        <v>80</v>
      </c>
      <c r="H49" s="155">
        <v>0</v>
      </c>
      <c r="I49" s="155"/>
      <c r="J49" s="155">
        <v>0</v>
      </c>
      <c r="K49" s="155"/>
      <c r="L49" s="155">
        <v>0</v>
      </c>
      <c r="M49" s="155"/>
      <c r="N49" s="155">
        <v>0</v>
      </c>
      <c r="O49" s="169"/>
      <c r="P49" s="155">
        <v>0</v>
      </c>
      <c r="Q49" s="155"/>
      <c r="R49" s="155">
        <v>0</v>
      </c>
      <c r="S49" s="155"/>
      <c r="T49" s="155">
        <v>0</v>
      </c>
      <c r="U49" s="155"/>
      <c r="V49" s="155">
        <v>0</v>
      </c>
      <c r="W49" s="155"/>
      <c r="X49" s="155">
        <v>0</v>
      </c>
      <c r="Y49" s="155"/>
      <c r="Z49" s="155" t="s">
        <v>383</v>
      </c>
      <c r="AA49" s="155"/>
      <c r="AB49" s="155">
        <v>0</v>
      </c>
      <c r="AC49" s="155">
        <v>0</v>
      </c>
    </row>
    <row r="50" spans="1:29" s="156" customFormat="1" x14ac:dyDescent="0.25">
      <c r="A50" s="157" t="s">
        <v>446</v>
      </c>
      <c r="B50" s="158" t="s">
        <v>125</v>
      </c>
      <c r="C50" s="155">
        <v>0</v>
      </c>
      <c r="D50" s="155">
        <v>0</v>
      </c>
      <c r="E50" s="155"/>
      <c r="F50" s="155"/>
      <c r="G50" s="155">
        <v>0</v>
      </c>
      <c r="H50" s="155">
        <v>0</v>
      </c>
      <c r="I50" s="155"/>
      <c r="J50" s="155">
        <v>0</v>
      </c>
      <c r="K50" s="155"/>
      <c r="L50" s="155">
        <v>0</v>
      </c>
      <c r="M50" s="155"/>
      <c r="N50" s="155">
        <v>0</v>
      </c>
      <c r="O50" s="169"/>
      <c r="P50" s="155">
        <v>0</v>
      </c>
      <c r="Q50" s="155"/>
      <c r="R50" s="155">
        <v>0</v>
      </c>
      <c r="S50" s="155"/>
      <c r="T50" s="155">
        <v>0</v>
      </c>
      <c r="U50" s="155"/>
      <c r="V50" s="155">
        <v>0</v>
      </c>
      <c r="W50" s="155"/>
      <c r="X50" s="155">
        <v>0</v>
      </c>
      <c r="Y50" s="155"/>
      <c r="Z50" s="155" t="s">
        <v>383</v>
      </c>
      <c r="AA50" s="155"/>
      <c r="AB50" s="155">
        <v>0</v>
      </c>
      <c r="AC50" s="155">
        <v>0</v>
      </c>
    </row>
    <row r="51" spans="1:29" s="156" customFormat="1" ht="31.5" x14ac:dyDescent="0.25">
      <c r="A51" s="157" t="s">
        <v>448</v>
      </c>
      <c r="B51" s="158" t="s">
        <v>447</v>
      </c>
      <c r="C51" s="155">
        <v>0</v>
      </c>
      <c r="D51" s="155">
        <v>0</v>
      </c>
      <c r="E51" s="155"/>
      <c r="F51" s="155"/>
      <c r="G51" s="155">
        <v>0</v>
      </c>
      <c r="H51" s="155">
        <v>0</v>
      </c>
      <c r="I51" s="155"/>
      <c r="J51" s="155">
        <v>0</v>
      </c>
      <c r="K51" s="155"/>
      <c r="L51" s="155">
        <v>0</v>
      </c>
      <c r="M51" s="155"/>
      <c r="N51" s="155">
        <v>0</v>
      </c>
      <c r="O51" s="169"/>
      <c r="P51" s="155">
        <v>0</v>
      </c>
      <c r="Q51" s="155"/>
      <c r="R51" s="155">
        <v>0</v>
      </c>
      <c r="S51" s="155"/>
      <c r="T51" s="155">
        <v>0</v>
      </c>
      <c r="U51" s="155"/>
      <c r="V51" s="155">
        <v>0</v>
      </c>
      <c r="W51" s="155"/>
      <c r="X51" s="155">
        <v>0</v>
      </c>
      <c r="Y51" s="155"/>
      <c r="Z51" s="155" t="s">
        <v>383</v>
      </c>
      <c r="AA51" s="155"/>
      <c r="AB51" s="155">
        <v>0</v>
      </c>
      <c r="AC51" s="155">
        <v>0</v>
      </c>
    </row>
    <row r="52" spans="1:29" s="156" customFormat="1" ht="31.5" x14ac:dyDescent="0.25">
      <c r="A52" s="157" t="s">
        <v>450</v>
      </c>
      <c r="B52" s="158" t="s">
        <v>449</v>
      </c>
      <c r="C52" s="155">
        <v>0</v>
      </c>
      <c r="D52" s="155">
        <v>0</v>
      </c>
      <c r="E52" s="155"/>
      <c r="F52" s="155"/>
      <c r="G52" s="155">
        <v>0</v>
      </c>
      <c r="H52" s="155">
        <v>0</v>
      </c>
      <c r="I52" s="155"/>
      <c r="J52" s="155">
        <v>0</v>
      </c>
      <c r="K52" s="155"/>
      <c r="L52" s="155">
        <v>0</v>
      </c>
      <c r="M52" s="155"/>
      <c r="N52" s="155">
        <v>0</v>
      </c>
      <c r="O52" s="169"/>
      <c r="P52" s="155">
        <v>0</v>
      </c>
      <c r="Q52" s="155"/>
      <c r="R52" s="155">
        <v>0</v>
      </c>
      <c r="S52" s="155"/>
      <c r="T52" s="155">
        <v>0</v>
      </c>
      <c r="U52" s="155"/>
      <c r="V52" s="155">
        <v>0</v>
      </c>
      <c r="W52" s="155"/>
      <c r="X52" s="155">
        <v>0</v>
      </c>
      <c r="Y52" s="155"/>
      <c r="Z52" s="155" t="s">
        <v>383</v>
      </c>
      <c r="AA52" s="155"/>
      <c r="AB52" s="155">
        <v>0</v>
      </c>
      <c r="AC52" s="155">
        <v>0</v>
      </c>
    </row>
    <row r="53" spans="1:29" s="156" customFormat="1" x14ac:dyDescent="0.25">
      <c r="A53" s="157" t="s">
        <v>451</v>
      </c>
      <c r="B53" s="158" t="s">
        <v>124</v>
      </c>
      <c r="C53" s="155">
        <v>0</v>
      </c>
      <c r="D53" s="155">
        <v>0</v>
      </c>
      <c r="E53" s="155"/>
      <c r="F53" s="155"/>
      <c r="G53" s="155">
        <v>0</v>
      </c>
      <c r="H53" s="155">
        <v>0</v>
      </c>
      <c r="I53" s="155"/>
      <c r="J53" s="155">
        <v>0</v>
      </c>
      <c r="K53" s="155"/>
      <c r="L53" s="155">
        <v>0</v>
      </c>
      <c r="M53" s="155"/>
      <c r="N53" s="155">
        <v>0</v>
      </c>
      <c r="O53" s="169"/>
      <c r="P53" s="155">
        <v>0</v>
      </c>
      <c r="Q53" s="155"/>
      <c r="R53" s="155">
        <v>0</v>
      </c>
      <c r="S53" s="155"/>
      <c r="T53" s="155">
        <v>0</v>
      </c>
      <c r="U53" s="155"/>
      <c r="V53" s="155">
        <v>0</v>
      </c>
      <c r="W53" s="155"/>
      <c r="X53" s="155">
        <v>0</v>
      </c>
      <c r="Y53" s="155"/>
      <c r="Z53" s="155" t="s">
        <v>383</v>
      </c>
      <c r="AA53" s="155"/>
      <c r="AB53" s="155">
        <v>0</v>
      </c>
      <c r="AC53" s="155">
        <v>0</v>
      </c>
    </row>
    <row r="54" spans="1:29" s="156" customFormat="1" x14ac:dyDescent="0.25">
      <c r="A54" s="157" t="s">
        <v>452</v>
      </c>
      <c r="B54" s="158" t="s">
        <v>431</v>
      </c>
      <c r="C54" s="155">
        <v>0</v>
      </c>
      <c r="D54" s="155">
        <v>0</v>
      </c>
      <c r="E54" s="155"/>
      <c r="F54" s="155"/>
      <c r="G54" s="155">
        <v>0</v>
      </c>
      <c r="H54" s="155">
        <v>0</v>
      </c>
      <c r="I54" s="155"/>
      <c r="J54" s="155">
        <v>0</v>
      </c>
      <c r="K54" s="155"/>
      <c r="L54" s="155">
        <v>0</v>
      </c>
      <c r="M54" s="155"/>
      <c r="N54" s="155">
        <v>0</v>
      </c>
      <c r="O54" s="169"/>
      <c r="P54" s="155">
        <v>0</v>
      </c>
      <c r="Q54" s="155"/>
      <c r="R54" s="155">
        <v>0</v>
      </c>
      <c r="S54" s="155"/>
      <c r="T54" s="155">
        <v>0</v>
      </c>
      <c r="U54" s="155"/>
      <c r="V54" s="155">
        <v>0</v>
      </c>
      <c r="W54" s="155"/>
      <c r="X54" s="155">
        <v>0</v>
      </c>
      <c r="Y54" s="155"/>
      <c r="Z54" s="155" t="s">
        <v>383</v>
      </c>
      <c r="AA54" s="155"/>
      <c r="AB54" s="155">
        <v>0</v>
      </c>
      <c r="AC54" s="155">
        <v>0</v>
      </c>
    </row>
    <row r="55" spans="1:29" s="156" customFormat="1" x14ac:dyDescent="0.25">
      <c r="A55" s="157" t="s">
        <v>453</v>
      </c>
      <c r="B55" s="158" t="s">
        <v>433</v>
      </c>
      <c r="C55" s="155">
        <v>0</v>
      </c>
      <c r="D55" s="155">
        <v>0</v>
      </c>
      <c r="E55" s="155"/>
      <c r="F55" s="155"/>
      <c r="G55" s="155">
        <v>0</v>
      </c>
      <c r="H55" s="155">
        <v>0</v>
      </c>
      <c r="I55" s="155"/>
      <c r="J55" s="155">
        <v>0</v>
      </c>
      <c r="K55" s="155"/>
      <c r="L55" s="155">
        <v>0</v>
      </c>
      <c r="M55" s="155"/>
      <c r="N55" s="155">
        <v>0</v>
      </c>
      <c r="O55" s="169"/>
      <c r="P55" s="155">
        <v>0</v>
      </c>
      <c r="Q55" s="155"/>
      <c r="R55" s="155">
        <v>0</v>
      </c>
      <c r="S55" s="155"/>
      <c r="T55" s="155">
        <v>0</v>
      </c>
      <c r="U55" s="155"/>
      <c r="V55" s="155">
        <v>0</v>
      </c>
      <c r="W55" s="155"/>
      <c r="X55" s="155">
        <v>0</v>
      </c>
      <c r="Y55" s="155"/>
      <c r="Z55" s="155" t="s">
        <v>383</v>
      </c>
      <c r="AA55" s="155"/>
      <c r="AB55" s="155">
        <v>0</v>
      </c>
      <c r="AC55" s="155">
        <v>0</v>
      </c>
    </row>
    <row r="56" spans="1:29" s="156" customFormat="1" x14ac:dyDescent="0.25">
      <c r="A56" s="157" t="s">
        <v>454</v>
      </c>
      <c r="B56" s="158" t="s">
        <v>435</v>
      </c>
      <c r="C56" s="155">
        <v>0</v>
      </c>
      <c r="D56" s="155">
        <v>0</v>
      </c>
      <c r="E56" s="155"/>
      <c r="F56" s="155"/>
      <c r="G56" s="155">
        <v>0</v>
      </c>
      <c r="H56" s="155">
        <v>0</v>
      </c>
      <c r="I56" s="155"/>
      <c r="J56" s="155">
        <v>0</v>
      </c>
      <c r="K56" s="155"/>
      <c r="L56" s="155">
        <v>0</v>
      </c>
      <c r="M56" s="155"/>
      <c r="N56" s="155">
        <v>0</v>
      </c>
      <c r="O56" s="169"/>
      <c r="P56" s="155">
        <v>0</v>
      </c>
      <c r="Q56" s="155"/>
      <c r="R56" s="155">
        <v>0</v>
      </c>
      <c r="S56" s="155"/>
      <c r="T56" s="155">
        <v>0</v>
      </c>
      <c r="U56" s="155"/>
      <c r="V56" s="155">
        <v>0</v>
      </c>
      <c r="W56" s="155"/>
      <c r="X56" s="155">
        <v>0</v>
      </c>
      <c r="Y56" s="155"/>
      <c r="Z56" s="155" t="s">
        <v>383</v>
      </c>
      <c r="AA56" s="155"/>
      <c r="AB56" s="155">
        <v>0</v>
      </c>
      <c r="AC56" s="155">
        <v>0</v>
      </c>
    </row>
    <row r="57" spans="1:29" s="156" customFormat="1" x14ac:dyDescent="0.25">
      <c r="A57" s="157" t="s">
        <v>455</v>
      </c>
      <c r="B57" s="158" t="s">
        <v>437</v>
      </c>
      <c r="C57" s="155">
        <v>0</v>
      </c>
      <c r="D57" s="155">
        <v>0</v>
      </c>
      <c r="E57" s="155"/>
      <c r="F57" s="155"/>
      <c r="G57" s="155">
        <v>0</v>
      </c>
      <c r="H57" s="155">
        <v>0</v>
      </c>
      <c r="I57" s="155"/>
      <c r="J57" s="155">
        <v>0</v>
      </c>
      <c r="K57" s="155"/>
      <c r="L57" s="155">
        <v>0</v>
      </c>
      <c r="M57" s="155"/>
      <c r="N57" s="155">
        <v>0</v>
      </c>
      <c r="O57" s="169"/>
      <c r="P57" s="155">
        <v>0</v>
      </c>
      <c r="Q57" s="155"/>
      <c r="R57" s="155">
        <v>0</v>
      </c>
      <c r="S57" s="155"/>
      <c r="T57" s="155">
        <v>0</v>
      </c>
      <c r="U57" s="155"/>
      <c r="V57" s="155">
        <v>0</v>
      </c>
      <c r="W57" s="155"/>
      <c r="X57" s="155">
        <v>0</v>
      </c>
      <c r="Y57" s="155"/>
      <c r="Z57" s="155" t="s">
        <v>383</v>
      </c>
      <c r="AA57" s="155"/>
      <c r="AB57" s="155">
        <v>0</v>
      </c>
      <c r="AC57" s="155">
        <v>0</v>
      </c>
    </row>
    <row r="58" spans="1:29" s="156" customFormat="1" x14ac:dyDescent="0.25">
      <c r="A58" s="157" t="s">
        <v>456</v>
      </c>
      <c r="B58" s="158" t="s">
        <v>439</v>
      </c>
      <c r="C58" s="155">
        <v>1</v>
      </c>
      <c r="D58" s="155">
        <v>1</v>
      </c>
      <c r="E58" s="155"/>
      <c r="F58" s="155"/>
      <c r="G58" s="155">
        <v>0</v>
      </c>
      <c r="H58" s="155">
        <v>1</v>
      </c>
      <c r="I58" s="155"/>
      <c r="J58" s="155">
        <v>1</v>
      </c>
      <c r="K58" s="155"/>
      <c r="L58" s="155">
        <v>0</v>
      </c>
      <c r="M58" s="155"/>
      <c r="N58" s="155">
        <v>0</v>
      </c>
      <c r="O58" s="169"/>
      <c r="P58" s="155">
        <v>0</v>
      </c>
      <c r="Q58" s="155"/>
      <c r="R58" s="155">
        <v>0</v>
      </c>
      <c r="S58" s="155"/>
      <c r="T58" s="155">
        <v>0</v>
      </c>
      <c r="U58" s="155"/>
      <c r="V58" s="155">
        <v>0</v>
      </c>
      <c r="W58" s="155"/>
      <c r="X58" s="155">
        <v>0</v>
      </c>
      <c r="Y58" s="155"/>
      <c r="Z58" s="155" t="s">
        <v>383</v>
      </c>
      <c r="AA58" s="155"/>
      <c r="AB58" s="155">
        <v>1</v>
      </c>
      <c r="AC58" s="155">
        <v>1</v>
      </c>
    </row>
    <row r="59" spans="1:29" s="156" customFormat="1" x14ac:dyDescent="0.25">
      <c r="A59" s="157" t="s">
        <v>457</v>
      </c>
      <c r="B59" s="158" t="s">
        <v>441</v>
      </c>
      <c r="C59" s="161">
        <v>0</v>
      </c>
      <c r="D59" s="161">
        <v>0.35499999999999998</v>
      </c>
      <c r="E59" s="161"/>
      <c r="F59" s="161"/>
      <c r="G59" s="161">
        <v>0</v>
      </c>
      <c r="H59" s="161">
        <v>0.35499999999999998</v>
      </c>
      <c r="I59" s="161"/>
      <c r="J59" s="155">
        <v>0.35499999999999998</v>
      </c>
      <c r="K59" s="161"/>
      <c r="L59" s="161">
        <v>0</v>
      </c>
      <c r="M59" s="161"/>
      <c r="N59" s="161">
        <v>0</v>
      </c>
      <c r="O59" s="170"/>
      <c r="P59" s="161">
        <v>0</v>
      </c>
      <c r="Q59" s="161"/>
      <c r="R59" s="161">
        <v>0</v>
      </c>
      <c r="S59" s="161"/>
      <c r="T59" s="161">
        <v>0</v>
      </c>
      <c r="U59" s="161"/>
      <c r="V59" s="161">
        <v>0</v>
      </c>
      <c r="W59" s="161"/>
      <c r="X59" s="161">
        <v>0</v>
      </c>
      <c r="Y59" s="161"/>
      <c r="Z59" s="161" t="s">
        <v>383</v>
      </c>
      <c r="AA59" s="161"/>
      <c r="AB59" s="161">
        <v>0.35499999999999998</v>
      </c>
      <c r="AC59" s="155">
        <v>0.35499999999999998</v>
      </c>
    </row>
    <row r="60" spans="1:29" s="156" customFormat="1" x14ac:dyDescent="0.25">
      <c r="A60" s="157" t="s">
        <v>458</v>
      </c>
      <c r="B60" s="158" t="s">
        <v>443</v>
      </c>
      <c r="C60" s="161">
        <v>0</v>
      </c>
      <c r="D60" s="161">
        <v>0</v>
      </c>
      <c r="E60" s="161"/>
      <c r="F60" s="161"/>
      <c r="G60" s="161">
        <v>0</v>
      </c>
      <c r="H60" s="161">
        <v>0</v>
      </c>
      <c r="I60" s="161"/>
      <c r="J60" s="155"/>
      <c r="K60" s="161"/>
      <c r="L60" s="161">
        <v>0</v>
      </c>
      <c r="M60" s="161"/>
      <c r="N60" s="161"/>
      <c r="O60" s="170"/>
      <c r="P60" s="161">
        <v>0</v>
      </c>
      <c r="Q60" s="161"/>
      <c r="R60" s="161"/>
      <c r="S60" s="161"/>
      <c r="T60" s="161">
        <v>0</v>
      </c>
      <c r="U60" s="161"/>
      <c r="V60" s="161"/>
      <c r="W60" s="161"/>
      <c r="X60" s="161"/>
      <c r="Y60" s="161"/>
      <c r="Z60" s="161"/>
      <c r="AA60" s="161"/>
      <c r="AB60" s="161">
        <v>0</v>
      </c>
      <c r="AC60" s="155">
        <v>0</v>
      </c>
    </row>
    <row r="61" spans="1:29" s="156" customFormat="1" ht="35.25" customHeight="1" x14ac:dyDescent="0.25">
      <c r="A61" s="153" t="s">
        <v>59</v>
      </c>
      <c r="B61" s="154" t="s">
        <v>123</v>
      </c>
      <c r="C61" s="161"/>
      <c r="D61" s="161"/>
      <c r="E61" s="161"/>
      <c r="F61" s="161"/>
      <c r="G61" s="161"/>
      <c r="H61" s="161"/>
      <c r="I61" s="161"/>
      <c r="J61" s="155"/>
      <c r="K61" s="161"/>
      <c r="L61" s="161"/>
      <c r="M61" s="161"/>
      <c r="N61" s="161"/>
      <c r="O61" s="170"/>
      <c r="P61" s="161"/>
      <c r="Q61" s="161"/>
      <c r="R61" s="161"/>
      <c r="S61" s="161"/>
      <c r="T61" s="161"/>
      <c r="U61" s="161"/>
      <c r="V61" s="161"/>
      <c r="W61" s="161"/>
      <c r="X61" s="161"/>
      <c r="Y61" s="161"/>
      <c r="Z61" s="161"/>
      <c r="AA61" s="161"/>
      <c r="AB61" s="161"/>
      <c r="AC61" s="155"/>
    </row>
    <row r="62" spans="1:29" s="156" customFormat="1" x14ac:dyDescent="0.25">
      <c r="A62" s="157" t="s">
        <v>459</v>
      </c>
      <c r="B62" s="158" t="s">
        <v>122</v>
      </c>
      <c r="C62" s="161">
        <v>57.448004497412384</v>
      </c>
      <c r="D62" s="161">
        <v>135.96240973553688</v>
      </c>
      <c r="E62" s="161"/>
      <c r="F62" s="161"/>
      <c r="G62" s="161">
        <v>56.021256239999992</v>
      </c>
      <c r="H62" s="161">
        <v>11.928773657206344</v>
      </c>
      <c r="I62" s="161"/>
      <c r="J62" s="155">
        <v>79.941153495536895</v>
      </c>
      <c r="K62" s="161"/>
      <c r="L62" s="161">
        <v>0</v>
      </c>
      <c r="M62" s="161"/>
      <c r="N62" s="161">
        <v>0</v>
      </c>
      <c r="O62" s="170"/>
      <c r="P62" s="161">
        <v>0</v>
      </c>
      <c r="Q62" s="161"/>
      <c r="R62" s="161">
        <v>0</v>
      </c>
      <c r="S62" s="161"/>
      <c r="T62" s="161">
        <v>0</v>
      </c>
      <c r="U62" s="161"/>
      <c r="V62" s="161">
        <v>0</v>
      </c>
      <c r="W62" s="161"/>
      <c r="X62" s="161">
        <v>0</v>
      </c>
      <c r="Y62" s="161"/>
      <c r="Z62" s="161" t="s">
        <v>383</v>
      </c>
      <c r="AA62" s="161"/>
      <c r="AB62" s="161">
        <v>11.928773657206344</v>
      </c>
      <c r="AC62" s="155">
        <v>79.941153495536895</v>
      </c>
    </row>
    <row r="63" spans="1:29" s="156" customFormat="1" x14ac:dyDescent="0.25">
      <c r="A63" s="157" t="s">
        <v>460</v>
      </c>
      <c r="B63" s="158" t="s">
        <v>120</v>
      </c>
      <c r="C63" s="161">
        <v>0</v>
      </c>
      <c r="D63" s="176">
        <v>0</v>
      </c>
      <c r="E63" s="176"/>
      <c r="F63" s="176"/>
      <c r="G63" s="176">
        <v>0</v>
      </c>
      <c r="H63" s="176">
        <v>0</v>
      </c>
      <c r="I63" s="176"/>
      <c r="J63" s="173">
        <v>0</v>
      </c>
      <c r="K63" s="176"/>
      <c r="L63" s="176">
        <v>0</v>
      </c>
      <c r="M63" s="176"/>
      <c r="N63" s="176">
        <v>0</v>
      </c>
      <c r="O63" s="177"/>
      <c r="P63" s="176">
        <v>0</v>
      </c>
      <c r="Q63" s="176"/>
      <c r="R63" s="176">
        <v>0</v>
      </c>
      <c r="S63" s="176"/>
      <c r="T63" s="176">
        <v>0</v>
      </c>
      <c r="U63" s="176"/>
      <c r="V63" s="176">
        <v>0</v>
      </c>
      <c r="W63" s="176"/>
      <c r="X63" s="176">
        <v>0</v>
      </c>
      <c r="Y63" s="176"/>
      <c r="Z63" s="176" t="s">
        <v>383</v>
      </c>
      <c r="AA63" s="176"/>
      <c r="AB63" s="176">
        <v>0</v>
      </c>
      <c r="AC63" s="155">
        <v>0</v>
      </c>
    </row>
    <row r="64" spans="1:29" s="156" customFormat="1" x14ac:dyDescent="0.25">
      <c r="A64" s="157" t="s">
        <v>461</v>
      </c>
      <c r="B64" s="160" t="s">
        <v>119</v>
      </c>
      <c r="C64" s="161">
        <v>80</v>
      </c>
      <c r="D64" s="176">
        <v>80</v>
      </c>
      <c r="E64" s="176"/>
      <c r="F64" s="176"/>
      <c r="G64" s="176">
        <v>80</v>
      </c>
      <c r="H64" s="176">
        <v>0</v>
      </c>
      <c r="I64" s="176"/>
      <c r="J64" s="173">
        <v>0</v>
      </c>
      <c r="K64" s="176"/>
      <c r="L64" s="176">
        <v>0</v>
      </c>
      <c r="M64" s="176"/>
      <c r="N64" s="176">
        <v>0</v>
      </c>
      <c r="O64" s="177"/>
      <c r="P64" s="176">
        <v>0</v>
      </c>
      <c r="Q64" s="176"/>
      <c r="R64" s="176">
        <v>0</v>
      </c>
      <c r="S64" s="176"/>
      <c r="T64" s="176">
        <v>0</v>
      </c>
      <c r="U64" s="176"/>
      <c r="V64" s="176">
        <v>0</v>
      </c>
      <c r="W64" s="176"/>
      <c r="X64" s="176">
        <v>0</v>
      </c>
      <c r="Y64" s="176"/>
      <c r="Z64" s="176" t="s">
        <v>383</v>
      </c>
      <c r="AA64" s="176"/>
      <c r="AB64" s="176">
        <v>0</v>
      </c>
      <c r="AC64" s="155">
        <v>0</v>
      </c>
    </row>
    <row r="65" spans="1:29" s="156" customFormat="1" x14ac:dyDescent="0.25">
      <c r="A65" s="157" t="s">
        <v>462</v>
      </c>
      <c r="B65" s="160" t="s">
        <v>118</v>
      </c>
      <c r="C65" s="161">
        <v>0</v>
      </c>
      <c r="D65" s="176">
        <v>0</v>
      </c>
      <c r="E65" s="176"/>
      <c r="F65" s="176"/>
      <c r="G65" s="176">
        <v>0</v>
      </c>
      <c r="H65" s="176">
        <v>0</v>
      </c>
      <c r="I65" s="176"/>
      <c r="J65" s="173">
        <v>0</v>
      </c>
      <c r="K65" s="176"/>
      <c r="L65" s="176">
        <v>0</v>
      </c>
      <c r="M65" s="176"/>
      <c r="N65" s="176">
        <v>0</v>
      </c>
      <c r="O65" s="177"/>
      <c r="P65" s="176">
        <v>0</v>
      </c>
      <c r="Q65" s="176"/>
      <c r="R65" s="176">
        <v>0</v>
      </c>
      <c r="S65" s="176"/>
      <c r="T65" s="176">
        <v>0</v>
      </c>
      <c r="U65" s="176"/>
      <c r="V65" s="176">
        <v>0</v>
      </c>
      <c r="W65" s="176"/>
      <c r="X65" s="176">
        <v>0</v>
      </c>
      <c r="Y65" s="176"/>
      <c r="Z65" s="176" t="s">
        <v>383</v>
      </c>
      <c r="AA65" s="176"/>
      <c r="AB65" s="176">
        <v>0</v>
      </c>
      <c r="AC65" s="155">
        <v>0</v>
      </c>
    </row>
    <row r="66" spans="1:29" s="156" customFormat="1" x14ac:dyDescent="0.25">
      <c r="A66" s="157" t="s">
        <v>463</v>
      </c>
      <c r="B66" s="160" t="s">
        <v>117</v>
      </c>
      <c r="C66" s="161">
        <v>0</v>
      </c>
      <c r="D66" s="176">
        <v>0</v>
      </c>
      <c r="E66" s="176"/>
      <c r="F66" s="176"/>
      <c r="G66" s="176">
        <v>0</v>
      </c>
      <c r="H66" s="176">
        <v>0</v>
      </c>
      <c r="I66" s="176"/>
      <c r="J66" s="173">
        <v>0</v>
      </c>
      <c r="K66" s="176"/>
      <c r="L66" s="176">
        <v>0</v>
      </c>
      <c r="M66" s="176"/>
      <c r="N66" s="176">
        <v>0</v>
      </c>
      <c r="O66" s="177"/>
      <c r="P66" s="176">
        <v>0</v>
      </c>
      <c r="Q66" s="176"/>
      <c r="R66" s="176">
        <v>0</v>
      </c>
      <c r="S66" s="176"/>
      <c r="T66" s="176">
        <v>0</v>
      </c>
      <c r="U66" s="176"/>
      <c r="V66" s="176">
        <v>0</v>
      </c>
      <c r="W66" s="176"/>
      <c r="X66" s="176">
        <v>0</v>
      </c>
      <c r="Y66" s="176"/>
      <c r="Z66" s="176" t="s">
        <v>383</v>
      </c>
      <c r="AA66" s="176"/>
      <c r="AB66" s="176">
        <v>0</v>
      </c>
      <c r="AC66" s="155">
        <v>0</v>
      </c>
    </row>
    <row r="67" spans="1:29" s="156" customFormat="1" x14ac:dyDescent="0.25">
      <c r="A67" s="157" t="s">
        <v>464</v>
      </c>
      <c r="B67" s="160" t="s">
        <v>431</v>
      </c>
      <c r="C67" s="161">
        <v>0</v>
      </c>
      <c r="D67" s="176">
        <v>0</v>
      </c>
      <c r="E67" s="176"/>
      <c r="F67" s="176"/>
      <c r="G67" s="176">
        <v>0</v>
      </c>
      <c r="H67" s="176">
        <v>0</v>
      </c>
      <c r="I67" s="176"/>
      <c r="J67" s="173">
        <v>0</v>
      </c>
      <c r="K67" s="176"/>
      <c r="L67" s="176">
        <v>0</v>
      </c>
      <c r="M67" s="176"/>
      <c r="N67" s="176">
        <v>0</v>
      </c>
      <c r="O67" s="177"/>
      <c r="P67" s="176">
        <v>0</v>
      </c>
      <c r="Q67" s="176"/>
      <c r="R67" s="176">
        <v>0</v>
      </c>
      <c r="S67" s="176"/>
      <c r="T67" s="176">
        <v>0</v>
      </c>
      <c r="U67" s="176"/>
      <c r="V67" s="176">
        <v>0</v>
      </c>
      <c r="W67" s="176"/>
      <c r="X67" s="176">
        <v>0</v>
      </c>
      <c r="Y67" s="176"/>
      <c r="Z67" s="176" t="s">
        <v>383</v>
      </c>
      <c r="AA67" s="176"/>
      <c r="AB67" s="176">
        <v>0</v>
      </c>
      <c r="AC67" s="155">
        <v>0</v>
      </c>
    </row>
    <row r="68" spans="1:29" s="156" customFormat="1" x14ac:dyDescent="0.25">
      <c r="A68" s="157" t="s">
        <v>465</v>
      </c>
      <c r="B68" s="160" t="s">
        <v>433</v>
      </c>
      <c r="C68" s="161">
        <v>0</v>
      </c>
      <c r="D68" s="176">
        <v>0</v>
      </c>
      <c r="E68" s="176"/>
      <c r="F68" s="176"/>
      <c r="G68" s="176">
        <v>0</v>
      </c>
      <c r="H68" s="176">
        <v>0</v>
      </c>
      <c r="I68" s="176"/>
      <c r="J68" s="173">
        <v>0</v>
      </c>
      <c r="K68" s="176"/>
      <c r="L68" s="176">
        <v>0</v>
      </c>
      <c r="M68" s="176"/>
      <c r="N68" s="176">
        <v>0</v>
      </c>
      <c r="O68" s="177"/>
      <c r="P68" s="176">
        <v>0</v>
      </c>
      <c r="Q68" s="176"/>
      <c r="R68" s="176">
        <v>0</v>
      </c>
      <c r="S68" s="176"/>
      <c r="T68" s="176">
        <v>0</v>
      </c>
      <c r="U68" s="176"/>
      <c r="V68" s="176">
        <v>0</v>
      </c>
      <c r="W68" s="176"/>
      <c r="X68" s="176">
        <v>0</v>
      </c>
      <c r="Y68" s="176"/>
      <c r="Z68" s="176" t="s">
        <v>383</v>
      </c>
      <c r="AA68" s="176"/>
      <c r="AB68" s="176">
        <v>0</v>
      </c>
      <c r="AC68" s="155">
        <v>0</v>
      </c>
    </row>
    <row r="69" spans="1:29" s="156" customFormat="1" x14ac:dyDescent="0.25">
      <c r="A69" s="157" t="s">
        <v>466</v>
      </c>
      <c r="B69" s="160" t="s">
        <v>435</v>
      </c>
      <c r="C69" s="161">
        <v>0</v>
      </c>
      <c r="D69" s="176">
        <v>0</v>
      </c>
      <c r="E69" s="176"/>
      <c r="F69" s="176"/>
      <c r="G69" s="176">
        <v>0</v>
      </c>
      <c r="H69" s="176">
        <v>0</v>
      </c>
      <c r="I69" s="176"/>
      <c r="J69" s="173">
        <v>0</v>
      </c>
      <c r="K69" s="176"/>
      <c r="L69" s="176">
        <v>0</v>
      </c>
      <c r="M69" s="176"/>
      <c r="N69" s="176">
        <v>0</v>
      </c>
      <c r="O69" s="177"/>
      <c r="P69" s="176">
        <v>0</v>
      </c>
      <c r="Q69" s="176"/>
      <c r="R69" s="176">
        <v>0</v>
      </c>
      <c r="S69" s="176"/>
      <c r="T69" s="176">
        <v>0</v>
      </c>
      <c r="U69" s="176"/>
      <c r="V69" s="176">
        <v>0</v>
      </c>
      <c r="W69" s="176"/>
      <c r="X69" s="176">
        <v>0</v>
      </c>
      <c r="Y69" s="176"/>
      <c r="Z69" s="176" t="s">
        <v>383</v>
      </c>
      <c r="AA69" s="176"/>
      <c r="AB69" s="176">
        <v>0</v>
      </c>
      <c r="AC69" s="155">
        <v>0</v>
      </c>
    </row>
    <row r="70" spans="1:29" s="156" customFormat="1" x14ac:dyDescent="0.25">
      <c r="A70" s="157" t="s">
        <v>467</v>
      </c>
      <c r="B70" s="160" t="s">
        <v>437</v>
      </c>
      <c r="C70" s="161">
        <v>0</v>
      </c>
      <c r="D70" s="176">
        <v>0</v>
      </c>
      <c r="E70" s="176"/>
      <c r="F70" s="176"/>
      <c r="G70" s="176">
        <v>0</v>
      </c>
      <c r="H70" s="176">
        <v>0</v>
      </c>
      <c r="I70" s="176"/>
      <c r="J70" s="173">
        <v>0</v>
      </c>
      <c r="K70" s="176"/>
      <c r="L70" s="176">
        <v>0</v>
      </c>
      <c r="M70" s="176"/>
      <c r="N70" s="176">
        <v>0</v>
      </c>
      <c r="O70" s="177"/>
      <c r="P70" s="176">
        <v>0</v>
      </c>
      <c r="Q70" s="176"/>
      <c r="R70" s="176">
        <v>0</v>
      </c>
      <c r="S70" s="176"/>
      <c r="T70" s="176">
        <v>0</v>
      </c>
      <c r="U70" s="176"/>
      <c r="V70" s="176">
        <v>0</v>
      </c>
      <c r="W70" s="176"/>
      <c r="X70" s="176">
        <v>0</v>
      </c>
      <c r="Y70" s="176"/>
      <c r="Z70" s="176" t="s">
        <v>383</v>
      </c>
      <c r="AA70" s="176"/>
      <c r="AB70" s="176">
        <v>0</v>
      </c>
      <c r="AC70" s="155">
        <v>0</v>
      </c>
    </row>
    <row r="71" spans="1:29" s="156" customFormat="1" x14ac:dyDescent="0.25">
      <c r="A71" s="157" t="s">
        <v>468</v>
      </c>
      <c r="B71" s="160" t="s">
        <v>439</v>
      </c>
      <c r="C71" s="161">
        <v>1</v>
      </c>
      <c r="D71" s="176">
        <v>1</v>
      </c>
      <c r="E71" s="176"/>
      <c r="F71" s="176"/>
      <c r="G71" s="176">
        <v>0</v>
      </c>
      <c r="H71" s="176">
        <v>1</v>
      </c>
      <c r="I71" s="176"/>
      <c r="J71" s="173">
        <v>1</v>
      </c>
      <c r="K71" s="176"/>
      <c r="L71" s="176">
        <v>0</v>
      </c>
      <c r="M71" s="176"/>
      <c r="N71" s="176">
        <v>0</v>
      </c>
      <c r="O71" s="177"/>
      <c r="P71" s="176">
        <v>0</v>
      </c>
      <c r="Q71" s="176"/>
      <c r="R71" s="176">
        <v>0</v>
      </c>
      <c r="S71" s="176"/>
      <c r="T71" s="176">
        <v>0</v>
      </c>
      <c r="U71" s="176"/>
      <c r="V71" s="176">
        <v>0</v>
      </c>
      <c r="W71" s="176"/>
      <c r="X71" s="176">
        <v>0</v>
      </c>
      <c r="Y71" s="176"/>
      <c r="Z71" s="176" t="s">
        <v>383</v>
      </c>
      <c r="AA71" s="176"/>
      <c r="AB71" s="176">
        <v>1</v>
      </c>
      <c r="AC71" s="155">
        <v>1</v>
      </c>
    </row>
    <row r="72" spans="1:29" s="156" customFormat="1" x14ac:dyDescent="0.25">
      <c r="A72" s="157" t="s">
        <v>469</v>
      </c>
      <c r="B72" s="160" t="s">
        <v>441</v>
      </c>
      <c r="C72" s="161">
        <v>0.35499999999999998</v>
      </c>
      <c r="D72" s="176">
        <v>0.35499999999999998</v>
      </c>
      <c r="E72" s="176"/>
      <c r="F72" s="176"/>
      <c r="G72" s="176">
        <v>0</v>
      </c>
      <c r="H72" s="176">
        <v>0.35499999999999998</v>
      </c>
      <c r="I72" s="176"/>
      <c r="J72" s="173">
        <v>0.35499999999999998</v>
      </c>
      <c r="K72" s="176"/>
      <c r="L72" s="176">
        <v>0</v>
      </c>
      <c r="M72" s="176"/>
      <c r="N72" s="176">
        <v>0</v>
      </c>
      <c r="O72" s="177"/>
      <c r="P72" s="176">
        <v>0</v>
      </c>
      <c r="Q72" s="176"/>
      <c r="R72" s="176">
        <v>0</v>
      </c>
      <c r="S72" s="176"/>
      <c r="T72" s="176">
        <v>0</v>
      </c>
      <c r="U72" s="176"/>
      <c r="V72" s="176">
        <v>0</v>
      </c>
      <c r="W72" s="176"/>
      <c r="X72" s="176">
        <v>0</v>
      </c>
      <c r="Y72" s="176"/>
      <c r="Z72" s="176" t="s">
        <v>383</v>
      </c>
      <c r="AA72" s="176"/>
      <c r="AB72" s="176">
        <v>0.35499999999999998</v>
      </c>
      <c r="AC72" s="155">
        <v>0.35499999999999998</v>
      </c>
    </row>
    <row r="73" spans="1:29" s="156" customFormat="1" x14ac:dyDescent="0.25">
      <c r="A73" s="157" t="s">
        <v>470</v>
      </c>
      <c r="B73" s="160" t="s">
        <v>443</v>
      </c>
      <c r="C73" s="161">
        <v>0</v>
      </c>
      <c r="D73" s="176">
        <v>0</v>
      </c>
      <c r="E73" s="176"/>
      <c r="F73" s="176"/>
      <c r="G73" s="176">
        <v>0</v>
      </c>
      <c r="H73" s="176">
        <v>0</v>
      </c>
      <c r="I73" s="176"/>
      <c r="J73" s="173">
        <v>0</v>
      </c>
      <c r="K73" s="176"/>
      <c r="L73" s="176">
        <v>0</v>
      </c>
      <c r="M73" s="176"/>
      <c r="N73" s="176">
        <v>0</v>
      </c>
      <c r="O73" s="177"/>
      <c r="P73" s="176">
        <v>0</v>
      </c>
      <c r="Q73" s="176"/>
      <c r="R73" s="176">
        <v>0</v>
      </c>
      <c r="S73" s="176"/>
      <c r="T73" s="176">
        <v>0</v>
      </c>
      <c r="U73" s="176"/>
      <c r="V73" s="176">
        <v>0</v>
      </c>
      <c r="W73" s="176"/>
      <c r="X73" s="176"/>
      <c r="Y73" s="176"/>
      <c r="Z73" s="176"/>
      <c r="AA73" s="176"/>
      <c r="AB73" s="176">
        <v>0</v>
      </c>
      <c r="AC73" s="155">
        <v>0</v>
      </c>
    </row>
    <row r="74" spans="1:29" s="156" customFormat="1" ht="36.75" customHeight="1" x14ac:dyDescent="0.25">
      <c r="A74" s="153" t="s">
        <v>58</v>
      </c>
      <c r="B74" s="162" t="s">
        <v>170</v>
      </c>
      <c r="C74" s="161">
        <v>0</v>
      </c>
      <c r="D74" s="176"/>
      <c r="E74" s="176"/>
      <c r="F74" s="176"/>
      <c r="G74" s="176">
        <v>0</v>
      </c>
      <c r="H74" s="176">
        <v>0</v>
      </c>
      <c r="I74" s="176"/>
      <c r="J74" s="173">
        <v>0</v>
      </c>
      <c r="K74" s="176"/>
      <c r="L74" s="176">
        <v>0</v>
      </c>
      <c r="M74" s="176"/>
      <c r="N74" s="176">
        <v>0</v>
      </c>
      <c r="O74" s="177"/>
      <c r="P74" s="176">
        <v>0</v>
      </c>
      <c r="Q74" s="176"/>
      <c r="R74" s="176">
        <v>0</v>
      </c>
      <c r="S74" s="176"/>
      <c r="T74" s="176">
        <v>0</v>
      </c>
      <c r="U74" s="176"/>
      <c r="V74" s="176">
        <v>0</v>
      </c>
      <c r="W74" s="176"/>
      <c r="X74" s="176">
        <v>0</v>
      </c>
      <c r="Y74" s="176"/>
      <c r="Z74" s="176" t="s">
        <v>383</v>
      </c>
      <c r="AA74" s="176"/>
      <c r="AB74" s="176">
        <v>0</v>
      </c>
      <c r="AC74" s="155">
        <v>0</v>
      </c>
    </row>
    <row r="75" spans="1:29" s="156" customFormat="1" x14ac:dyDescent="0.25">
      <c r="A75" s="153" t="s">
        <v>56</v>
      </c>
      <c r="B75" s="154" t="s">
        <v>121</v>
      </c>
      <c r="C75" s="161"/>
      <c r="D75" s="176"/>
      <c r="E75" s="176"/>
      <c r="F75" s="176"/>
      <c r="G75" s="176"/>
      <c r="H75" s="176"/>
      <c r="I75" s="176"/>
      <c r="J75" s="173"/>
      <c r="K75" s="176"/>
      <c r="L75" s="176"/>
      <c r="M75" s="176"/>
      <c r="N75" s="176"/>
      <c r="O75" s="177"/>
      <c r="P75" s="176"/>
      <c r="Q75" s="176"/>
      <c r="R75" s="176"/>
      <c r="S75" s="176"/>
      <c r="T75" s="176"/>
      <c r="U75" s="176"/>
      <c r="V75" s="176"/>
      <c r="W75" s="176"/>
      <c r="X75" s="176"/>
      <c r="Y75" s="176"/>
      <c r="Z75" s="176"/>
      <c r="AA75" s="176"/>
      <c r="AB75" s="176"/>
      <c r="AC75" s="155"/>
    </row>
    <row r="76" spans="1:29" s="156" customFormat="1" x14ac:dyDescent="0.25">
      <c r="A76" s="157" t="s">
        <v>471</v>
      </c>
      <c r="B76" s="160" t="s">
        <v>429</v>
      </c>
      <c r="C76" s="123">
        <v>0</v>
      </c>
      <c r="D76" s="178">
        <v>0</v>
      </c>
      <c r="E76" s="179"/>
      <c r="F76" s="179"/>
      <c r="G76" s="176">
        <v>0</v>
      </c>
      <c r="H76" s="176">
        <v>0</v>
      </c>
      <c r="I76" s="179"/>
      <c r="J76" s="173">
        <v>0</v>
      </c>
      <c r="K76" s="178"/>
      <c r="L76" s="176">
        <v>0</v>
      </c>
      <c r="M76" s="178"/>
      <c r="N76" s="176">
        <v>0</v>
      </c>
      <c r="O76" s="180"/>
      <c r="P76" s="176">
        <v>0</v>
      </c>
      <c r="Q76" s="178"/>
      <c r="R76" s="176">
        <v>0</v>
      </c>
      <c r="S76" s="178"/>
      <c r="T76" s="176">
        <v>0</v>
      </c>
      <c r="U76" s="178"/>
      <c r="V76" s="176">
        <v>0</v>
      </c>
      <c r="W76" s="178"/>
      <c r="X76" s="176">
        <v>0</v>
      </c>
      <c r="Y76" s="178"/>
      <c r="Z76" s="176" t="s">
        <v>383</v>
      </c>
      <c r="AA76" s="178"/>
      <c r="AB76" s="176">
        <v>0</v>
      </c>
      <c r="AC76" s="155">
        <v>0</v>
      </c>
    </row>
    <row r="77" spans="1:29" s="156" customFormat="1" ht="31.5" x14ac:dyDescent="0.25">
      <c r="A77" s="157" t="s">
        <v>472</v>
      </c>
      <c r="B77" s="160" t="s">
        <v>424</v>
      </c>
      <c r="C77" s="161">
        <v>50</v>
      </c>
      <c r="D77" s="161">
        <v>50</v>
      </c>
      <c r="E77" s="161"/>
      <c r="F77" s="161"/>
      <c r="G77" s="161">
        <v>50</v>
      </c>
      <c r="H77" s="161">
        <v>0</v>
      </c>
      <c r="I77" s="161"/>
      <c r="J77" s="155">
        <v>0</v>
      </c>
      <c r="K77" s="161"/>
      <c r="L77" s="161">
        <v>0</v>
      </c>
      <c r="M77" s="161"/>
      <c r="N77" s="161">
        <v>0</v>
      </c>
      <c r="O77" s="170"/>
      <c r="P77" s="161">
        <v>0</v>
      </c>
      <c r="Q77" s="161"/>
      <c r="R77" s="161">
        <v>0</v>
      </c>
      <c r="S77" s="161"/>
      <c r="T77" s="161">
        <v>0</v>
      </c>
      <c r="U77" s="161"/>
      <c r="V77" s="161">
        <v>0</v>
      </c>
      <c r="W77" s="161"/>
      <c r="X77" s="161">
        <v>0</v>
      </c>
      <c r="Y77" s="161"/>
      <c r="Z77" s="161" t="s">
        <v>383</v>
      </c>
      <c r="AA77" s="161"/>
      <c r="AB77" s="161">
        <v>0</v>
      </c>
      <c r="AC77" s="155">
        <v>0</v>
      </c>
    </row>
    <row r="78" spans="1:29" s="156" customFormat="1" x14ac:dyDescent="0.25">
      <c r="A78" s="157" t="s">
        <v>473</v>
      </c>
      <c r="B78" s="158" t="s">
        <v>125</v>
      </c>
      <c r="C78" s="166">
        <v>0</v>
      </c>
      <c r="D78" s="167">
        <v>0</v>
      </c>
      <c r="E78" s="161"/>
      <c r="F78" s="161"/>
      <c r="G78" s="161">
        <v>0</v>
      </c>
      <c r="H78" s="161">
        <v>0</v>
      </c>
      <c r="I78" s="161"/>
      <c r="J78" s="155">
        <v>0</v>
      </c>
      <c r="K78" s="161"/>
      <c r="L78" s="161">
        <v>0</v>
      </c>
      <c r="M78" s="161"/>
      <c r="N78" s="161">
        <v>0</v>
      </c>
      <c r="O78" s="170"/>
      <c r="P78" s="161">
        <v>0</v>
      </c>
      <c r="Q78" s="161"/>
      <c r="R78" s="161">
        <v>0</v>
      </c>
      <c r="S78" s="161"/>
      <c r="T78" s="161">
        <v>0</v>
      </c>
      <c r="U78" s="161"/>
      <c r="V78" s="161">
        <v>0</v>
      </c>
      <c r="W78" s="161"/>
      <c r="X78" s="161">
        <v>0</v>
      </c>
      <c r="Y78" s="161"/>
      <c r="Z78" s="161" t="s">
        <v>383</v>
      </c>
      <c r="AA78" s="161"/>
      <c r="AB78" s="161">
        <v>0</v>
      </c>
      <c r="AC78" s="155">
        <v>0</v>
      </c>
    </row>
    <row r="79" spans="1:29" s="156" customFormat="1" x14ac:dyDescent="0.25">
      <c r="A79" s="157" t="s">
        <v>474</v>
      </c>
      <c r="B79" s="158" t="s">
        <v>404</v>
      </c>
      <c r="C79" s="161">
        <v>0</v>
      </c>
      <c r="D79" s="161">
        <v>0</v>
      </c>
      <c r="E79" s="161"/>
      <c r="F79" s="161"/>
      <c r="G79" s="161">
        <v>0</v>
      </c>
      <c r="H79" s="161">
        <v>0</v>
      </c>
      <c r="I79" s="161"/>
      <c r="J79" s="155">
        <v>0</v>
      </c>
      <c r="K79" s="161"/>
      <c r="L79" s="161">
        <v>0</v>
      </c>
      <c r="M79" s="161"/>
      <c r="N79" s="161">
        <v>0</v>
      </c>
      <c r="O79" s="170"/>
      <c r="P79" s="161">
        <v>0</v>
      </c>
      <c r="Q79" s="161"/>
      <c r="R79" s="161">
        <v>0</v>
      </c>
      <c r="S79" s="161"/>
      <c r="T79" s="161">
        <v>0</v>
      </c>
      <c r="U79" s="161"/>
      <c r="V79" s="161">
        <v>0</v>
      </c>
      <c r="W79" s="161"/>
      <c r="X79" s="161">
        <v>0</v>
      </c>
      <c r="Y79" s="161"/>
      <c r="Z79" s="161" t="s">
        <v>383</v>
      </c>
      <c r="AA79" s="161"/>
      <c r="AB79" s="161">
        <v>0</v>
      </c>
      <c r="AC79" s="155">
        <v>0</v>
      </c>
    </row>
    <row r="80" spans="1:29" s="156" customFormat="1" x14ac:dyDescent="0.25">
      <c r="A80" s="157" t="s">
        <v>475</v>
      </c>
      <c r="B80" s="158" t="s">
        <v>431</v>
      </c>
      <c r="C80" s="123">
        <v>0</v>
      </c>
      <c r="D80" s="163">
        <v>0</v>
      </c>
      <c r="E80" s="164"/>
      <c r="F80" s="172"/>
      <c r="G80" s="161">
        <v>0</v>
      </c>
      <c r="H80" s="161">
        <v>0</v>
      </c>
      <c r="I80" s="164"/>
      <c r="J80" s="155">
        <v>0</v>
      </c>
      <c r="K80" s="163"/>
      <c r="L80" s="161">
        <v>0</v>
      </c>
      <c r="M80" s="163"/>
      <c r="N80" s="161">
        <v>0</v>
      </c>
      <c r="O80" s="171"/>
      <c r="P80" s="161">
        <v>0</v>
      </c>
      <c r="Q80" s="163"/>
      <c r="R80" s="161">
        <v>0</v>
      </c>
      <c r="S80" s="163"/>
      <c r="T80" s="161">
        <v>0</v>
      </c>
      <c r="U80" s="163"/>
      <c r="V80" s="161">
        <v>0</v>
      </c>
      <c r="W80" s="163"/>
      <c r="X80" s="161">
        <v>0</v>
      </c>
      <c r="Y80" s="163"/>
      <c r="Z80" s="161" t="s">
        <v>383</v>
      </c>
      <c r="AA80" s="163"/>
      <c r="AB80" s="161">
        <v>0</v>
      </c>
      <c r="AC80" s="155">
        <v>0</v>
      </c>
    </row>
    <row r="81" spans="1:29" s="156" customFormat="1" x14ac:dyDescent="0.25">
      <c r="A81" s="157" t="s">
        <v>476</v>
      </c>
      <c r="B81" s="158" t="s">
        <v>433</v>
      </c>
      <c r="C81" s="123">
        <v>0</v>
      </c>
      <c r="D81" s="163">
        <v>0</v>
      </c>
      <c r="E81" s="164"/>
      <c r="F81" s="164"/>
      <c r="G81" s="161">
        <v>0</v>
      </c>
      <c r="H81" s="161">
        <v>0</v>
      </c>
      <c r="I81" s="164"/>
      <c r="J81" s="155">
        <v>0</v>
      </c>
      <c r="K81" s="163"/>
      <c r="L81" s="161">
        <v>0</v>
      </c>
      <c r="M81" s="163"/>
      <c r="N81" s="161">
        <v>0</v>
      </c>
      <c r="O81" s="171"/>
      <c r="P81" s="161">
        <v>0</v>
      </c>
      <c r="Q81" s="163"/>
      <c r="R81" s="161">
        <v>0</v>
      </c>
      <c r="S81" s="163"/>
      <c r="T81" s="161">
        <v>0</v>
      </c>
      <c r="U81" s="163"/>
      <c r="V81" s="161">
        <v>0</v>
      </c>
      <c r="W81" s="163"/>
      <c r="X81" s="161">
        <v>0</v>
      </c>
      <c r="Y81" s="163"/>
      <c r="Z81" s="161" t="s">
        <v>383</v>
      </c>
      <c r="AA81" s="163"/>
      <c r="AB81" s="161">
        <v>0</v>
      </c>
      <c r="AC81" s="155">
        <v>0</v>
      </c>
    </row>
    <row r="82" spans="1:29" s="156" customFormat="1" x14ac:dyDescent="0.25">
      <c r="A82" s="157" t="s">
        <v>477</v>
      </c>
      <c r="B82" s="158" t="s">
        <v>435</v>
      </c>
      <c r="C82" s="123">
        <v>0</v>
      </c>
      <c r="D82" s="163">
        <v>0</v>
      </c>
      <c r="E82" s="164"/>
      <c r="F82" s="164"/>
      <c r="G82" s="161">
        <v>0</v>
      </c>
      <c r="H82" s="161">
        <v>0</v>
      </c>
      <c r="I82" s="164"/>
      <c r="J82" s="155">
        <v>0</v>
      </c>
      <c r="K82" s="163"/>
      <c r="L82" s="161">
        <v>0</v>
      </c>
      <c r="M82" s="163"/>
      <c r="N82" s="161">
        <v>0</v>
      </c>
      <c r="O82" s="171"/>
      <c r="P82" s="161">
        <v>0</v>
      </c>
      <c r="Q82" s="163"/>
      <c r="R82" s="161">
        <v>0</v>
      </c>
      <c r="S82" s="163"/>
      <c r="T82" s="161">
        <v>0</v>
      </c>
      <c r="U82" s="163"/>
      <c r="V82" s="161">
        <v>0</v>
      </c>
      <c r="W82" s="163"/>
      <c r="X82" s="161">
        <v>0</v>
      </c>
      <c r="Y82" s="163"/>
      <c r="Z82" s="161" t="s">
        <v>383</v>
      </c>
      <c r="AA82" s="163"/>
      <c r="AB82" s="161">
        <v>0</v>
      </c>
      <c r="AC82" s="155">
        <v>0</v>
      </c>
    </row>
    <row r="83" spans="1:29" s="156" customFormat="1" x14ac:dyDescent="0.25">
      <c r="A83" s="157" t="s">
        <v>478</v>
      </c>
      <c r="B83" s="158" t="s">
        <v>437</v>
      </c>
      <c r="C83" s="123">
        <v>0</v>
      </c>
      <c r="D83" s="163">
        <v>0</v>
      </c>
      <c r="E83" s="164"/>
      <c r="F83" s="164"/>
      <c r="G83" s="161">
        <v>0</v>
      </c>
      <c r="H83" s="161">
        <v>0</v>
      </c>
      <c r="I83" s="164"/>
      <c r="J83" s="155">
        <v>0</v>
      </c>
      <c r="K83" s="163"/>
      <c r="L83" s="161">
        <v>0</v>
      </c>
      <c r="M83" s="163"/>
      <c r="N83" s="161">
        <v>0</v>
      </c>
      <c r="O83" s="171"/>
      <c r="P83" s="161">
        <v>0</v>
      </c>
      <c r="Q83" s="163"/>
      <c r="R83" s="161">
        <v>0</v>
      </c>
      <c r="S83" s="163"/>
      <c r="T83" s="161">
        <v>0</v>
      </c>
      <c r="U83" s="163"/>
      <c r="V83" s="161">
        <v>0</v>
      </c>
      <c r="W83" s="163"/>
      <c r="X83" s="161">
        <v>0</v>
      </c>
      <c r="Y83" s="163"/>
      <c r="Z83" s="161" t="s">
        <v>383</v>
      </c>
      <c r="AA83" s="163"/>
      <c r="AB83" s="161">
        <v>0</v>
      </c>
      <c r="AC83" s="155">
        <v>0</v>
      </c>
    </row>
    <row r="84" spans="1:29" s="156" customFormat="1" x14ac:dyDescent="0.25">
      <c r="A84" s="157" t="s">
        <v>479</v>
      </c>
      <c r="B84" s="158" t="s">
        <v>439</v>
      </c>
      <c r="C84" s="123">
        <v>0</v>
      </c>
      <c r="D84" s="163">
        <v>0</v>
      </c>
      <c r="E84" s="164"/>
      <c r="F84" s="164"/>
      <c r="G84" s="161">
        <v>0</v>
      </c>
      <c r="H84" s="161">
        <v>0</v>
      </c>
      <c r="I84" s="164"/>
      <c r="J84" s="155">
        <v>0</v>
      </c>
      <c r="K84" s="163"/>
      <c r="L84" s="161">
        <v>0</v>
      </c>
      <c r="M84" s="163"/>
      <c r="N84" s="161">
        <v>0</v>
      </c>
      <c r="O84" s="171"/>
      <c r="P84" s="161">
        <v>0</v>
      </c>
      <c r="Q84" s="163"/>
      <c r="R84" s="161">
        <v>0</v>
      </c>
      <c r="S84" s="163"/>
      <c r="T84" s="161">
        <v>0</v>
      </c>
      <c r="U84" s="163"/>
      <c r="V84" s="161">
        <v>0</v>
      </c>
      <c r="W84" s="163"/>
      <c r="X84" s="161">
        <v>0</v>
      </c>
      <c r="Y84" s="163"/>
      <c r="Z84" s="161" t="s">
        <v>383</v>
      </c>
      <c r="AA84" s="163"/>
      <c r="AB84" s="161">
        <v>0</v>
      </c>
      <c r="AC84" s="155">
        <v>0</v>
      </c>
    </row>
    <row r="85" spans="1:29" s="156" customFormat="1" x14ac:dyDescent="0.25">
      <c r="A85" s="157" t="s">
        <v>480</v>
      </c>
      <c r="B85" s="158" t="s">
        <v>441</v>
      </c>
      <c r="C85" s="123">
        <v>0.35499999999999998</v>
      </c>
      <c r="D85" s="163">
        <v>0.35499999999999998</v>
      </c>
      <c r="E85" s="164"/>
      <c r="F85" s="164"/>
      <c r="G85" s="161">
        <v>0</v>
      </c>
      <c r="H85" s="161">
        <v>0.35499999999999998</v>
      </c>
      <c r="I85" s="164"/>
      <c r="J85" s="155">
        <v>0.35499999999999998</v>
      </c>
      <c r="K85" s="163"/>
      <c r="L85" s="161">
        <v>0</v>
      </c>
      <c r="M85" s="163"/>
      <c r="N85" s="161">
        <v>0</v>
      </c>
      <c r="O85" s="171"/>
      <c r="P85" s="161">
        <v>0</v>
      </c>
      <c r="Q85" s="163"/>
      <c r="R85" s="161">
        <v>0</v>
      </c>
      <c r="S85" s="163"/>
      <c r="T85" s="161">
        <v>0</v>
      </c>
      <c r="U85" s="163"/>
      <c r="V85" s="161">
        <v>0</v>
      </c>
      <c r="W85" s="163"/>
      <c r="X85" s="161">
        <v>0</v>
      </c>
      <c r="Y85" s="163"/>
      <c r="Z85" s="161" t="s">
        <v>383</v>
      </c>
      <c r="AA85" s="163"/>
      <c r="AB85" s="161">
        <v>0.35499999999999998</v>
      </c>
      <c r="AC85" s="155">
        <v>0.35499999999999998</v>
      </c>
    </row>
    <row r="86" spans="1:29" s="156" customFormat="1" ht="13.5" customHeight="1" x14ac:dyDescent="0.25">
      <c r="A86" s="157" t="s">
        <v>481</v>
      </c>
      <c r="B86" s="158" t="s">
        <v>443</v>
      </c>
      <c r="C86" s="165">
        <v>0</v>
      </c>
      <c r="D86" s="163">
        <v>0</v>
      </c>
      <c r="E86" s="164"/>
      <c r="F86" s="164"/>
      <c r="G86" s="161">
        <v>0</v>
      </c>
      <c r="H86" s="161">
        <v>0</v>
      </c>
      <c r="I86" s="164"/>
      <c r="J86" s="155">
        <v>0</v>
      </c>
      <c r="K86" s="163"/>
      <c r="L86" s="161">
        <v>0</v>
      </c>
      <c r="M86" s="163"/>
      <c r="N86" s="161">
        <v>0</v>
      </c>
      <c r="O86" s="171"/>
      <c r="P86" s="161">
        <v>0</v>
      </c>
      <c r="Q86" s="163"/>
      <c r="R86" s="161">
        <v>0</v>
      </c>
      <c r="S86" s="163"/>
      <c r="T86" s="161">
        <v>0</v>
      </c>
      <c r="U86" s="163"/>
      <c r="V86" s="161">
        <v>0</v>
      </c>
      <c r="W86" s="163"/>
      <c r="X86" s="161">
        <v>0</v>
      </c>
      <c r="Y86" s="163"/>
      <c r="Z86" s="161" t="s">
        <v>383</v>
      </c>
      <c r="AA86" s="163"/>
      <c r="AB86" s="161">
        <v>0</v>
      </c>
      <c r="AC86" s="155">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C24" zoomScale="70" zoomScaleSheetLayoutView="70" workbookViewId="0">
      <selection activeCell="AV26" sqref="AV26"/>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81.28515625" style="15" customWidth="1"/>
    <col min="15" max="15" width="20.42578125" style="15" customWidth="1"/>
    <col min="16" max="16" width="13.42578125" style="15" customWidth="1"/>
    <col min="17" max="17" width="26.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12.140625" style="15" customWidth="1"/>
    <col min="27" max="28" width="10.7109375" style="15" customWidth="1"/>
    <col min="29" max="29" width="33.140625" style="15" customWidth="1"/>
    <col min="30" max="30" width="10.7109375" style="15" customWidth="1"/>
    <col min="31" max="31" width="15.85546875" style="15" customWidth="1"/>
    <col min="32" max="41" width="17.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09.710937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304" t="str">
        <f>'1. паспорт местоположение'!$A$5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2"/>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10" t="str">
        <f>'1. паспорт местоположение'!$A$9</f>
        <v xml:space="preserve"> АО "Россети Тюмень" </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8.25" customHeight="1"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10" t="str">
        <f>'6.2. Паспорт фин осв ввод'!A11:AC11</f>
        <v>O_TP1100.PS.0086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10"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x14ac:dyDescent="0.25">
      <c r="A21" s="488" t="s">
        <v>356</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ht="58.5" customHeight="1" x14ac:dyDescent="0.25">
      <c r="A22" s="489" t="s">
        <v>52</v>
      </c>
      <c r="B22" s="492" t="s">
        <v>24</v>
      </c>
      <c r="C22" s="489" t="s">
        <v>51</v>
      </c>
      <c r="D22" s="489" t="s">
        <v>50</v>
      </c>
      <c r="E22" s="495" t="s">
        <v>367</v>
      </c>
      <c r="F22" s="496"/>
      <c r="G22" s="496"/>
      <c r="H22" s="496"/>
      <c r="I22" s="496"/>
      <c r="J22" s="496"/>
      <c r="K22" s="496"/>
      <c r="L22" s="497"/>
      <c r="M22" s="489" t="s">
        <v>49</v>
      </c>
      <c r="N22" s="489" t="s">
        <v>48</v>
      </c>
      <c r="O22" s="489" t="s">
        <v>47</v>
      </c>
      <c r="P22" s="498" t="s">
        <v>178</v>
      </c>
      <c r="Q22" s="498" t="s">
        <v>46</v>
      </c>
      <c r="R22" s="498" t="s">
        <v>45</v>
      </c>
      <c r="S22" s="498" t="s">
        <v>44</v>
      </c>
      <c r="T22" s="498"/>
      <c r="U22" s="499" t="s">
        <v>43</v>
      </c>
      <c r="V22" s="499" t="s">
        <v>42</v>
      </c>
      <c r="W22" s="498" t="s">
        <v>41</v>
      </c>
      <c r="X22" s="498" t="s">
        <v>40</v>
      </c>
      <c r="Y22" s="498" t="s">
        <v>39</v>
      </c>
      <c r="Z22" s="512" t="s">
        <v>38</v>
      </c>
      <c r="AA22" s="498" t="s">
        <v>37</v>
      </c>
      <c r="AB22" s="498" t="s">
        <v>36</v>
      </c>
      <c r="AC22" s="498" t="s">
        <v>35</v>
      </c>
      <c r="AD22" s="498" t="s">
        <v>34</v>
      </c>
      <c r="AE22" s="498" t="s">
        <v>33</v>
      </c>
      <c r="AF22" s="498" t="s">
        <v>32</v>
      </c>
      <c r="AG22" s="498"/>
      <c r="AH22" s="498"/>
      <c r="AI22" s="498"/>
      <c r="AJ22" s="498"/>
      <c r="AK22" s="498"/>
      <c r="AL22" s="498" t="s">
        <v>31</v>
      </c>
      <c r="AM22" s="498"/>
      <c r="AN22" s="498"/>
      <c r="AO22" s="498"/>
      <c r="AP22" s="498" t="s">
        <v>30</v>
      </c>
      <c r="AQ22" s="498"/>
      <c r="AR22" s="498" t="s">
        <v>29</v>
      </c>
      <c r="AS22" s="498" t="s">
        <v>28</v>
      </c>
      <c r="AT22" s="498" t="s">
        <v>27</v>
      </c>
      <c r="AU22" s="498" t="s">
        <v>26</v>
      </c>
      <c r="AV22" s="502" t="s">
        <v>25</v>
      </c>
    </row>
    <row r="23" spans="1:48" ht="64.5" customHeight="1" x14ac:dyDescent="0.25">
      <c r="A23" s="490"/>
      <c r="B23" s="493"/>
      <c r="C23" s="490"/>
      <c r="D23" s="490"/>
      <c r="E23" s="504" t="s">
        <v>23</v>
      </c>
      <c r="F23" s="506" t="s">
        <v>120</v>
      </c>
      <c r="G23" s="506" t="s">
        <v>119</v>
      </c>
      <c r="H23" s="506" t="s">
        <v>118</v>
      </c>
      <c r="I23" s="510" t="s">
        <v>280</v>
      </c>
      <c r="J23" s="510" t="s">
        <v>281</v>
      </c>
      <c r="K23" s="510" t="s">
        <v>282</v>
      </c>
      <c r="L23" s="506" t="s">
        <v>79</v>
      </c>
      <c r="M23" s="490"/>
      <c r="N23" s="490"/>
      <c r="O23" s="490"/>
      <c r="P23" s="498"/>
      <c r="Q23" s="498"/>
      <c r="R23" s="498"/>
      <c r="S23" s="508" t="s">
        <v>2</v>
      </c>
      <c r="T23" s="508" t="s">
        <v>11</v>
      </c>
      <c r="U23" s="499"/>
      <c r="V23" s="499"/>
      <c r="W23" s="498"/>
      <c r="X23" s="498"/>
      <c r="Y23" s="498"/>
      <c r="Z23" s="498"/>
      <c r="AA23" s="498"/>
      <c r="AB23" s="498"/>
      <c r="AC23" s="498"/>
      <c r="AD23" s="498"/>
      <c r="AE23" s="498"/>
      <c r="AF23" s="498" t="s">
        <v>22</v>
      </c>
      <c r="AG23" s="498"/>
      <c r="AH23" s="498" t="s">
        <v>21</v>
      </c>
      <c r="AI23" s="498"/>
      <c r="AJ23" s="489" t="s">
        <v>20</v>
      </c>
      <c r="AK23" s="489" t="s">
        <v>19</v>
      </c>
      <c r="AL23" s="489" t="s">
        <v>18</v>
      </c>
      <c r="AM23" s="489" t="s">
        <v>17</v>
      </c>
      <c r="AN23" s="489" t="s">
        <v>16</v>
      </c>
      <c r="AO23" s="489" t="s">
        <v>15</v>
      </c>
      <c r="AP23" s="489" t="s">
        <v>14</v>
      </c>
      <c r="AQ23" s="500" t="s">
        <v>11</v>
      </c>
      <c r="AR23" s="498"/>
      <c r="AS23" s="498"/>
      <c r="AT23" s="498"/>
      <c r="AU23" s="498"/>
      <c r="AV23" s="503"/>
    </row>
    <row r="24" spans="1:48" ht="96.75" customHeight="1" x14ac:dyDescent="0.25">
      <c r="A24" s="491"/>
      <c r="B24" s="494"/>
      <c r="C24" s="491"/>
      <c r="D24" s="491"/>
      <c r="E24" s="505"/>
      <c r="F24" s="507"/>
      <c r="G24" s="507"/>
      <c r="H24" s="507"/>
      <c r="I24" s="511"/>
      <c r="J24" s="511"/>
      <c r="K24" s="511"/>
      <c r="L24" s="507"/>
      <c r="M24" s="491"/>
      <c r="N24" s="491"/>
      <c r="O24" s="491"/>
      <c r="P24" s="498"/>
      <c r="Q24" s="498"/>
      <c r="R24" s="498"/>
      <c r="S24" s="509"/>
      <c r="T24" s="509"/>
      <c r="U24" s="499"/>
      <c r="V24" s="499"/>
      <c r="W24" s="498"/>
      <c r="X24" s="498"/>
      <c r="Y24" s="498"/>
      <c r="Z24" s="498"/>
      <c r="AA24" s="498"/>
      <c r="AB24" s="498"/>
      <c r="AC24" s="498"/>
      <c r="AD24" s="498"/>
      <c r="AE24" s="498"/>
      <c r="AF24" s="76" t="s">
        <v>13</v>
      </c>
      <c r="AG24" s="76" t="s">
        <v>12</v>
      </c>
      <c r="AH24" s="77" t="s">
        <v>2</v>
      </c>
      <c r="AI24" s="77" t="s">
        <v>11</v>
      </c>
      <c r="AJ24" s="491"/>
      <c r="AK24" s="491"/>
      <c r="AL24" s="491"/>
      <c r="AM24" s="491"/>
      <c r="AN24" s="491"/>
      <c r="AO24" s="491"/>
      <c r="AP24" s="491"/>
      <c r="AQ24" s="501"/>
      <c r="AR24" s="498"/>
      <c r="AS24" s="498"/>
      <c r="AT24" s="498"/>
      <c r="AU24" s="498"/>
      <c r="AV24" s="503"/>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05" x14ac:dyDescent="0.25">
      <c r="A26" s="271" t="s">
        <v>524</v>
      </c>
      <c r="B26" s="272" t="s">
        <v>525</v>
      </c>
      <c r="C26" s="272" t="s">
        <v>526</v>
      </c>
      <c r="D26" s="273">
        <v>45627</v>
      </c>
      <c r="E26" s="274" t="s">
        <v>383</v>
      </c>
      <c r="F26" s="274" t="s">
        <v>383</v>
      </c>
      <c r="G26" s="274" t="s">
        <v>383</v>
      </c>
      <c r="H26" s="274" t="s">
        <v>383</v>
      </c>
      <c r="I26" s="274" t="s">
        <v>383</v>
      </c>
      <c r="J26" s="274" t="s">
        <v>383</v>
      </c>
      <c r="K26" s="274" t="s">
        <v>383</v>
      </c>
      <c r="L26" s="274" t="s">
        <v>383</v>
      </c>
      <c r="M26" s="272" t="s">
        <v>527</v>
      </c>
      <c r="N26" s="272" t="s">
        <v>528</v>
      </c>
      <c r="O26" s="272" t="s">
        <v>529</v>
      </c>
      <c r="P26" s="275">
        <v>14952</v>
      </c>
      <c r="Q26" s="272" t="s">
        <v>530</v>
      </c>
      <c r="R26" s="275">
        <v>14952</v>
      </c>
      <c r="S26" s="272" t="s">
        <v>531</v>
      </c>
      <c r="T26" s="272" t="s">
        <v>532</v>
      </c>
      <c r="U26" s="272">
        <v>1</v>
      </c>
      <c r="V26" s="272">
        <v>1</v>
      </c>
      <c r="W26" s="272" t="s">
        <v>533</v>
      </c>
      <c r="X26" s="275">
        <v>14952</v>
      </c>
      <c r="Y26" s="274" t="s">
        <v>383</v>
      </c>
      <c r="Z26" s="272">
        <v>1</v>
      </c>
      <c r="AA26" s="275">
        <v>14952</v>
      </c>
      <c r="AB26" s="275">
        <v>14952</v>
      </c>
      <c r="AC26" s="272" t="s">
        <v>533</v>
      </c>
      <c r="AD26" s="275">
        <v>17942</v>
      </c>
      <c r="AE26" s="275">
        <v>17942</v>
      </c>
      <c r="AF26" s="271" t="s">
        <v>534</v>
      </c>
      <c r="AG26" s="272" t="s">
        <v>535</v>
      </c>
      <c r="AH26" s="272" t="s">
        <v>536</v>
      </c>
      <c r="AI26" s="272" t="s">
        <v>536</v>
      </c>
      <c r="AJ26" s="272" t="s">
        <v>537</v>
      </c>
      <c r="AK26" s="272" t="s">
        <v>538</v>
      </c>
      <c r="AL26" s="276" t="s">
        <v>539</v>
      </c>
      <c r="AM26" s="274" t="s">
        <v>383</v>
      </c>
      <c r="AN26" s="274" t="s">
        <v>383</v>
      </c>
      <c r="AO26" s="274" t="s">
        <v>383</v>
      </c>
      <c r="AP26" s="272" t="s">
        <v>540</v>
      </c>
      <c r="AQ26" s="272" t="s">
        <v>541</v>
      </c>
      <c r="AR26" s="272" t="s">
        <v>540</v>
      </c>
      <c r="AS26" s="272" t="s">
        <v>541</v>
      </c>
      <c r="AT26" s="272" t="s">
        <v>542</v>
      </c>
      <c r="AU26" s="274" t="s">
        <v>383</v>
      </c>
      <c r="AV26" s="272" t="s">
        <v>574</v>
      </c>
    </row>
    <row r="27" spans="1:48" s="286" customFormat="1" ht="89.25" x14ac:dyDescent="0.2">
      <c r="A27" s="277">
        <v>1</v>
      </c>
      <c r="B27" s="272" t="s">
        <v>525</v>
      </c>
      <c r="C27" s="278" t="s">
        <v>575</v>
      </c>
      <c r="D27" s="279">
        <v>45901</v>
      </c>
      <c r="E27" s="274" t="s">
        <v>383</v>
      </c>
      <c r="F27" s="274" t="s">
        <v>383</v>
      </c>
      <c r="G27" s="277">
        <v>130</v>
      </c>
      <c r="H27" s="274" t="s">
        <v>383</v>
      </c>
      <c r="I27" s="274" t="s">
        <v>383</v>
      </c>
      <c r="J27" s="274" t="s">
        <v>383</v>
      </c>
      <c r="K27" s="274" t="s">
        <v>383</v>
      </c>
      <c r="L27" s="274" t="s">
        <v>383</v>
      </c>
      <c r="M27" s="280" t="s">
        <v>576</v>
      </c>
      <c r="N27" s="278" t="s">
        <v>577</v>
      </c>
      <c r="O27" s="272" t="s">
        <v>525</v>
      </c>
      <c r="P27" s="281" t="s">
        <v>578</v>
      </c>
      <c r="Q27" s="282" t="s">
        <v>579</v>
      </c>
      <c r="R27" s="281" t="s">
        <v>580</v>
      </c>
      <c r="S27" s="281" t="s">
        <v>581</v>
      </c>
      <c r="T27" s="281" t="s">
        <v>581</v>
      </c>
      <c r="U27" s="283">
        <v>3</v>
      </c>
      <c r="V27" s="283">
        <v>3</v>
      </c>
      <c r="W27" s="281" t="s">
        <v>582</v>
      </c>
      <c r="X27" s="283">
        <v>151499</v>
      </c>
      <c r="Y27" s="281" t="s">
        <v>583</v>
      </c>
      <c r="Z27" s="281" t="s">
        <v>584</v>
      </c>
      <c r="AA27" s="274" t="s">
        <v>383</v>
      </c>
      <c r="AB27" s="283">
        <v>151499</v>
      </c>
      <c r="AC27" s="281" t="s">
        <v>582</v>
      </c>
      <c r="AD27" s="284">
        <v>181799</v>
      </c>
      <c r="AE27" s="284">
        <v>181799</v>
      </c>
      <c r="AF27" s="281" t="s">
        <v>585</v>
      </c>
      <c r="AG27" s="281" t="s">
        <v>585</v>
      </c>
      <c r="AH27" s="281" t="s">
        <v>585</v>
      </c>
      <c r="AI27" s="281" t="s">
        <v>585</v>
      </c>
      <c r="AJ27" s="281" t="s">
        <v>585</v>
      </c>
      <c r="AK27" s="281" t="s">
        <v>585</v>
      </c>
      <c r="AL27" s="281" t="s">
        <v>586</v>
      </c>
      <c r="AM27" s="281" t="s">
        <v>586</v>
      </c>
      <c r="AN27" s="281" t="s">
        <v>586</v>
      </c>
      <c r="AO27" s="281" t="s">
        <v>586</v>
      </c>
      <c r="AP27" s="281" t="s">
        <v>583</v>
      </c>
      <c r="AQ27" s="285">
        <v>45812</v>
      </c>
      <c r="AR27" s="281" t="s">
        <v>578</v>
      </c>
      <c r="AS27" s="285">
        <v>45807</v>
      </c>
      <c r="AT27" s="285">
        <v>46253</v>
      </c>
      <c r="AU27" s="274" t="s">
        <v>383</v>
      </c>
      <c r="AV27" s="278" t="s">
        <v>587</v>
      </c>
    </row>
    <row r="28" spans="1:48" x14ac:dyDescent="0.25">
      <c r="A28" s="287"/>
      <c r="B28" s="287"/>
      <c r="C28" s="287"/>
      <c r="D28" s="287"/>
      <c r="E28" s="287"/>
      <c r="F28" s="287"/>
      <c r="G28" s="287"/>
      <c r="H28" s="287"/>
      <c r="I28" s="287"/>
      <c r="J28" s="287"/>
      <c r="K28" s="287"/>
      <c r="L28" s="287"/>
      <c r="M28" s="287"/>
      <c r="N28" s="287"/>
      <c r="O28" s="287"/>
      <c r="P28" s="287"/>
      <c r="Q28" s="287"/>
      <c r="R28" s="287"/>
      <c r="S28" s="287"/>
      <c r="T28" s="287"/>
      <c r="U28" s="287"/>
      <c r="V28" s="287"/>
      <c r="W28" s="281" t="s">
        <v>588</v>
      </c>
      <c r="X28" s="283">
        <v>172380</v>
      </c>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row>
    <row r="29" spans="1:48" x14ac:dyDescent="0.25">
      <c r="A29" s="287"/>
      <c r="B29" s="287"/>
      <c r="C29" s="287"/>
      <c r="D29" s="287"/>
      <c r="E29" s="287"/>
      <c r="F29" s="287"/>
      <c r="G29" s="287"/>
      <c r="H29" s="287"/>
      <c r="I29" s="287"/>
      <c r="J29" s="287"/>
      <c r="K29" s="287"/>
      <c r="L29" s="287"/>
      <c r="M29" s="287"/>
      <c r="N29" s="287"/>
      <c r="O29" s="287"/>
      <c r="P29" s="287"/>
      <c r="Q29" s="287"/>
      <c r="R29" s="287"/>
      <c r="S29" s="287"/>
      <c r="T29" s="287"/>
      <c r="U29" s="287"/>
      <c r="V29" s="287"/>
      <c r="W29" s="281" t="s">
        <v>589</v>
      </c>
      <c r="X29" s="283">
        <v>163637</v>
      </c>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7"/>
  <sheetViews>
    <sheetView tabSelected="1" topLeftCell="A22" zoomScale="85" zoomScaleNormal="85" workbookViewId="0">
      <selection activeCell="C37" sqref="C37"/>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28" t="s">
        <v>68</v>
      </c>
    </row>
    <row r="2" spans="1:2" ht="18.75" x14ac:dyDescent="0.3">
      <c r="B2" s="12" t="s">
        <v>10</v>
      </c>
    </row>
    <row r="3" spans="1:2" ht="18.75" x14ac:dyDescent="0.3">
      <c r="B3" s="12" t="s">
        <v>385</v>
      </c>
    </row>
    <row r="5" spans="1:2" ht="18.75" x14ac:dyDescent="0.3">
      <c r="A5" s="516" t="str">
        <f>'1. паспорт местоположение'!$A$5</f>
        <v>Год раскрытия информации: 2026 год</v>
      </c>
      <c r="B5" s="516"/>
    </row>
    <row r="6" spans="1:2" ht="18.75" x14ac:dyDescent="0.3">
      <c r="A6" s="107"/>
      <c r="B6" s="107"/>
    </row>
    <row r="7" spans="1:2" ht="18.75" x14ac:dyDescent="0.25">
      <c r="A7" s="308" t="s">
        <v>9</v>
      </c>
      <c r="B7" s="308"/>
    </row>
    <row r="8" spans="1:2" ht="18.75" x14ac:dyDescent="0.25">
      <c r="A8" s="10"/>
      <c r="B8" s="10"/>
    </row>
    <row r="9" spans="1:2" ht="15.75" x14ac:dyDescent="0.25">
      <c r="A9" s="517" t="str">
        <f>'7. Паспорт отчет о закупке'!A9:AV9</f>
        <v xml:space="preserve"> АО "Россети Тюмень" </v>
      </c>
      <c r="B9" s="517"/>
    </row>
    <row r="10" spans="1:2" ht="18.75" x14ac:dyDescent="0.25">
      <c r="A10" s="514" t="s">
        <v>8</v>
      </c>
      <c r="B10" s="514"/>
    </row>
    <row r="11" spans="1:2" ht="18.75" x14ac:dyDescent="0.25">
      <c r="A11" s="10"/>
      <c r="B11" s="10"/>
    </row>
    <row r="12" spans="1:2" ht="15.75" x14ac:dyDescent="0.25">
      <c r="A12" s="518" t="str">
        <f>'7. Паспорт отчет о закупке'!A12:AV12</f>
        <v>O_TP1100.PS.0086</v>
      </c>
      <c r="B12" s="519"/>
    </row>
    <row r="13" spans="1:2" ht="18.75" x14ac:dyDescent="0.25">
      <c r="A13" s="514" t="s">
        <v>7</v>
      </c>
      <c r="B13" s="514"/>
    </row>
    <row r="14" spans="1:2" ht="18.75" x14ac:dyDescent="0.25">
      <c r="A14" s="9"/>
      <c r="B14" s="9"/>
    </row>
    <row r="15" spans="1:2" ht="97.5" customHeight="1" x14ac:dyDescent="0.25">
      <c r="A15" s="513" t="str">
        <f>'7. Паспорт отчет о закупке'!A15:AV15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513"/>
    </row>
    <row r="16" spans="1:2" ht="18.75" x14ac:dyDescent="0.25">
      <c r="A16" s="514" t="s">
        <v>6</v>
      </c>
      <c r="B16" s="514"/>
    </row>
    <row r="17" spans="1:3" ht="15.75" x14ac:dyDescent="0.25">
      <c r="A17" s="73"/>
      <c r="B17" s="90"/>
    </row>
    <row r="18" spans="1:3" ht="30" customHeight="1" x14ac:dyDescent="0.25">
      <c r="A18" s="515" t="s">
        <v>357</v>
      </c>
      <c r="B18" s="515"/>
    </row>
    <row r="19" spans="1:3" ht="30" customHeight="1" x14ac:dyDescent="0.25">
      <c r="A19" s="188"/>
      <c r="B19" s="188"/>
    </row>
    <row r="20" spans="1:3" ht="15.75" thickBot="1" x14ac:dyDescent="0.3"/>
    <row r="21" spans="1:3" ht="100.5" customHeight="1" x14ac:dyDescent="0.25">
      <c r="A21" s="91" t="s">
        <v>386</v>
      </c>
      <c r="B21" s="92" t="str">
        <f>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row>
    <row r="22" spans="1:3" ht="28.5" x14ac:dyDescent="0.25">
      <c r="A22" s="93" t="s">
        <v>250</v>
      </c>
      <c r="B22" s="94" t="s">
        <v>491</v>
      </c>
    </row>
    <row r="23" spans="1:3" x14ac:dyDescent="0.25">
      <c r="A23" s="93" t="s">
        <v>232</v>
      </c>
      <c r="B23" s="95" t="s">
        <v>508</v>
      </c>
    </row>
    <row r="24" spans="1:3" ht="61.5" customHeight="1" x14ac:dyDescent="0.25">
      <c r="A24" s="93" t="s">
        <v>251</v>
      </c>
      <c r="B24" s="150" t="s">
        <v>512</v>
      </c>
    </row>
    <row r="25" spans="1:3" x14ac:dyDescent="0.25">
      <c r="A25" s="96" t="s">
        <v>252</v>
      </c>
      <c r="B25" s="94">
        <v>2026</v>
      </c>
    </row>
    <row r="26" spans="1:3" ht="28.5" x14ac:dyDescent="0.25">
      <c r="A26" s="96" t="s">
        <v>253</v>
      </c>
      <c r="B26" s="138" t="s">
        <v>592</v>
      </c>
    </row>
    <row r="27" spans="1:3" ht="28.5" x14ac:dyDescent="0.25">
      <c r="A27" s="97" t="s">
        <v>593</v>
      </c>
      <c r="B27" s="134">
        <v>163.32965928431202</v>
      </c>
    </row>
    <row r="28" spans="1:3" ht="30" x14ac:dyDescent="0.25">
      <c r="A28" s="98" t="s">
        <v>254</v>
      </c>
      <c r="B28" s="105" t="s">
        <v>594</v>
      </c>
    </row>
    <row r="29" spans="1:3" ht="28.5" x14ac:dyDescent="0.25">
      <c r="A29" s="97" t="s">
        <v>255</v>
      </c>
      <c r="B29" s="256">
        <v>120.39100000000001</v>
      </c>
      <c r="C29" s="109"/>
    </row>
    <row r="30" spans="1:3" ht="28.5" x14ac:dyDescent="0.25">
      <c r="A30" s="99" t="s">
        <v>256</v>
      </c>
      <c r="B30" s="255">
        <f>B33+B37</f>
        <v>120.34298176</v>
      </c>
    </row>
    <row r="31" spans="1:3" x14ac:dyDescent="0.25">
      <c r="A31" s="98" t="s">
        <v>257</v>
      </c>
      <c r="B31" s="254"/>
    </row>
    <row r="32" spans="1:3" ht="30" customHeight="1" thickBot="1" x14ac:dyDescent="0.3">
      <c r="A32" s="100" t="s">
        <v>387</v>
      </c>
      <c r="B32" s="257">
        <f>B33+B37</f>
        <v>120.34298176</v>
      </c>
    </row>
    <row r="33" spans="1:2" s="102" customFormat="1" ht="42.75" customHeight="1" x14ac:dyDescent="0.25">
      <c r="A33" s="261" t="s">
        <v>543</v>
      </c>
      <c r="B33" s="262">
        <v>12.111981760000001</v>
      </c>
    </row>
    <row r="34" spans="1:2" s="102" customFormat="1" x14ac:dyDescent="0.25">
      <c r="A34" s="259" t="s">
        <v>258</v>
      </c>
      <c r="B34" s="258">
        <v>0.16090658360392607</v>
      </c>
    </row>
    <row r="35" spans="1:2" s="102" customFormat="1" x14ac:dyDescent="0.25">
      <c r="A35" s="259" t="s">
        <v>259</v>
      </c>
      <c r="B35" s="260">
        <v>9.2270000000000003</v>
      </c>
    </row>
    <row r="36" spans="1:2" s="102" customFormat="1" x14ac:dyDescent="0.25">
      <c r="A36" s="259" t="s">
        <v>260</v>
      </c>
      <c r="B36" s="260">
        <v>7.6890000000000001</v>
      </c>
    </row>
    <row r="37" spans="1:2" ht="45" customHeight="1" x14ac:dyDescent="0.25">
      <c r="A37" s="261" t="s">
        <v>570</v>
      </c>
      <c r="B37" s="262">
        <v>108.23099999999999</v>
      </c>
    </row>
    <row r="38" spans="1:2" s="102" customFormat="1" ht="30" customHeight="1" x14ac:dyDescent="0.25">
      <c r="A38" s="264" t="s">
        <v>258</v>
      </c>
      <c r="B38" s="263">
        <v>143.78</v>
      </c>
    </row>
    <row r="39" spans="1:2" s="102" customFormat="1" x14ac:dyDescent="0.25">
      <c r="A39" s="264" t="s">
        <v>259</v>
      </c>
      <c r="B39" s="265">
        <v>52.722000000000001</v>
      </c>
    </row>
    <row r="40" spans="1:2" s="102" customFormat="1" x14ac:dyDescent="0.25">
      <c r="A40" s="264" t="s">
        <v>260</v>
      </c>
      <c r="B40" s="265">
        <v>42.956000000000003</v>
      </c>
    </row>
    <row r="41" spans="1:2" ht="30" customHeight="1" thickBot="1" x14ac:dyDescent="0.3">
      <c r="A41" s="100" t="s">
        <v>389</v>
      </c>
      <c r="B41" s="101"/>
    </row>
    <row r="42" spans="1:2" s="102" customFormat="1" ht="30" customHeight="1" x14ac:dyDescent="0.25">
      <c r="A42" s="103" t="s">
        <v>388</v>
      </c>
      <c r="B42" s="104"/>
    </row>
    <row r="43" spans="1:2" s="102" customFormat="1" x14ac:dyDescent="0.25">
      <c r="A43" s="103" t="s">
        <v>258</v>
      </c>
      <c r="B43" s="104"/>
    </row>
    <row r="44" spans="1:2" s="102" customFormat="1" x14ac:dyDescent="0.25">
      <c r="A44" s="103" t="s">
        <v>259</v>
      </c>
      <c r="B44" s="104"/>
    </row>
    <row r="45" spans="1:2" s="102" customFormat="1" x14ac:dyDescent="0.25">
      <c r="A45" s="103" t="s">
        <v>260</v>
      </c>
      <c r="B45" s="104"/>
    </row>
    <row r="46" spans="1:2" ht="30" customHeight="1" thickBot="1" x14ac:dyDescent="0.3">
      <c r="A46" s="100" t="s">
        <v>261</v>
      </c>
      <c r="B46" s="106"/>
    </row>
    <row r="47" spans="1:2" s="102" customFormat="1" x14ac:dyDescent="0.25">
      <c r="A47" s="103" t="s">
        <v>257</v>
      </c>
      <c r="B47" s="104"/>
    </row>
    <row r="48" spans="1:2" s="102" customFormat="1" x14ac:dyDescent="0.25">
      <c r="A48" s="103" t="s">
        <v>390</v>
      </c>
      <c r="B48" s="104"/>
    </row>
    <row r="49" spans="1:2" s="102" customFormat="1" x14ac:dyDescent="0.25">
      <c r="A49" s="103" t="s">
        <v>391</v>
      </c>
      <c r="B49" s="104"/>
    </row>
    <row r="50" spans="1:2" s="102" customFormat="1" ht="30" customHeight="1" x14ac:dyDescent="0.25">
      <c r="A50" s="103" t="s">
        <v>392</v>
      </c>
      <c r="B50" s="104"/>
    </row>
    <row r="51" spans="1:2" ht="15.75" thickBot="1" x14ac:dyDescent="0.3">
      <c r="A51" s="269" t="s">
        <v>262</v>
      </c>
      <c r="B51" s="266">
        <v>88.92</v>
      </c>
    </row>
    <row r="52" spans="1:2" ht="15.75" thickBot="1" x14ac:dyDescent="0.3">
      <c r="A52" s="269" t="s">
        <v>263</v>
      </c>
      <c r="B52" s="270">
        <v>66.935000000000002</v>
      </c>
    </row>
    <row r="53" spans="1:2" ht="15.75" thickBot="1" x14ac:dyDescent="0.3">
      <c r="A53" s="269" t="s">
        <v>264</v>
      </c>
      <c r="B53" s="266">
        <v>89.45</v>
      </c>
    </row>
    <row r="54" spans="1:2" ht="15.75" thickBot="1" x14ac:dyDescent="0.3">
      <c r="A54" s="269" t="s">
        <v>265</v>
      </c>
      <c r="B54" s="270">
        <v>56.11</v>
      </c>
    </row>
    <row r="55" spans="1:2" ht="15.75" thickBot="1" x14ac:dyDescent="0.3">
      <c r="A55" s="269" t="s">
        <v>266</v>
      </c>
      <c r="B55" s="266" t="s">
        <v>379</v>
      </c>
    </row>
    <row r="56" spans="1:2" s="102" customFormat="1" ht="30" customHeight="1" x14ac:dyDescent="0.25">
      <c r="A56" s="268" t="s">
        <v>267</v>
      </c>
      <c r="B56" s="267" t="s">
        <v>544</v>
      </c>
    </row>
    <row r="57" spans="1:2" s="102" customFormat="1" ht="30" x14ac:dyDescent="0.25">
      <c r="A57" s="268" t="s">
        <v>268</v>
      </c>
      <c r="B57" s="267" t="s">
        <v>571</v>
      </c>
    </row>
    <row r="58" spans="1:2" s="102" customFormat="1" x14ac:dyDescent="0.25">
      <c r="A58" s="103" t="s">
        <v>269</v>
      </c>
      <c r="B58" s="104" t="s">
        <v>379</v>
      </c>
    </row>
    <row r="59" spans="1:2" s="102" customFormat="1" x14ac:dyDescent="0.25">
      <c r="A59" s="103" t="s">
        <v>488</v>
      </c>
      <c r="B59" s="104"/>
    </row>
    <row r="60" spans="1:2" s="102" customFormat="1" x14ac:dyDescent="0.25">
      <c r="A60" s="103" t="s">
        <v>270</v>
      </c>
      <c r="B60" s="104" t="s">
        <v>379</v>
      </c>
    </row>
    <row r="61" spans="1:2" ht="30" customHeight="1" thickBot="1" x14ac:dyDescent="0.3">
      <c r="A61" s="100" t="s">
        <v>271</v>
      </c>
      <c r="B61" s="139" t="s">
        <v>489</v>
      </c>
    </row>
    <row r="62" spans="1:2" ht="30" customHeight="1" thickBot="1" x14ac:dyDescent="0.3">
      <c r="A62" s="100" t="s">
        <v>272</v>
      </c>
      <c r="B62" s="139" t="s">
        <v>489</v>
      </c>
    </row>
    <row r="63" spans="1:2" s="102" customFormat="1" x14ac:dyDescent="0.25">
      <c r="A63" s="103" t="s">
        <v>257</v>
      </c>
      <c r="B63" s="140" t="s">
        <v>379</v>
      </c>
    </row>
    <row r="64" spans="1:2" s="102" customFormat="1" x14ac:dyDescent="0.25">
      <c r="A64" s="103" t="s">
        <v>393</v>
      </c>
      <c r="B64" s="140" t="s">
        <v>379</v>
      </c>
    </row>
    <row r="65" spans="1:2" s="102" customFormat="1" x14ac:dyDescent="0.25">
      <c r="A65" s="103" t="s">
        <v>394</v>
      </c>
      <c r="B65" s="140" t="s">
        <v>379</v>
      </c>
    </row>
    <row r="66" spans="1:2" ht="30.75" thickBot="1" x14ac:dyDescent="0.3">
      <c r="A66" s="100" t="s">
        <v>273</v>
      </c>
      <c r="B66" s="141" t="s">
        <v>511</v>
      </c>
    </row>
    <row r="67" spans="1:2" ht="15.75" thickBot="1" x14ac:dyDescent="0.3">
      <c r="A67" s="100" t="s">
        <v>274</v>
      </c>
      <c r="B67" s="168" t="s">
        <v>572</v>
      </c>
    </row>
    <row r="68" spans="1:2" s="102" customFormat="1" x14ac:dyDescent="0.25">
      <c r="A68" s="103" t="s">
        <v>395</v>
      </c>
      <c r="B68" s="142" t="s">
        <v>243</v>
      </c>
    </row>
    <row r="69" spans="1:2" s="102" customFormat="1" x14ac:dyDescent="0.25">
      <c r="A69" s="103" t="s">
        <v>396</v>
      </c>
      <c r="B69" s="140" t="s">
        <v>243</v>
      </c>
    </row>
    <row r="70" spans="1:2" s="102" customFormat="1" x14ac:dyDescent="0.25">
      <c r="A70" s="103" t="s">
        <v>397</v>
      </c>
      <c r="B70" s="140" t="s">
        <v>243</v>
      </c>
    </row>
    <row r="71" spans="1:2" ht="30" customHeight="1" thickBot="1" x14ac:dyDescent="0.3">
      <c r="A71" s="100" t="s">
        <v>275</v>
      </c>
      <c r="B71" s="139" t="s">
        <v>490</v>
      </c>
    </row>
    <row r="72" spans="1:2" ht="30" customHeight="1" thickBot="1" x14ac:dyDescent="0.3">
      <c r="A72" s="100" t="s">
        <v>276</v>
      </c>
      <c r="B72" s="141" t="s">
        <v>411</v>
      </c>
    </row>
    <row r="73" spans="1:2" s="102" customFormat="1" x14ac:dyDescent="0.25">
      <c r="A73" s="103" t="s">
        <v>398</v>
      </c>
      <c r="B73" s="104" t="s">
        <v>379</v>
      </c>
    </row>
    <row r="74" spans="1:2" s="102" customFormat="1" ht="30" customHeight="1" x14ac:dyDescent="0.25">
      <c r="A74" s="103" t="s">
        <v>399</v>
      </c>
      <c r="B74" s="104" t="s">
        <v>379</v>
      </c>
    </row>
    <row r="75" spans="1:2" s="102" customFormat="1" x14ac:dyDescent="0.25">
      <c r="A75" s="103" t="s">
        <v>400</v>
      </c>
      <c r="B75" s="104" t="s">
        <v>379</v>
      </c>
    </row>
    <row r="76" spans="1:2" s="102" customFormat="1" x14ac:dyDescent="0.25">
      <c r="A76" s="103" t="s">
        <v>401</v>
      </c>
      <c r="B76" s="104" t="s">
        <v>379</v>
      </c>
    </row>
    <row r="77" spans="1:2" s="102" customFormat="1" x14ac:dyDescent="0.25">
      <c r="A77" s="103" t="s">
        <v>402</v>
      </c>
      <c r="B77" s="104" t="s">
        <v>379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2023-02-14T09:12:28Z</cp:lastPrinted>
  <dcterms:created xsi:type="dcterms:W3CDTF">2015-08-16T15:31:05Z</dcterms:created>
  <dcterms:modified xsi:type="dcterms:W3CDTF">2026-04-21T13:56:47Z</dcterms:modified>
</cp:coreProperties>
</file>