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PS.0089\"/>
    </mc:Choice>
  </mc:AlternateContent>
  <bookViews>
    <workbookView xWindow="0" yWindow="0" windowWidth="28800" windowHeight="111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9" l="1"/>
  <c r="A12" i="29"/>
  <c r="A9" i="29"/>
  <c r="A5" i="29"/>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<sst xmlns="http://schemas.openxmlformats.org/spreadsheetml/2006/main" count="1215" uniqueCount="596">
  <si>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</si>
  <si>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</si>
  <si>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</si>
  <si>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</si>
  <si>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</si>
  <si>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</si>
  <si>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</si>
  <si>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</si>
  <si>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</si>
  <si>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</si>
  <si>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</si>
  <si>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</si>
  <si>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</si>
  <si>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</si>
  <si>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</si>
  <si>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</si>
  <si>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</si>
  <si>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</si>
  <si>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</si>
  <si>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</si>
  <si>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</si>
  <si>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</si>
  <si>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</si>
  <si>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</si>
  <si>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</si>
  <si>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</si>
  <si>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</si>
  <si>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</si>
  <si>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</si>
  <si>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</si>
  <si>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</si>
  <si>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</si>
  <si>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</si>
  <si>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</si>
  <si>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</si>
  <si>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</si>
  <si>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</si>
  <si>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</si>
  <si>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</si>
  <si>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</si>
  <si>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</si>
  <si>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</si>
  <si>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</si>
  <si>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</si>
  <si>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</si>
  <si>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</si>
  <si>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</si>
  <si>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</si>
  <si>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</si>
  <si>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</si>
  <si>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</si>
  <si>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</si>
  <si>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</si>
  <si>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</si>
  <si>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</si>
  <si>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</si>
  <si>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</si>
  <si>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</si>
  <si>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</si>
  <si>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</si>
  <si>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</si>
  <si>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</si>
  <si>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</si>
  <si>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</si>
  <si>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</si>
  <si>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</si>
  <si>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</si>
  <si>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</si>
  <si>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</si>
  <si>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</si>
  <si>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</si>
  <si>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</si>
  <si>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</si>
  <si>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</si>
  <si>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</si>
  <si>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</si>
  <si>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</si>
  <si>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</si>
  <si>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</si>
  <si>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</si>
  <si>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</si>
  <si>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</si>
  <si>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</si>
  <si>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</si>
  <si>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</si>
  <si>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</si>
  <si>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</si>
  <si>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</si>
  <si>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</si>
  <si>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</si>
  <si>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</si>
  <si>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</si>
  <si>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</si>
  <si>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</si>
  <si>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</si>
  <si>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</si>
  <si>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</si>
  <si>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</si>
  <si>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</si>
  <si>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</si>
  <si>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</si>
  <si>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</si>
  <si>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</si>
  <si>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</si>
  <si>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</si>
  <si>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</si>
  <si>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</si>
  <si>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</si>
  <si>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</si>
  <si>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</si>
  <si>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</si>
  <si>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</si>
  <si>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</si>
  <si>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</si>
  <si>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</si>
  <si>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</si>
  <si>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</si>
  <si>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</si>
  <si>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</si>
  <si>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</si>
  <si>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</si>
  <si>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</si>
  <si>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</si>
  <si>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</si>
  <si>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</si>
  <si>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</si>
  <si>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</si>
  <si>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</si>
  <si>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</si>
  <si>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</si>
  <si>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</si>
  <si>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</si>
  <si>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</si>
  <si>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</si>
  <si>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</si>
  <si>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</si>
  <si>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</si>
  <si>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</si>
  <si>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</si>
  <si>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</si>
  <si>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</si>
  <si>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</si>
  <si>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</si>
  <si>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</si>
  <si>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</si>
  <si>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</si>
  <si>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</si>
  <si>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</si>
  <si>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</si>
  <si>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</si>
  <si>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</si>
  <si>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</si>
  <si>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</si>
  <si>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</si>
  <si>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</si>
  <si>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</si>
  <si>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</si>
  <si>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</si>
  <si>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</si>
  <si>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</si>
  <si>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</si>
  <si>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</si>
  <si>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</si>
  <si>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</si>
  <si>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</si>
  <si>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</si>
  <si>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</si>
  <si>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</si>
  <si>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</si>
  <si>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</si>
  <si>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</si>
  <si>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</si>
  <si>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</si>
  <si>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</si>
  <si>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</si>
  <si>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</si>
  <si>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</si>
  <si>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</si>
  <si>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</si>
  <si>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</si>
  <si>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</si>
  <si>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</si>
  <si>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</si>
  <si>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</si>
  <si>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</si>
  <si>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</si>
  <si>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</si>
  <si>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</si>
  <si>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</si>
  <si>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</si>
  <si>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</si>
  <si>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</si>
  <si>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</si>
  <si>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</si>
  <si>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</si>
  <si>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</si>
  <si>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</si>
  <si>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</si>
  <si>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</si>
  <si>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</si>
  <si>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</si>
  <si>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</si>
  <si>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</si>
  <si>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</si>
  <si>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</si>
  <si>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</si>
  <si>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</si>
  <si>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</si>
  <si>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</si>
  <si>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</si>
  <si>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</si>
  <si>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</si>
  <si>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</si>
  <si>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</si>
  <si>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</si>
  <si>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</si>
  <si>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</si>
  <si>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</si>
  <si>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</si>
  <si>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</si>
  <si>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</si>
  <si>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</si>
  <si>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</si>
  <si>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</si>
  <si>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</si>
  <si>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</si>
  <si>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</si>
  <si>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</si>
  <si>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</si>
  <si>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</si>
  <si>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</si>
  <si>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</si>
  <si>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</si>
  <si>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</si>
  <si>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</si>
  <si>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</si>
  <si>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</si>
  <si>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</si>
  <si>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</si>
  <si>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</si>
  <si>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</si>
  <si>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</si>
  <si>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</si>
  <si>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</si>
  <si>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</si>
  <si>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</si>
  <si>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</si>
  <si>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</si>
  <si>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</si>
  <si>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</si>
  <si>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</si>
  <si>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</si>
  <si>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</si>
  <si>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</si>
  <si>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</si>
  <si>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</si>
  <si>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</si>
  <si>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</si>
  <si>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</si>
  <si>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</si>
  <si>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</si>
  <si>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</si>
  <si>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</si>
  <si>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</si>
  <si>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</si>
  <si>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</si>
  <si>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</si>
  <si>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</si>
  <si>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</si>
  <si>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</si>
  <si>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</si>
  <si>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</si>
  <si>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</si>
  <si>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</si>
  <si>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</si>
  <si>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</si>
  <si>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</si>
  <si>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</si>
  <si>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</si>
  <si>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</si>
  <si>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</si>
  <si>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</si>
  <si>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</si>
  <si>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</si>
  <si>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</si>
  <si>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</si>
  <si>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</si>
  <si>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</si>
  <si>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</si>
  <si>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</si>
  <si>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</si>
  <si>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</si>
  <si>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</si>
  <si>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</si>
  <si>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</si>
  <si>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</si>
  <si>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</si>
  <si>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</si>
  <si>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</si>
  <si>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</si>
  <si>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</si>
  <si>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</si>
  <si>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</si>
  <si>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</si>
  <si>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</si>
  <si>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</si>
  <si>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</si>
  <si>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</si>
  <si>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</si>
  <si>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</si>
  <si>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</si>
  <si>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</si>
  <si>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</si>
  <si>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</si>
  <si>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</si>
  <si>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</si>
  <si>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</si>
  <si>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</si>
  <si>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</si>
  <si>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</si>
  <si>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</si>
  <si>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</si>
  <si>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</si>
  <si>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</si>
  <si>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</si>
  <si>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</si>
  <si>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</si>
  <si>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</si>
  <si>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</si>
  <si>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</si>
  <si>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</si>
  <si>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</si>
  <si>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</si>
  <si>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</si>
  <si>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</si>
  <si>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</si>
  <si>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</si>
  <si>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</si>
  <si>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</si>
  <si>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</si>
  <si>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</si>
  <si>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</si>
  <si>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</si>
  <si>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</si>
  <si>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</si>
  <si>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</si>
  <si>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</si>
  <si>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</si>
  <si>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</si>
  <si>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</si>
  <si>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</si>
  <si>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</si>
  <si>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</si>
  <si>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</si>
  <si>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</si>
  <si>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</si>
  <si>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</si>
  <si>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</si>
  <si>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</si>
  <si>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</si>
  <si>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</si>
  <si>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</si>
  <si>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</si>
  <si>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</si>
  <si>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</si>
  <si>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</si>
  <si>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</si>
  <si>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</si>
  <si>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</si>
  <si>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</si>
  <si>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</si>
  <si>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</si>
  <si>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</si>
  <si>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</si>
  <si>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</si>
  <si>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</si>
  <si>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</si>
  <si>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</si>
  <si>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</si>
  <si>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</si>
  <si>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</si>
  <si>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</si>
  <si>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</si>
  <si>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</si>
  <si>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</si>
  <si>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</si>
  <si>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</si>
  <si>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</si>
  <si>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</si>
  <si>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</si>
  <si>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</si>
  <si>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</si>
  <si>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</si>
  <si>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</si>
  <si>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</si>
  <si>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</si>
  <si>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</si>
  <si>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</si>
  <si>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</si>
  <si>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</si>
  <si>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</si>
  <si>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</si>
  <si>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</si>
  <si>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</si>
  <si>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</si>
  <si>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</si>
  <si>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</si>
  <si>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</si>
  <si>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</si>
  <si>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</si>
  <si>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</si>
  <si>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</si>
  <si>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</si>
  <si>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</si>
  <si>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</si>
  <si>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</si>
  <si>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</si>
  <si>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</si>
  <si>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</si>
  <si>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</si>
  <si>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</si>
  <si>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</si>
  <si>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</si>
  <si>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</si>
  <si>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</si>
  <si>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</si>
  <si>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</si>
  <si>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</si>
  <si>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</si>
  <si>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</si>
  <si>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</si>
  <si>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</si>
  <si>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</si>
  <si>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</si>
  <si>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</si>
  <si>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</si>
  <si>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</si>
  <si>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</si>
  <si>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</si>
  <si>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</si>
  <si>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</si>
  <si>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</si>
  <si>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</si>
  <si>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</si>
  <si>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</si>
  <si>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</si>
  <si>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</si>
  <si>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</si>
  <si>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</si>
  <si>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</si>
  <si>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</si>
  <si>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</si>
  <si>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</si>
  <si>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</si>
  <si>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</si>
  <si>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</si>
  <si>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</si>
  <si>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</si>
  <si>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</si>
  <si>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</si>
  <si>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</si>
  <si>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</si>
  <si>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</si>
  <si>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</si>
  <si>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</si>
  <si>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</si>
  <si>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</si>
  <si>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</si>
  <si>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</si>
  <si>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</si>
  <si>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</si>
  <si>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</si>
  <si>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</si>
  <si>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</si>
  <si>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</si>
  <si>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</si>
  <si>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</si>
  <si>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</si>
  <si>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</si>
  <si>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</si>
  <si>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</si>
  <si>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</si>
  <si>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</si>
  <si>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</si>
  <si>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</si>
  <si>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</si>
  <si>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</si>
  <si>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2026</t>
  </si>
  <si>
    <t>Год 2027</t>
  </si>
  <si>
    <t>- подрядчики</t>
  </si>
  <si>
    <t>не подошел срок</t>
  </si>
  <si>
    <t>ХМАО-Югра, г.Сургут</t>
  </si>
  <si>
    <t>да</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</si>
  <si>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</si>
  <si>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</si>
  <si>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</si>
  <si>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</si>
  <si>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</si>
  <si>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</si>
  <si>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II</t>
  </si>
  <si>
    <t>Трансформатор</t>
  </si>
  <si>
    <t>ТДТН-25000/110 76 У1</t>
  </si>
  <si>
    <t>ТДТН-40000/110 УХЛ1</t>
  </si>
  <si>
    <t>1Т</t>
  </si>
  <si>
    <t>1982</t>
  </si>
  <si>
    <t>2005</t>
  </si>
  <si>
    <t>110</t>
  </si>
  <si>
    <t>Реконструкция</t>
  </si>
  <si>
    <t>Т7/23/0022-ДТП-875</t>
  </si>
  <si>
    <t>объекты нефтедобычи Тончинского месторождения нефти с объектами электросетевого хозяйства Заявителя (ПС 35/6 кВ 2*6,3 МВА в районе куста скважин 492 Тончинского нефтяного месторождения)</t>
  </si>
  <si>
    <t>ПС 110/35/6 кВ Яун-Лор</t>
  </si>
  <si>
    <t>35
6</t>
  </si>
  <si>
    <t>Осуществление технического присоединения согласно договора Т7/23/0022-ДТП-875 от 05.05.2023 энергопринимающих устройств ПАО "Сургутнефтегаз"</t>
  </si>
  <si>
    <t>80 (30) МВА</t>
  </si>
  <si>
    <t>Замена существующих трансформаторов ТДТН–25000/110/35/6 кВ на ТДТН–40000/110/35/6 кВ</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</si>
  <si>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 обеспечение технологического присоединения объектов нефтедобычи Тончинского месторождения нефти с объектами электросетевого хозяйства ПАО "Сургутнефтегаз" (ПС 35/6 кВ 2*6,3 МВА в районе куста скважин 492 Тончинского нефтяного месторождения).</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</si>
  <si>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</si>
  <si>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</si>
  <si>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O_TP1100.PS.0089</t>
  </si>
  <si>
    <t>Силовой трансформатор ТДТН-40000/110 76 У1 - 2 шт</t>
  </si>
  <si>
    <t>ПС 110/35/6 кВ Яун-Лор, ВЛ-35 кВ Куст-421-1
ПС 110/35/6 кВ Яун-Лор, ВЛ-35 кВ Куст-421-2
ПС 110/35/6 кВ Яун-Лор, 1ТКП-6 КНС-1
ПС 110/35/6 кВ Яун-Лор, 2ТКП-6 КНС-1</t>
  </si>
  <si>
    <t>Реконструкция ПС 110/35/6 кВ Яун-Лор в объеме замены силовых трансформаторов 2х25 МВА на 2х40 МВА (путем перекатки с ПС 110/35/6 кВ Транспортная трансформаторов 2х40 МВА)
Реконструкция ПС 110/35/6 кВ Транспортная в объеме замены силовых трансформаторов 2х40 МВА на 2х25 МВА (путем перекатки с ПС 110/35/6 кВ Яун-Лор трансформаторов 2х25 МВА)</t>
  </si>
  <si>
    <t>Сургутский район</t>
  </si>
  <si>
    <t>Год 2028</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</si>
  <si>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</si>
  <si>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1,880 млн. руб. без НДС за 1 МВА</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</si>
  <si>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</si>
  <si>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</si>
  <si>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</si>
  <si>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</si>
  <si>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</si>
  <si>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</si>
  <si>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</si>
  <si>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</si>
  <si>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</si>
  <si>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</si>
  <si>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</si>
  <si>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</si>
  <si>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</si>
  <si>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</si>
  <si>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</si>
  <si>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</si>
  <si>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</si>
  <si>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</si>
  <si>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</si>
  <si>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</si>
  <si>
    <r>
      <t xml:space="preserve">Год раскрытия информации: </t>
    </r>
    <r>
      <rPr>
        <b/>
        <u/>
        <sz val="12"/>
        <rFont val="Times New Roman"/>
        <family val="1"/>
        <charset val="204"/>
      </rPr>
      <t xml:space="preserve">2026 </t>
    </r>
    <r>
      <rPr>
        <b/>
        <sz val="12"/>
        <rFont val="Times New Roman"/>
        <family val="1"/>
        <charset val="204"/>
      </rPr>
      <t>год</t>
    </r>
  </si>
  <si>
    <t>объем заключенного договора 10/02-193 от 06.03.2024 . ООО "Таврида Электрик Омск"    в ценах 2024 года с НДС, млн. руб</t>
  </si>
  <si>
    <t>объем заключенного договора 10/02-219 от 30.11.2025 . АО "Тюменьэнерго Инжиниринг"    в ценах 2025 года с НДС, млн. руб</t>
  </si>
  <si>
    <t xml:space="preserve"> АО "РОССЕТИ ТЮМЕНЬ" Сургутские ЭС</t>
  </si>
  <si>
    <t xml:space="preserve"> ООО "Таврида Электрик Омск"</t>
  </si>
  <si>
    <t>01.05.2026 - 15.07.2026</t>
  </si>
  <si>
    <t>Возможна реализация проекта в установленные сроки</t>
  </si>
  <si>
    <t>2024.0106/2022.0131</t>
  </si>
  <si>
    <t>Филиал АО "Россети Тюмень" Сургутские электрические сети</t>
  </si>
  <si>
    <t>Реконструкция и техперевооружение электросетевых объектов</t>
  </si>
  <si>
    <t>ПИР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</si>
  <si>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 для нужд филиала АО "Россети Тюмень" Сургутские электрические сети</t>
  </si>
  <si>
    <t>Сургутские ЭС</t>
  </si>
  <si>
    <t>Проектно-сметная документация</t>
  </si>
  <si>
    <t>ВЗ</t>
  </si>
  <si>
    <t>ЗЦ ПО ЕП</t>
  </si>
  <si>
    <t>ООО "Таврида Электрик Омск"</t>
  </si>
  <si>
    <t>32413245205</t>
  </si>
  <si>
    <t>www.roseltorg.ru</t>
  </si>
  <si>
    <t>02.02.2024</t>
  </si>
  <si>
    <t>07.02.2024</t>
  </si>
  <si>
    <t>13.02.2024</t>
  </si>
  <si>
    <t>п.7.5.3. Закупочная комиссия 13.02.2024 32413245205/2024.0106-2</t>
  </si>
  <si>
    <t>20.03.2024</t>
  </si>
  <si>
    <t>06.03.2024</t>
  </si>
  <si>
    <t>29.11.2024</t>
  </si>
  <si>
    <t>1. Инв.пр-ты вкл. в пр.ИПР на 2024-28, опуб.на сайте МЭ РФ 21.05.2024. Исп.обяз. по дог.ТП от 05.05.2023 №Т7/23/0022-
ДТП- 875. Целев.исп. резерва тр-торной мощ. с ПС110кВ "Транспортная" (2х40МВА) для искл.перегруза сил.тр-ров на ПС110кВ
"Яун. 2. Закупка проведена по нескольким объектам ИПР, по результатам которой заключен договор на 17.941.967,48 руб. с НДС. Объем договора на данный объект составляет 8 715 369,20 руб. с НДС. 3. Заключено ДС на увеличение. Стоимость на данный объект после изменения составляет 13 543 605,12 руб. с НДС.</t>
  </si>
  <si>
    <t>Реконструкция и техническое перевооружение электросетевых объектов</t>
  </si>
  <si>
    <t>СМР</t>
  </si>
  <si>
    <t>Выполнение работ"Реконструкция ПС 110/35/6 кВ Яун-Лор увеличение трансформаторной мощности на 30 МВА до 80 МВА путем замены трансформаторов 2х25 МВА на 2х40 МВА с ПС 110 кВ Транспортная) 1 этап" и "Реконструкция ПС 110/35/6 кВ Транспортная(уменьшение трансформаторной мощности на 30 МВА до 50 МВА путем замены трансформаторов 2х40 МВА на 2х25 МВА с ПС 110 кВ Яун-Лор) 1 этап" филиалаАО "Россети Тюмень" Сургутские электрические сети</t>
  </si>
  <si>
    <t>Закупка не включалась в ГКПЗ</t>
  </si>
  <si>
    <t>Приказ об утверждении проектной документации по титулу № 59-Э от 24.102025</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</si>
  <si>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</si>
  <si>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</si>
  <si>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</si>
  <si>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</si>
  <si>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</si>
  <si>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</si>
  <si>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</si>
  <si>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149.706.942,41 руб. с НДС. Объем договора на данный объект составляет 115.020.834,05 руб. с НДС.</t>
  </si>
  <si>
    <t>не окупается</t>
  </si>
  <si>
    <t/>
  </si>
  <si>
    <t>по состоянию на 01.01.2026</t>
  </si>
  <si>
    <t>Год 2030</t>
  </si>
  <si>
    <t>С</t>
  </si>
  <si>
    <t>Сметная стоимость проекта в ценах 2027 года с НДС, млн. руб.</t>
  </si>
  <si>
    <t>Приказ об утверждении ПСД №59-Э от 24.10.2025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</si>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</sst>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 numFmtId="177" formatCode="0.0000"/>
    <numFmt numFmtId="178" formatCode="000000"/>
    <numFmt numFmtId="179"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xf numFmtId="0" fontId="74"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171" fontId="36" fillId="0" borderId="33"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67"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8" fillId="0" borderId="31"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0" fontId="36" fillId="0" borderId="31" xfId="49" applyFont="1" applyBorder="1"/>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70"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0" fontId="40" fillId="0" borderId="36" xfId="1" applyFont="1" applyBorder="1" applyAlignment="1">
      <alignment horizontal="center" vertical="center" wrapText="1"/>
    </xf>
    <xf numFmtId="0" fontId="40" fillId="25" borderId="37" xfId="1" applyFont="1" applyFill="1" applyBorder="1" applyAlignment="1">
      <alignment horizontal="center" vertical="center" wrapText="1"/>
    </xf>
    <xf numFmtId="0" fontId="40" fillId="0" borderId="37" xfId="1" applyFont="1" applyBorder="1" applyAlignment="1">
      <alignment horizontal="center" vertical="center" wrapText="1"/>
    </xf>
    <xf numFmtId="4" fontId="40" fillId="0" borderId="37" xfId="1" applyNumberFormat="1" applyFont="1" applyBorder="1" applyAlignment="1">
      <alignment horizontal="center" vertical="center" wrapText="1"/>
    </xf>
    <xf numFmtId="0" fontId="7" fillId="0" borderId="37" xfId="1" applyFont="1" applyBorder="1" applyAlignment="1">
      <alignment horizontal="center" vertical="center" wrapText="1"/>
    </xf>
    <xf numFmtId="0" fontId="4" fillId="0" borderId="36" xfId="1" applyFont="1" applyBorder="1" applyAlignment="1">
      <alignment horizontal="center" vertical="center" wrapText="1"/>
    </xf>
    <xf numFmtId="173" fontId="4" fillId="25" borderId="36" xfId="67" applyNumberFormat="1" applyFont="1" applyFill="1" applyBorder="1" applyAlignment="1">
      <alignment horizontal="center" vertical="center"/>
    </xf>
    <xf numFmtId="0" fontId="11" fillId="0" borderId="36" xfId="62" applyFont="1" applyBorder="1" applyAlignment="1">
      <alignment horizontal="center" vertical="center"/>
    </xf>
    <xf numFmtId="0" fontId="11" fillId="0" borderId="36" xfId="62" applyFont="1" applyBorder="1" applyAlignment="1">
      <alignment horizontal="center" vertical="center" wrapText="1"/>
    </xf>
    <xf numFmtId="49" fontId="11" fillId="0" borderId="36" xfId="62" applyNumberFormat="1" applyFont="1" applyBorder="1" applyAlignment="1">
      <alignment horizontal="center" vertical="center" wrapText="1"/>
    </xf>
    <xf numFmtId="49" fontId="11" fillId="0" borderId="36" xfId="62" applyNumberFormat="1" applyFont="1" applyBorder="1" applyAlignment="1">
      <alignment horizontal="center" vertical="center"/>
    </xf>
    <xf numFmtId="0" fontId="7" fillId="0" borderId="36" xfId="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0" borderId="38" xfId="2" applyBorder="1" applyAlignment="1">
      <alignment vertical="center"/>
    </xf>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75" fontId="7" fillId="0" borderId="31" xfId="1" applyNumberFormat="1" applyFont="1" applyBorder="1" applyAlignment="1">
      <alignment horizontal="left" vertical="center" wrapText="1"/>
    </xf>
    <xf numFmtId="14" fontId="11" fillId="0" borderId="39" xfId="2" applyNumberFormat="1"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0" applyNumberFormat="1" applyFont="1" applyBorder="1" applyAlignment="1">
      <alignment horizontal="center" vertical="center" wrapText="1"/>
    </xf>
    <xf numFmtId="14" fontId="11" fillId="0" borderId="39" xfId="2" applyNumberFormat="1" applyBorder="1" applyAlignment="1">
      <alignment horizontal="center" vertical="center"/>
    </xf>
    <xf numFmtId="0" fontId="7" fillId="0" borderId="40"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4" fontId="11" fillId="0" borderId="41" xfId="0" applyNumberFormat="1" applyFont="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2" applyFont="1" applyAlignment="1">
      <alignment horizontal="center" wrapText="1"/>
    </xf>
    <xf numFmtId="14" fontId="11" fillId="25" borderId="42" xfId="0" applyNumberFormat="1" applyFont="1" applyFill="1" applyBorder="1" applyAlignment="1">
      <alignment horizontal="center" vertical="center" wrapText="1"/>
    </xf>
    <xf numFmtId="14" fontId="11" fillId="0" borderId="42" xfId="0" applyNumberFormat="1" applyFont="1" applyBorder="1" applyAlignment="1">
      <alignment horizontal="center" vertical="center" wrapText="1"/>
    </xf>
    <xf numFmtId="164" fontId="4" fillId="0" borderId="0" xfId="1" applyNumberFormat="1" applyFont="1" applyAlignment="1">
      <alignment horizontal="center" vertical="center"/>
    </xf>
    <xf numFmtId="0" fontId="73" fillId="0" borderId="43" xfId="50" applyFont="1" applyBorder="1" applyAlignment="1">
      <alignment vertical="center"/>
    </xf>
    <xf numFmtId="0" fontId="73" fillId="0" borderId="23" xfId="50" applyFont="1" applyBorder="1" applyAlignment="1">
      <alignment vertical="center"/>
    </xf>
    <xf numFmtId="0" fontId="73" fillId="0" borderId="2" xfId="50" applyFont="1" applyBorder="1" applyAlignment="1">
      <alignment vertical="center"/>
    </xf>
    <xf numFmtId="0" fontId="71"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3" xfId="74" applyNumberFormat="1" applyFont="1" applyBorder="1" applyAlignment="1">
      <alignment horizontal="center" vertical="center"/>
    </xf>
    <xf numFmtId="3" fontId="41" fillId="0" borderId="43" xfId="74" applyNumberFormat="1" applyFont="1" applyBorder="1" applyAlignment="1">
      <alignment horizontal="center" vertical="center"/>
    </xf>
    <xf numFmtId="0" fontId="38" fillId="0" borderId="0" xfId="74" applyFont="1" applyAlignment="1">
      <alignment vertical="center"/>
    </xf>
    <xf numFmtId="0" fontId="41" fillId="0" borderId="43"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7"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3" xfId="74" applyNumberFormat="1" applyFont="1" applyBorder="1" applyAlignment="1">
      <alignment vertical="center"/>
    </xf>
    <xf numFmtId="4" fontId="41" fillId="0" borderId="4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3" xfId="74" applyNumberFormat="1" applyFont="1" applyBorder="1" applyAlignment="1">
      <alignment vertical="center"/>
    </xf>
    <xf numFmtId="0" fontId="11" fillId="0" borderId="3" xfId="74" applyFont="1" applyBorder="1" applyAlignment="1">
      <alignment vertical="center"/>
    </xf>
    <xf numFmtId="0" fontId="11" fillId="0" borderId="43"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3" xfId="74" applyNumberFormat="1" applyFont="1" applyBorder="1" applyAlignment="1">
      <alignment vertical="center"/>
    </xf>
    <xf numFmtId="170" fontId="41" fillId="0" borderId="43"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3" xfId="74" applyNumberFormat="1" applyFont="1" applyBorder="1" applyAlignment="1">
      <alignment horizontal="center" vertical="center"/>
    </xf>
    <xf numFmtId="169" fontId="42" fillId="0" borderId="43" xfId="74" applyNumberFormat="1" applyFont="1" applyBorder="1" applyAlignment="1">
      <alignment vertical="center"/>
    </xf>
    <xf numFmtId="172" fontId="42" fillId="0" borderId="43"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7" fontId="11" fillId="0" borderId="0" xfId="74" applyNumberFormat="1" applyFont="1" applyAlignment="1">
      <alignment vertical="center"/>
    </xf>
    <xf numFmtId="14" fontId="11" fillId="25" borderId="56" xfId="0" applyNumberFormat="1" applyFont="1" applyFill="1" applyBorder="1" applyAlignment="1">
      <alignment horizontal="center" vertical="center" wrapText="1"/>
    </xf>
    <xf numFmtId="14" fontId="11" fillId="0" borderId="56" xfId="0" applyNumberFormat="1" applyFont="1" applyBorder="1" applyAlignment="1">
      <alignment horizontal="center" vertical="center" wrapText="1"/>
    </xf>
    <xf numFmtId="0" fontId="11" fillId="0" borderId="56" xfId="2" applyBorder="1" applyAlignment="1">
      <alignment horizontal="center" vertical="center" wrapText="1"/>
    </xf>
    <xf numFmtId="0" fontId="11" fillId="0" borderId="56" xfId="2" applyBorder="1" applyAlignment="1">
      <alignment vertical="center"/>
    </xf>
    <xf numFmtId="14" fontId="7" fillId="0" borderId="56" xfId="0" applyNumberFormat="1" applyFont="1" applyBorder="1" applyAlignment="1">
      <alignment horizontal="center" vertical="center" wrapText="1" readingOrder="1"/>
    </xf>
    <xf numFmtId="14" fontId="11" fillId="0" borderId="56" xfId="2" applyNumberFormat="1" applyBorder="1" applyAlignment="1">
      <alignment horizontal="center" vertical="center" wrapText="1"/>
    </xf>
    <xf numFmtId="14" fontId="11" fillId="0" borderId="56" xfId="2" applyNumberForma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71" fontId="36" fillId="0" borderId="33" xfId="0" applyNumberFormat="1" applyFont="1" applyFill="1" applyBorder="1" applyAlignment="1">
      <alignment horizontal="left" vertical="center" wrapText="1"/>
    </xf>
    <xf numFmtId="178" fontId="75" fillId="0" borderId="57" xfId="0" quotePrefix="1" applyNumberFormat="1" applyFont="1" applyFill="1" applyBorder="1" applyAlignment="1">
      <alignment horizontal="center" vertical="center" wrapText="1"/>
    </xf>
    <xf numFmtId="49" fontId="41" fillId="0" borderId="57" xfId="0" applyNumberFormat="1" applyFont="1" applyFill="1" applyBorder="1" applyAlignment="1">
      <alignment horizontal="center" vertical="center" wrapText="1"/>
    </xf>
    <xf numFmtId="17" fontId="41" fillId="0" borderId="57" xfId="49" applyNumberFormat="1" applyFont="1" applyFill="1" applyBorder="1" applyAlignment="1">
      <alignment horizontal="center" vertical="center"/>
    </xf>
    <xf numFmtId="0" fontId="41" fillId="0" borderId="57" xfId="49" applyFont="1" applyFill="1" applyBorder="1" applyAlignment="1">
      <alignment horizontal="center" vertical="center"/>
    </xf>
    <xf numFmtId="3" fontId="41" fillId="0" borderId="57" xfId="0" applyNumberFormat="1" applyFont="1" applyFill="1" applyBorder="1" applyAlignment="1">
      <alignment horizontal="center" vertical="center" wrapText="1"/>
    </xf>
    <xf numFmtId="49" fontId="41" fillId="0" borderId="57" xfId="0" quotePrefix="1" applyNumberFormat="1" applyFont="1" applyFill="1" applyBorder="1" applyAlignment="1">
      <alignment horizontal="center" vertical="center" wrapText="1"/>
    </xf>
    <xf numFmtId="0" fontId="41" fillId="0" borderId="57" xfId="49" applyFont="1" applyFill="1" applyBorder="1" applyAlignment="1">
      <alignment horizontal="center" vertical="center" wrapText="1"/>
    </xf>
    <xf numFmtId="0" fontId="41" fillId="0" borderId="57" xfId="49" applyFont="1" applyFill="1" applyBorder="1"/>
    <xf numFmtId="1" fontId="36" fillId="0" borderId="57" xfId="49" applyNumberFormat="1" applyFont="1" applyFill="1" applyBorder="1" applyAlignment="1">
      <alignment horizontal="center" vertical="center"/>
    </xf>
    <xf numFmtId="49" fontId="36" fillId="0" borderId="57" xfId="49" applyNumberFormat="1" applyFont="1" applyFill="1" applyBorder="1" applyAlignment="1">
      <alignment horizontal="center" vertical="center" wrapText="1"/>
    </xf>
    <xf numFmtId="179" fontId="36" fillId="0" borderId="57" xfId="49" applyNumberFormat="1" applyFont="1" applyFill="1" applyBorder="1" applyAlignment="1">
      <alignment horizontal="center" vertical="center"/>
    </xf>
    <xf numFmtId="49" fontId="36" fillId="0" borderId="57" xfId="49" applyNumberFormat="1" applyFont="1" applyFill="1" applyBorder="1" applyAlignment="1">
      <alignment horizontal="center" vertical="center"/>
    </xf>
    <xf numFmtId="168" fontId="36" fillId="0" borderId="57" xfId="49" applyNumberFormat="1" applyFont="1" applyFill="1" applyBorder="1" applyAlignment="1">
      <alignment horizontal="center" vertical="center" wrapText="1"/>
    </xf>
    <xf numFmtId="3" fontId="36" fillId="0" borderId="57" xfId="49" applyNumberFormat="1" applyFont="1" applyFill="1" applyBorder="1" applyAlignment="1">
      <alignment horizontal="center" vertical="center" wrapText="1"/>
    </xf>
    <xf numFmtId="3" fontId="36" fillId="0" borderId="57" xfId="49" applyNumberFormat="1" applyFont="1" applyFill="1" applyBorder="1" applyAlignment="1">
      <alignment horizontal="center" vertical="center"/>
    </xf>
    <xf numFmtId="14" fontId="36" fillId="0" borderId="57" xfId="49" applyNumberFormat="1" applyFont="1" applyFill="1" applyBorder="1" applyAlignment="1">
      <alignment horizontal="center" vertical="center"/>
    </xf>
    <xf numFmtId="0" fontId="76" fillId="0" borderId="0" xfId="49" applyFont="1"/>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3"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5" xfId="74" applyNumberFormat="1" applyFont="1" applyBorder="1" applyAlignment="1">
      <alignment horizontal="center" vertical="center"/>
    </xf>
    <xf numFmtId="172" fontId="42" fillId="0" borderId="48" xfId="74" applyNumberFormat="1" applyFont="1" applyBorder="1" applyAlignment="1">
      <alignment horizontal="center" vertical="center"/>
    </xf>
    <xf numFmtId="0" fontId="41" fillId="0" borderId="0" xfId="74" applyFont="1" applyAlignment="1">
      <alignment horizontal="left" vertical="center" wrapText="1"/>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43" xfId="74" applyFont="1" applyBorder="1" applyAlignment="1">
      <alignment horizontal="left"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52"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3" xfId="74" applyNumberFormat="1" applyFont="1" applyBorder="1" applyAlignment="1">
      <alignment horizontal="center" vertical="center" wrapText="1"/>
    </xf>
    <xf numFmtId="1" fontId="43" fillId="0" borderId="47" xfId="74" applyNumberFormat="1" applyFont="1" applyBorder="1" applyAlignment="1">
      <alignment horizontal="center" vertical="center" wrapText="1"/>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5" xfId="74" applyNumberFormat="1" applyFont="1" applyBorder="1" applyAlignment="1">
      <alignment horizontal="center" vertical="center"/>
    </xf>
    <xf numFmtId="170" fontId="42" fillId="0" borderId="48" xfId="74" applyNumberFormat="1" applyFont="1" applyBorder="1" applyAlignment="1">
      <alignment horizontal="center" vertical="center"/>
    </xf>
    <xf numFmtId="0" fontId="73" fillId="0" borderId="26" xfId="50" applyFont="1" applyBorder="1" applyAlignment="1">
      <alignment vertical="center"/>
    </xf>
    <xf numFmtId="0" fontId="73" fillId="0" borderId="43" xfId="50" applyFont="1" applyBorder="1" applyAlignment="1">
      <alignment vertical="center"/>
    </xf>
    <xf numFmtId="0" fontId="73" fillId="0" borderId="43"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Border="1" applyAlignment="1">
      <alignment horizontal="center" vertical="center"/>
    </xf>
    <xf numFmtId="0" fontId="11" fillId="0" borderId="51" xfId="74" applyFont="1" applyBorder="1" applyAlignment="1">
      <alignment horizontal="left" vertical="center"/>
    </xf>
    <xf numFmtId="0" fontId="11" fillId="0" borderId="52" xfId="74" applyFont="1" applyBorder="1" applyAlignment="1">
      <alignment horizontal="left" vertical="center"/>
    </xf>
    <xf numFmtId="0" fontId="11" fillId="0" borderId="43" xfId="74"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3" fillId="0" borderId="54" xfId="50" applyFont="1" applyBorder="1" applyAlignment="1">
      <alignment vertical="center"/>
    </xf>
    <xf numFmtId="0" fontId="73" fillId="0" borderId="2" xfId="50" applyFont="1" applyBorder="1" applyAlignment="1">
      <alignment vertical="center"/>
    </xf>
    <xf numFmtId="0" fontId="73" fillId="0" borderId="2" xfId="50" applyFont="1" applyBorder="1" applyAlignment="1">
      <alignment horizontal="center" vertical="center"/>
    </xf>
    <xf numFmtId="0" fontId="11" fillId="0" borderId="49"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4" xfId="74" applyFont="1" applyBorder="1" applyAlignment="1">
      <alignment horizontal="left" vertical="center"/>
    </xf>
    <xf numFmtId="0" fontId="11" fillId="0" borderId="50" xfId="74" applyFont="1" applyBorder="1" applyAlignment="1">
      <alignment horizontal="left" vertical="center"/>
    </xf>
    <xf numFmtId="3" fontId="11" fillId="0" borderId="43"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3"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8"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5" xfId="74" applyFont="1" applyBorder="1" applyAlignment="1">
      <alignment horizontal="left" vertical="center"/>
    </xf>
    <xf numFmtId="0" fontId="11" fillId="0" borderId="10" xfId="74" applyFont="1" applyBorder="1" applyAlignment="1">
      <alignment horizontal="left" vertical="center"/>
    </xf>
    <xf numFmtId="0" fontId="11" fillId="0" borderId="46"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0" fontId="43" fillId="0" borderId="0" xfId="74" applyNumberFormat="1" applyFont="1" applyAlignment="1">
      <alignment horizontal="center" vertical="center"/>
    </xf>
    <xf numFmtId="0"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4"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0" xfId="0"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0" xfId="41" applyFont="1" applyFill="1" applyBorder="1" applyAlignment="1">
      <alignment horizontal="center" vertical="center" wrapText="1"/>
    </xf>
    <xf numFmtId="0" fontId="43" fillId="0" borderId="4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-180968740.42726454</c:v>
                </c:pt>
                <c:pt idx="1">
                  <c:v>-180535642.66093263</c:v>
                </c:pt>
                <c:pt idx="2">
                  <c:v>-180045154.13787296</c:v>
                </c:pt>
                <c:pt idx="3">
                  <c:v>-179515758.07149568</c:v>
                </c:pt>
                <c:pt idx="4">
                  <c:v>-178962471.97288153</c:v>
                </c:pt>
                <c:pt idx="5">
                  <c:v>-178397399.884451</c:v>
                </c:pt>
                <c:pt idx="6">
                  <c:v>-177830203.20537972</c:v>
                </c:pt>
                <c:pt idx="7">
                  <c:v>-177268501.58708051</c:v>
                </c:pt>
                <c:pt idx="8">
                  <c:v>-176718213.78299642</c:v>
                </c:pt>
                <c:pt idx="9">
                  <c:v>-176183847.05121368</c:v>
                </c:pt>
                <c:pt idx="10">
                  <c:v>-174908734.56467471</c:v>
                </c:pt>
              </c:numCache>
            </c:numRef>
          </c:val>
          <c:smooth val="0"/>
          <c:extLst>
            <c:ext xmlns:c16="http://schemas.microsoft.com/office/drawing/2014/chart" uri="{C3380CC4-5D6E-409C-BE32-E72D297353CC}">
              <c16:uniqueId val="{00000000-979E-430B-86CA-D02C94A920C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-176551020.50054407</c:v>
                </c:pt>
                <c:pt idx="1">
                  <c:v>-175987376.39591077</c:v>
                </c:pt>
                <c:pt idx="2">
                  <c:v>-175259165.14034751</c:v>
                </c:pt>
                <c:pt idx="3">
                  <c:v>-174362523.79679692</c:v>
                </c:pt>
                <c:pt idx="4">
                  <c:v>-173293475.51169935</c:v>
                </c:pt>
                <c:pt idx="5">
                  <c:v>-172047926.18578997</c:v>
                </c:pt>
                <c:pt idx="6">
                  <c:v>-170621661.04775193</c:v>
                </c:pt>
                <c:pt idx="7">
                  <c:v>-169010341.13123289</c:v>
                </c:pt>
                <c:pt idx="8">
                  <c:v>-167209499.58985502</c:v>
                </c:pt>
                <c:pt idx="9">
                  <c:v>-165214538.00452876</c:v>
                </c:pt>
                <c:pt idx="10">
                  <c:v>-159783871.4693166</c:v>
                </c:pt>
              </c:numCache>
            </c:numRef>
          </c:val>
          <c:smooth val="0"/>
          <c:extLst>
            <c:ext xmlns:c16="http://schemas.microsoft.com/office/drawing/2014/chart" uri="{C3380CC4-5D6E-409C-BE32-E72D297353CC}">
              <c16:uniqueId val="{00000001-979E-430B-86CA-D02C94A920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PS.0089/O_TP1100.PS.008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H21" sqref="H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85" t="s">
        <v>546</v>
      </c>
      <c r="B5" s="285"/>
      <c r="C5" s="285"/>
      <c r="D5" s="78"/>
      <c r="E5" s="78"/>
      <c r="F5" s="78"/>
      <c r="G5" s="78"/>
      <c r="H5" s="78"/>
      <c r="I5" s="78"/>
      <c r="J5" s="78"/>
    </row>
    <row r="6" spans="1:22" s="8" customFormat="1" ht="18.75" x14ac:dyDescent="0.3">
      <c r="A6" s="13"/>
      <c r="H6" s="12"/>
    </row>
    <row r="7" spans="1:22" s="8" customFormat="1" ht="18.75" x14ac:dyDescent="0.2">
      <c r="A7" s="289" t="s">
        <v>9</v>
      </c>
      <c r="B7" s="289"/>
      <c r="C7" s="2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90" t="s">
        <v>404</v>
      </c>
      <c r="B9" s="290"/>
      <c r="C9" s="290"/>
      <c r="D9" s="7"/>
      <c r="E9" s="7"/>
      <c r="F9" s="7"/>
      <c r="G9" s="7"/>
      <c r="H9" s="7"/>
      <c r="I9" s="10"/>
      <c r="J9" s="10"/>
      <c r="K9" s="10"/>
      <c r="L9" s="10"/>
      <c r="M9" s="10"/>
      <c r="N9" s="10"/>
      <c r="O9" s="10"/>
      <c r="P9" s="10"/>
      <c r="Q9" s="10"/>
      <c r="R9" s="10"/>
      <c r="S9" s="10"/>
      <c r="T9" s="10"/>
      <c r="U9" s="10"/>
      <c r="V9" s="10"/>
    </row>
    <row r="10" spans="1:22" s="8" customFormat="1" ht="18.75" x14ac:dyDescent="0.2">
      <c r="A10" s="286" t="s">
        <v>8</v>
      </c>
      <c r="B10" s="286"/>
      <c r="C10" s="2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91" t="s">
        <v>518</v>
      </c>
      <c r="B12" s="291"/>
      <c r="C12" s="291"/>
      <c r="D12" s="7"/>
      <c r="E12" s="7"/>
      <c r="F12" s="7"/>
      <c r="G12" s="7"/>
      <c r="H12" s="7"/>
      <c r="I12" s="10"/>
      <c r="J12" s="10"/>
      <c r="K12" s="10"/>
      <c r="L12" s="10"/>
      <c r="M12" s="10"/>
      <c r="N12" s="10"/>
      <c r="O12" s="10"/>
      <c r="P12" s="10"/>
      <c r="Q12" s="10"/>
      <c r="R12" s="10"/>
      <c r="S12" s="10"/>
      <c r="T12" s="10"/>
      <c r="U12" s="10"/>
      <c r="V12" s="10"/>
    </row>
    <row r="13" spans="1:22" s="8" customFormat="1" ht="18.75" x14ac:dyDescent="0.2">
      <c r="A13" s="286" t="s">
        <v>7</v>
      </c>
      <c r="B13" s="286"/>
      <c r="C13" s="2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92" t="s">
        <v>524</v>
      </c>
      <c r="B15" s="292"/>
      <c r="C15" s="292"/>
      <c r="D15" s="7"/>
      <c r="E15" s="7"/>
      <c r="F15" s="7"/>
      <c r="G15" s="7"/>
      <c r="H15" s="7"/>
      <c r="I15" s="7"/>
      <c r="J15" s="7"/>
      <c r="K15" s="7"/>
      <c r="L15" s="7"/>
      <c r="M15" s="7"/>
      <c r="N15" s="7"/>
      <c r="O15" s="7"/>
      <c r="P15" s="7"/>
      <c r="Q15" s="7"/>
      <c r="R15" s="7"/>
      <c r="S15" s="7"/>
      <c r="T15" s="7"/>
      <c r="U15" s="7"/>
      <c r="V15" s="7"/>
    </row>
    <row r="16" spans="1:22" s="2" customFormat="1" ht="15" customHeight="1" x14ac:dyDescent="0.2">
      <c r="A16" s="286" t="s">
        <v>6</v>
      </c>
      <c r="B16" s="286"/>
      <c r="C16" s="28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7" t="s">
        <v>359</v>
      </c>
      <c r="B18" s="288"/>
      <c r="C18" s="288"/>
      <c r="D18" s="6"/>
      <c r="E18" s="6"/>
      <c r="F18" s="6"/>
      <c r="G18" s="6"/>
      <c r="H18" s="6"/>
      <c r="I18" s="6"/>
      <c r="J18" s="6"/>
      <c r="K18" s="6"/>
      <c r="L18" s="6"/>
      <c r="M18" s="6"/>
      <c r="N18" s="6"/>
      <c r="O18" s="6"/>
      <c r="P18" s="6"/>
      <c r="Q18" s="6"/>
      <c r="R18" s="6"/>
      <c r="S18" s="6"/>
      <c r="T18" s="6"/>
      <c r="U18" s="6"/>
      <c r="V18" s="6"/>
    </row>
    <row r="19" spans="1:22" s="2" customFormat="1" ht="15" customHeight="1" x14ac:dyDescent="0.2">
      <c r="A19" s="201"/>
      <c r="B19" s="202"/>
      <c r="C19" s="202"/>
      <c r="D19" s="6"/>
      <c r="E19" s="6"/>
      <c r="F19" s="6"/>
      <c r="G19" s="6"/>
      <c r="H19" s="6"/>
      <c r="I19" s="6"/>
      <c r="J19" s="6"/>
      <c r="K19" s="6"/>
      <c r="L19" s="6"/>
      <c r="M19" s="6"/>
      <c r="N19" s="6"/>
      <c r="O19" s="6"/>
      <c r="P19" s="6"/>
      <c r="Q19" s="6"/>
      <c r="R19" s="6"/>
      <c r="S19" s="6"/>
      <c r="T19" s="6"/>
      <c r="U19" s="6"/>
      <c r="V19" s="6"/>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8" t="s">
        <v>544</v>
      </c>
      <c r="D22" s="5"/>
      <c r="E22" s="5"/>
      <c r="F22" s="5"/>
      <c r="G22" s="5"/>
      <c r="H22" s="5"/>
      <c r="I22" s="3"/>
      <c r="J22" s="3"/>
      <c r="K22" s="3"/>
      <c r="L22" s="3"/>
      <c r="M22" s="3"/>
      <c r="N22" s="3"/>
      <c r="O22" s="3"/>
      <c r="P22" s="3"/>
      <c r="Q22" s="3"/>
      <c r="R22" s="3"/>
      <c r="S22" s="3"/>
    </row>
    <row r="23" spans="1:22" s="2" customFormat="1" ht="58.5" customHeight="1" x14ac:dyDescent="0.2">
      <c r="A23" s="18" t="s">
        <v>63</v>
      </c>
      <c r="B23" s="20" t="s">
        <v>545</v>
      </c>
      <c r="C23" s="88" t="s">
        <v>411</v>
      </c>
      <c r="D23" s="5"/>
      <c r="E23" s="5"/>
      <c r="F23" s="5"/>
      <c r="G23" s="5"/>
      <c r="H23" s="5"/>
      <c r="I23" s="3"/>
      <c r="J23" s="3"/>
      <c r="K23" s="3"/>
      <c r="L23" s="3"/>
      <c r="M23" s="3"/>
      <c r="N23" s="3"/>
      <c r="O23" s="3"/>
      <c r="P23" s="3"/>
      <c r="Q23" s="3"/>
      <c r="R23" s="3"/>
      <c r="S23" s="3"/>
    </row>
    <row r="24" spans="1:22" s="2" customFormat="1" ht="22.5" customHeight="1" x14ac:dyDescent="0.2">
      <c r="A24" s="282"/>
      <c r="B24" s="283"/>
      <c r="C24" s="284"/>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09" t="s">
        <v>383</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09" t="s">
        <v>385</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96" t="s">
        <v>522</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09"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36"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36"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36"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36"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09" t="s">
        <v>543</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09" t="s">
        <v>375</v>
      </c>
    </row>
    <row r="35" spans="1:18" ht="58.5" customHeight="1" x14ac:dyDescent="0.25">
      <c r="A35" s="18" t="s">
        <v>319</v>
      </c>
      <c r="B35" s="29" t="s">
        <v>71</v>
      </c>
      <c r="C35" s="109" t="s">
        <v>375</v>
      </c>
    </row>
    <row r="36" spans="1:18" ht="51.75" customHeight="1" x14ac:dyDescent="0.25">
      <c r="A36" s="18" t="s">
        <v>330</v>
      </c>
      <c r="B36" s="29" t="s">
        <v>317</v>
      </c>
      <c r="C36" s="109" t="s">
        <v>244</v>
      </c>
    </row>
    <row r="37" spans="1:18" ht="43.5" customHeight="1" x14ac:dyDescent="0.25">
      <c r="A37" s="18" t="s">
        <v>320</v>
      </c>
      <c r="B37" s="29" t="s">
        <v>318</v>
      </c>
      <c r="C37" s="109" t="s">
        <v>595</v>
      </c>
    </row>
    <row r="38" spans="1:18" ht="43.5" customHeight="1" x14ac:dyDescent="0.25">
      <c r="A38" s="18" t="s">
        <v>331</v>
      </c>
      <c r="B38" s="29" t="s">
        <v>173</v>
      </c>
      <c r="C38" s="109" t="s">
        <v>375</v>
      </c>
    </row>
    <row r="39" spans="1:18" ht="23.25" customHeight="1" x14ac:dyDescent="0.25">
      <c r="A39" s="282"/>
      <c r="B39" s="283"/>
      <c r="C39" s="284"/>
    </row>
    <row r="40" spans="1:18" ht="63" x14ac:dyDescent="0.25">
      <c r="A40" s="18" t="s">
        <v>321</v>
      </c>
      <c r="B40" s="29" t="s">
        <v>372</v>
      </c>
      <c r="C40" s="82" t="str">
        <f>CONCATENATE('8. Общие сведения'!B24,"; ",(ROUND(C48,2))," ","млн. руб.")</f>
        <v>80 (30) МВА; 202,8 млн. руб.</v>
      </c>
    </row>
    <row r="41" spans="1:18" ht="105.75" customHeight="1" x14ac:dyDescent="0.25">
      <c r="A41" s="18" t="s">
        <v>332</v>
      </c>
      <c r="B41" s="29" t="s">
        <v>354</v>
      </c>
      <c r="C41" s="82" t="s">
        <v>382</v>
      </c>
    </row>
    <row r="42" spans="1:18" ht="83.25" customHeight="1" x14ac:dyDescent="0.25">
      <c r="A42" s="18" t="s">
        <v>322</v>
      </c>
      <c r="B42" s="29" t="s">
        <v>369</v>
      </c>
      <c r="C42" s="82" t="s">
        <v>382</v>
      </c>
    </row>
    <row r="43" spans="1:18" ht="186" customHeight="1" x14ac:dyDescent="0.25">
      <c r="A43" s="18" t="s">
        <v>335</v>
      </c>
      <c r="B43" s="29" t="s">
        <v>336</v>
      </c>
      <c r="C43" s="82" t="s">
        <v>384</v>
      </c>
    </row>
    <row r="44" spans="1:18" ht="111" customHeight="1" x14ac:dyDescent="0.25">
      <c r="A44" s="18" t="s">
        <v>323</v>
      </c>
      <c r="B44" s="29" t="s">
        <v>360</v>
      </c>
      <c r="C44" s="83" t="s">
        <v>384</v>
      </c>
    </row>
    <row r="45" spans="1:18" ht="120" customHeight="1" x14ac:dyDescent="0.25">
      <c r="A45" s="18" t="s">
        <v>355</v>
      </c>
      <c r="B45" s="29" t="s">
        <v>361</v>
      </c>
      <c r="C45" s="84" t="s">
        <v>382</v>
      </c>
    </row>
    <row r="46" spans="1:18" ht="101.25" customHeight="1" x14ac:dyDescent="0.25">
      <c r="A46" s="18" t="s">
        <v>324</v>
      </c>
      <c r="B46" s="29" t="s">
        <v>362</v>
      </c>
      <c r="C46" s="84" t="s">
        <v>382</v>
      </c>
    </row>
    <row r="47" spans="1:18" ht="18.75" customHeight="1" x14ac:dyDescent="0.25">
      <c r="A47" s="282"/>
      <c r="B47" s="283"/>
      <c r="C47" s="284"/>
    </row>
    <row r="48" spans="1:18" ht="75.75" customHeight="1" x14ac:dyDescent="0.25">
      <c r="A48" s="18" t="s">
        <v>356</v>
      </c>
      <c r="B48" s="29" t="s">
        <v>370</v>
      </c>
      <c r="C48" s="135">
        <v>202.80476517179997</v>
      </c>
    </row>
    <row r="49" spans="1:3" ht="71.25" customHeight="1" x14ac:dyDescent="0.25">
      <c r="A49" s="18" t="s">
        <v>325</v>
      </c>
      <c r="B49" s="29" t="s">
        <v>371</v>
      </c>
      <c r="C49" s="135">
        <v>166.01020781295082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J5" zoomScale="55" zoomScaleNormal="55" workbookViewId="0">
      <selection activeCell="U22" sqref="U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0" style="1" bestFit="1" customWidth="1"/>
    <col min="22"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85" t="str">
        <f>'1. паспорт местоположение'!$A$5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8" customFormat="1" ht="15.75" x14ac:dyDescent="0.2">
      <c r="A5" s="13"/>
    </row>
    <row r="6" spans="1:28" s="8" customFormat="1" ht="18.75" x14ac:dyDescent="0.2">
      <c r="A6" s="289" t="s">
        <v>9</v>
      </c>
      <c r="B6" s="289"/>
      <c r="C6" s="289"/>
      <c r="D6" s="289"/>
      <c r="E6" s="289"/>
      <c r="F6" s="289"/>
      <c r="G6" s="289"/>
      <c r="H6" s="289"/>
      <c r="I6" s="289"/>
      <c r="J6" s="289"/>
      <c r="K6" s="289"/>
      <c r="L6" s="289"/>
      <c r="M6" s="289"/>
      <c r="N6" s="289"/>
      <c r="O6" s="289"/>
      <c r="P6" s="289"/>
      <c r="Q6" s="289"/>
      <c r="R6" s="289"/>
      <c r="S6" s="289"/>
      <c r="T6" s="10"/>
      <c r="U6" s="10"/>
      <c r="V6" s="10"/>
      <c r="W6" s="10"/>
      <c r="X6" s="10"/>
      <c r="Y6" s="10"/>
      <c r="Z6" s="10"/>
      <c r="AA6" s="10"/>
      <c r="AB6" s="10"/>
    </row>
    <row r="7" spans="1:28" s="8" customFormat="1" ht="18.75" x14ac:dyDescent="0.2">
      <c r="A7" s="289"/>
      <c r="B7" s="289"/>
      <c r="C7" s="289"/>
      <c r="D7" s="289"/>
      <c r="E7" s="289"/>
      <c r="F7" s="289"/>
      <c r="G7" s="289"/>
      <c r="H7" s="289"/>
      <c r="I7" s="289"/>
      <c r="J7" s="289"/>
      <c r="K7" s="289"/>
      <c r="L7" s="289"/>
      <c r="M7" s="289"/>
      <c r="N7" s="289"/>
      <c r="O7" s="289"/>
      <c r="P7" s="289"/>
      <c r="Q7" s="289"/>
      <c r="R7" s="289"/>
      <c r="S7" s="289"/>
      <c r="T7" s="10"/>
      <c r="U7" s="10"/>
      <c r="V7" s="10"/>
      <c r="W7" s="10"/>
      <c r="X7" s="10"/>
      <c r="Y7" s="10"/>
      <c r="Z7" s="10"/>
      <c r="AA7" s="10"/>
      <c r="AB7" s="10"/>
    </row>
    <row r="8" spans="1:28" s="8" customFormat="1" ht="18.75" x14ac:dyDescent="0.2">
      <c r="A8" s="290" t="str">
        <f>'1. паспорт местоположение'!$A$9</f>
        <v xml:space="preserve"> АО "Россети Тюмень" </v>
      </c>
      <c r="B8" s="290"/>
      <c r="C8" s="290"/>
      <c r="D8" s="290"/>
      <c r="E8" s="290"/>
      <c r="F8" s="290"/>
      <c r="G8" s="290"/>
      <c r="H8" s="290"/>
      <c r="I8" s="290"/>
      <c r="J8" s="290"/>
      <c r="K8" s="290"/>
      <c r="L8" s="290"/>
      <c r="M8" s="290"/>
      <c r="N8" s="290"/>
      <c r="O8" s="290"/>
      <c r="P8" s="290"/>
      <c r="Q8" s="290"/>
      <c r="R8" s="290"/>
      <c r="S8" s="290"/>
      <c r="T8" s="10"/>
      <c r="U8" s="10"/>
      <c r="V8" s="10"/>
      <c r="W8" s="10"/>
      <c r="X8" s="10"/>
      <c r="Y8" s="10"/>
      <c r="Z8" s="10"/>
      <c r="AA8" s="10"/>
      <c r="AB8" s="10"/>
    </row>
    <row r="9" spans="1:28" s="8" customFormat="1" ht="18.75" x14ac:dyDescent="0.2">
      <c r="A9" s="286" t="s">
        <v>8</v>
      </c>
      <c r="B9" s="286"/>
      <c r="C9" s="286"/>
      <c r="D9" s="286"/>
      <c r="E9" s="286"/>
      <c r="F9" s="286"/>
      <c r="G9" s="286"/>
      <c r="H9" s="286"/>
      <c r="I9" s="286"/>
      <c r="J9" s="286"/>
      <c r="K9" s="286"/>
      <c r="L9" s="286"/>
      <c r="M9" s="286"/>
      <c r="N9" s="286"/>
      <c r="O9" s="286"/>
      <c r="P9" s="286"/>
      <c r="Q9" s="286"/>
      <c r="R9" s="286"/>
      <c r="S9" s="286"/>
      <c r="T9" s="10"/>
      <c r="U9" s="10"/>
      <c r="V9" s="10"/>
      <c r="W9" s="10"/>
      <c r="X9" s="10"/>
      <c r="Y9" s="10"/>
      <c r="Z9" s="10"/>
      <c r="AA9" s="10"/>
      <c r="AB9" s="10"/>
    </row>
    <row r="10" spans="1:28" s="8" customFormat="1" ht="18.75" x14ac:dyDescent="0.2">
      <c r="A10" s="289"/>
      <c r="B10" s="289"/>
      <c r="C10" s="289"/>
      <c r="D10" s="289"/>
      <c r="E10" s="289"/>
      <c r="F10" s="289"/>
      <c r="G10" s="289"/>
      <c r="H10" s="289"/>
      <c r="I10" s="289"/>
      <c r="J10" s="289"/>
      <c r="K10" s="289"/>
      <c r="L10" s="289"/>
      <c r="M10" s="289"/>
      <c r="N10" s="289"/>
      <c r="O10" s="289"/>
      <c r="P10" s="289"/>
      <c r="Q10" s="289"/>
      <c r="R10" s="289"/>
      <c r="S10" s="289"/>
      <c r="T10" s="10"/>
      <c r="U10" s="10"/>
      <c r="V10" s="10"/>
      <c r="W10" s="10"/>
      <c r="X10" s="10"/>
      <c r="Y10" s="10"/>
      <c r="Z10" s="10"/>
      <c r="AA10" s="10"/>
      <c r="AB10" s="10"/>
    </row>
    <row r="11" spans="1:28" s="8" customFormat="1" ht="18.75" x14ac:dyDescent="0.2">
      <c r="A11" s="291" t="str">
        <f>'1. паспорт местоположение'!A12:C12</f>
        <v>O_TP1100.PS.0089</v>
      </c>
      <c r="B11" s="291"/>
      <c r="C11" s="291"/>
      <c r="D11" s="291"/>
      <c r="E11" s="291"/>
      <c r="F11" s="291"/>
      <c r="G11" s="291"/>
      <c r="H11" s="291"/>
      <c r="I11" s="291"/>
      <c r="J11" s="291"/>
      <c r="K11" s="291"/>
      <c r="L11" s="291"/>
      <c r="M11" s="291"/>
      <c r="N11" s="291"/>
      <c r="O11" s="291"/>
      <c r="P11" s="291"/>
      <c r="Q11" s="291"/>
      <c r="R11" s="291"/>
      <c r="S11" s="291"/>
      <c r="T11" s="10"/>
      <c r="U11" s="10"/>
      <c r="V11" s="10"/>
      <c r="W11" s="10"/>
      <c r="X11" s="10"/>
      <c r="Y11" s="10"/>
      <c r="Z11" s="10"/>
      <c r="AA11" s="10"/>
      <c r="AB11" s="10"/>
    </row>
    <row r="12" spans="1:28" s="8"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
      <c r="U12" s="10"/>
      <c r="V12" s="10"/>
      <c r="W12" s="10"/>
      <c r="X12" s="10"/>
      <c r="Y12" s="10"/>
      <c r="Z12" s="10"/>
      <c r="AA12" s="10"/>
      <c r="AB12" s="10"/>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3"/>
      <c r="U13" s="3"/>
      <c r="V13" s="3"/>
      <c r="W13" s="3"/>
      <c r="X13" s="3"/>
      <c r="Y13" s="3"/>
      <c r="Z13" s="3"/>
      <c r="AA13" s="3"/>
      <c r="AB13" s="3"/>
    </row>
    <row r="14" spans="1:28" s="2" customFormat="1" ht="39" customHeight="1" x14ac:dyDescent="0.2">
      <c r="A14" s="292"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87" t="s">
        <v>334</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293" t="s">
        <v>5</v>
      </c>
      <c r="B19" s="293" t="s">
        <v>99</v>
      </c>
      <c r="C19" s="294" t="s">
        <v>250</v>
      </c>
      <c r="D19" s="293" t="s">
        <v>249</v>
      </c>
      <c r="E19" s="293" t="s">
        <v>98</v>
      </c>
      <c r="F19" s="293" t="s">
        <v>97</v>
      </c>
      <c r="G19" s="293" t="s">
        <v>245</v>
      </c>
      <c r="H19" s="293" t="s">
        <v>96</v>
      </c>
      <c r="I19" s="293" t="s">
        <v>95</v>
      </c>
      <c r="J19" s="293" t="s">
        <v>94</v>
      </c>
      <c r="K19" s="293" t="s">
        <v>93</v>
      </c>
      <c r="L19" s="293" t="s">
        <v>92</v>
      </c>
      <c r="M19" s="293" t="s">
        <v>91</v>
      </c>
      <c r="N19" s="293" t="s">
        <v>90</v>
      </c>
      <c r="O19" s="293" t="s">
        <v>89</v>
      </c>
      <c r="P19" s="293" t="s">
        <v>88</v>
      </c>
      <c r="Q19" s="293" t="s">
        <v>248</v>
      </c>
      <c r="R19" s="293"/>
      <c r="S19" s="296" t="s">
        <v>328</v>
      </c>
      <c r="T19" s="3"/>
      <c r="U19" s="3"/>
      <c r="V19" s="3"/>
      <c r="W19" s="3"/>
      <c r="X19" s="3"/>
      <c r="Y19" s="3"/>
    </row>
    <row r="20" spans="1:28" s="2" customFormat="1" ht="180.75" customHeight="1" x14ac:dyDescent="0.2">
      <c r="A20" s="293"/>
      <c r="B20" s="293"/>
      <c r="C20" s="295"/>
      <c r="D20" s="293"/>
      <c r="E20" s="293"/>
      <c r="F20" s="293"/>
      <c r="G20" s="293"/>
      <c r="H20" s="293"/>
      <c r="I20" s="293"/>
      <c r="J20" s="293"/>
      <c r="K20" s="293"/>
      <c r="L20" s="293"/>
      <c r="M20" s="293"/>
      <c r="N20" s="293"/>
      <c r="O20" s="293"/>
      <c r="P20" s="293"/>
      <c r="Q20" s="31" t="s">
        <v>246</v>
      </c>
      <c r="R20" s="32" t="s">
        <v>247</v>
      </c>
      <c r="S20" s="296"/>
      <c r="T20" s="3"/>
      <c r="U20" s="3"/>
      <c r="V20" s="3"/>
      <c r="W20" s="3"/>
      <c r="X20" s="3"/>
      <c r="Y20" s="3"/>
    </row>
    <row r="21" spans="1:28" s="2" customFormat="1" ht="18.75" x14ac:dyDescent="0.2">
      <c r="A21" s="31">
        <v>1</v>
      </c>
      <c r="B21" s="111">
        <v>2</v>
      </c>
      <c r="C21" s="31">
        <v>3</v>
      </c>
      <c r="D21" s="111">
        <v>4</v>
      </c>
      <c r="E21" s="31">
        <v>5</v>
      </c>
      <c r="F21" s="111">
        <v>6</v>
      </c>
      <c r="G21" s="31">
        <v>7</v>
      </c>
      <c r="H21" s="111">
        <v>8</v>
      </c>
      <c r="I21" s="31">
        <v>9</v>
      </c>
      <c r="J21" s="111">
        <v>10</v>
      </c>
      <c r="K21" s="31">
        <v>11</v>
      </c>
      <c r="L21" s="111">
        <v>12</v>
      </c>
      <c r="M21" s="31">
        <v>13</v>
      </c>
      <c r="N21" s="111">
        <v>14</v>
      </c>
      <c r="O21" s="31">
        <v>15</v>
      </c>
      <c r="P21" s="111">
        <v>16</v>
      </c>
      <c r="Q21" s="31">
        <v>17</v>
      </c>
      <c r="R21" s="111">
        <v>18</v>
      </c>
      <c r="S21" s="31">
        <v>19</v>
      </c>
      <c r="T21" s="3"/>
      <c r="U21" s="3"/>
      <c r="V21" s="3"/>
      <c r="W21" s="3"/>
      <c r="X21" s="3"/>
      <c r="Y21" s="3"/>
    </row>
    <row r="22" spans="1:28" s="2" customFormat="1" ht="135.75" customHeight="1" x14ac:dyDescent="0.2">
      <c r="A22" s="173">
        <v>1</v>
      </c>
      <c r="B22" s="174" t="s">
        <v>508</v>
      </c>
      <c r="C22" s="175" t="s">
        <v>244</v>
      </c>
      <c r="D22" s="175" t="s">
        <v>483</v>
      </c>
      <c r="E22" s="175" t="s">
        <v>491</v>
      </c>
      <c r="F22" s="175" t="s">
        <v>509</v>
      </c>
      <c r="G22" s="175" t="s">
        <v>520</v>
      </c>
      <c r="H22" s="175">
        <v>29.91</v>
      </c>
      <c r="I22" s="175">
        <v>25</v>
      </c>
      <c r="J22" s="175">
        <v>4.91</v>
      </c>
      <c r="K22" s="175" t="s">
        <v>511</v>
      </c>
      <c r="L22" s="175" t="s">
        <v>499</v>
      </c>
      <c r="M22" s="176">
        <v>29.91</v>
      </c>
      <c r="N22" s="175">
        <v>2</v>
      </c>
      <c r="O22" s="175" t="s">
        <v>244</v>
      </c>
      <c r="P22" s="175" t="s">
        <v>244</v>
      </c>
      <c r="Q22" s="177" t="s">
        <v>521</v>
      </c>
      <c r="R22" s="178" t="s">
        <v>492</v>
      </c>
      <c r="S22" s="179">
        <v>9.9588000000000003E-3</v>
      </c>
      <c r="T22" s="3"/>
      <c r="U22" s="206"/>
      <c r="V22" s="3"/>
      <c r="W22" s="3"/>
      <c r="X22" s="3"/>
      <c r="Y22" s="3"/>
    </row>
    <row r="23" spans="1:28" ht="20.25" customHeight="1" x14ac:dyDescent="0.25">
      <c r="A23" s="112"/>
      <c r="B23" s="111" t="s">
        <v>243</v>
      </c>
      <c r="C23" s="111" t="s">
        <v>244</v>
      </c>
      <c r="D23" s="111" t="s">
        <v>244</v>
      </c>
      <c r="E23" s="112" t="s">
        <v>244</v>
      </c>
      <c r="F23" s="112" t="s">
        <v>244</v>
      </c>
      <c r="G23" s="112" t="s">
        <v>244</v>
      </c>
      <c r="H23" s="112" t="s">
        <v>244</v>
      </c>
      <c r="I23" s="112" t="s">
        <v>244</v>
      </c>
      <c r="J23" s="112" t="s">
        <v>244</v>
      </c>
      <c r="K23" s="112" t="s">
        <v>244</v>
      </c>
      <c r="L23" s="112" t="s">
        <v>244</v>
      </c>
      <c r="M23" s="112" t="s">
        <v>244</v>
      </c>
      <c r="N23" s="112" t="s">
        <v>244</v>
      </c>
      <c r="O23" s="112" t="s">
        <v>244</v>
      </c>
      <c r="P23" s="112" t="s">
        <v>244</v>
      </c>
      <c r="Q23" s="71" t="s">
        <v>244</v>
      </c>
      <c r="R23" s="83" t="s">
        <v>244</v>
      </c>
      <c r="S23" s="83" t="s">
        <v>244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85" t="str">
        <f>'1. паспорт местоположение'!$A$5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8" customFormat="1" x14ac:dyDescent="0.2">
      <c r="A7" s="13"/>
    </row>
    <row r="8" spans="1:20" s="8"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8"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8" customFormat="1" ht="18.75" customHeight="1" x14ac:dyDescent="0.2">
      <c r="A10" s="290" t="str">
        <f>'1. паспорт местоположение'!$A$9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8"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8"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8" customFormat="1" ht="18.75" customHeight="1" x14ac:dyDescent="0.2">
      <c r="A13" s="291" t="str">
        <f>'2. паспорт  ТП'!A11:S11</f>
        <v>O_TP1100.PS.0089</v>
      </c>
      <c r="B13" s="291"/>
      <c r="C13" s="291"/>
      <c r="D13" s="291"/>
      <c r="E13" s="291"/>
      <c r="F13" s="291"/>
      <c r="G13" s="291"/>
      <c r="H13" s="291"/>
      <c r="I13" s="291"/>
      <c r="J13" s="291"/>
      <c r="K13" s="291"/>
      <c r="L13" s="291"/>
      <c r="M13" s="291"/>
      <c r="N13" s="291"/>
      <c r="O13" s="291"/>
      <c r="P13" s="291"/>
      <c r="Q13" s="291"/>
      <c r="R13" s="291"/>
      <c r="S13" s="291"/>
      <c r="T13" s="291"/>
    </row>
    <row r="14" spans="1:20" s="8"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49.5" customHeight="1" x14ac:dyDescent="0.2">
      <c r="A16" s="292"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6" s="314"/>
      <c r="C16" s="314"/>
      <c r="D16" s="314"/>
      <c r="E16" s="314"/>
      <c r="F16" s="314"/>
      <c r="G16" s="314"/>
      <c r="H16" s="314"/>
      <c r="I16" s="314"/>
      <c r="J16" s="314"/>
      <c r="K16" s="314"/>
      <c r="L16" s="314"/>
      <c r="M16" s="314"/>
      <c r="N16" s="314"/>
      <c r="O16" s="314"/>
      <c r="P16" s="314"/>
      <c r="Q16" s="314"/>
      <c r="R16" s="314"/>
      <c r="S16" s="314"/>
      <c r="T16" s="314"/>
    </row>
    <row r="17" spans="1:113"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2" customFormat="1" ht="15" customHeight="1" x14ac:dyDescent="0.2">
      <c r="A19" s="288" t="s">
        <v>338</v>
      </c>
      <c r="B19" s="288"/>
      <c r="C19" s="288"/>
      <c r="D19" s="288"/>
      <c r="E19" s="288"/>
      <c r="F19" s="288"/>
      <c r="G19" s="288"/>
      <c r="H19" s="288"/>
      <c r="I19" s="288"/>
      <c r="J19" s="288"/>
      <c r="K19" s="288"/>
      <c r="L19" s="288"/>
      <c r="M19" s="288"/>
      <c r="N19" s="288"/>
      <c r="O19" s="288"/>
      <c r="P19" s="288"/>
      <c r="Q19" s="288"/>
      <c r="R19" s="288"/>
      <c r="S19" s="288"/>
      <c r="T19" s="288"/>
    </row>
    <row r="20" spans="1:113" s="3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169</v>
      </c>
      <c r="C21" s="302"/>
      <c r="D21" s="305" t="s">
        <v>111</v>
      </c>
      <c r="E21" s="301" t="s">
        <v>367</v>
      </c>
      <c r="F21" s="302"/>
      <c r="G21" s="301" t="s">
        <v>183</v>
      </c>
      <c r="H21" s="302"/>
      <c r="I21" s="301" t="s">
        <v>110</v>
      </c>
      <c r="J21" s="302"/>
      <c r="K21" s="305" t="s">
        <v>109</v>
      </c>
      <c r="L21" s="301" t="s">
        <v>108</v>
      </c>
      <c r="M21" s="302"/>
      <c r="N21" s="301" t="s">
        <v>363</v>
      </c>
      <c r="O21" s="302"/>
      <c r="P21" s="305" t="s">
        <v>107</v>
      </c>
      <c r="Q21" s="311" t="s">
        <v>106</v>
      </c>
      <c r="R21" s="312"/>
      <c r="S21" s="311" t="s">
        <v>105</v>
      </c>
      <c r="T21" s="313"/>
    </row>
    <row r="22" spans="1:113" ht="204.75" customHeight="1" x14ac:dyDescent="0.25">
      <c r="A22" s="309"/>
      <c r="B22" s="303"/>
      <c r="C22" s="304"/>
      <c r="D22" s="307"/>
      <c r="E22" s="303"/>
      <c r="F22" s="304"/>
      <c r="G22" s="303"/>
      <c r="H22" s="304"/>
      <c r="I22" s="303"/>
      <c r="J22" s="304"/>
      <c r="K22" s="306"/>
      <c r="L22" s="303"/>
      <c r="M22" s="304"/>
      <c r="N22" s="303"/>
      <c r="O22" s="304"/>
      <c r="P22" s="306"/>
      <c r="Q22" s="62" t="s">
        <v>104</v>
      </c>
      <c r="R22" s="62" t="s">
        <v>337</v>
      </c>
      <c r="S22" s="62" t="s">
        <v>103</v>
      </c>
      <c r="T22" s="62" t="s">
        <v>102</v>
      </c>
    </row>
    <row r="23" spans="1:113" ht="51.75" customHeight="1" x14ac:dyDescent="0.25">
      <c r="A23" s="310"/>
      <c r="B23" s="62" t="s">
        <v>100</v>
      </c>
      <c r="C23" s="62" t="s">
        <v>101</v>
      </c>
      <c r="D23" s="306"/>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32" customFormat="1" ht="114" customHeight="1" x14ac:dyDescent="0.25">
      <c r="A25" s="180">
        <v>1</v>
      </c>
      <c r="B25" s="181" t="s">
        <v>510</v>
      </c>
      <c r="C25" s="181" t="s">
        <v>510</v>
      </c>
      <c r="D25" s="181" t="s">
        <v>500</v>
      </c>
      <c r="E25" s="181" t="s">
        <v>501</v>
      </c>
      <c r="F25" s="181" t="s">
        <v>502</v>
      </c>
      <c r="G25" s="181" t="s">
        <v>503</v>
      </c>
      <c r="H25" s="181" t="s">
        <v>503</v>
      </c>
      <c r="I25" s="181">
        <v>1980</v>
      </c>
      <c r="J25" s="182" t="s">
        <v>505</v>
      </c>
      <c r="K25" s="183" t="s">
        <v>504</v>
      </c>
      <c r="L25" s="183" t="s">
        <v>506</v>
      </c>
      <c r="M25" s="181">
        <v>110</v>
      </c>
      <c r="N25" s="180">
        <v>25</v>
      </c>
      <c r="O25" s="181">
        <v>40</v>
      </c>
      <c r="P25" s="183"/>
      <c r="Q25" s="182"/>
      <c r="R25" s="181"/>
      <c r="S25" s="182"/>
      <c r="T25" s="181"/>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00"/>
      <c r="C29" s="300"/>
      <c r="D29" s="300"/>
      <c r="E29" s="300"/>
      <c r="F29" s="300"/>
      <c r="G29" s="300"/>
      <c r="H29" s="300"/>
      <c r="I29" s="300"/>
      <c r="J29" s="300"/>
      <c r="K29" s="300"/>
      <c r="L29" s="300"/>
      <c r="M29" s="300"/>
      <c r="N29" s="300"/>
      <c r="O29" s="300"/>
      <c r="P29" s="300"/>
      <c r="Q29" s="300"/>
      <c r="R29" s="30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O21" sqref="O21:P22"/>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85" t="str">
        <f>'1. паспорт местоположение'!$A$5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90" t="str">
        <f>'1. паспорт местоположение'!$A$9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8"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91" t="str">
        <f>'3.1. паспорт Техсостояние ПС'!A13:T13</f>
        <v>O_TP1100.PS.0089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8"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92"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340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38" customFormat="1" ht="21" customHeight="1" x14ac:dyDescent="0.25"/>
    <row r="21" spans="1:27" ht="15.75" customHeight="1" x14ac:dyDescent="0.25">
      <c r="A21" s="305" t="s">
        <v>5</v>
      </c>
      <c r="B21" s="301" t="s">
        <v>347</v>
      </c>
      <c r="C21" s="302"/>
      <c r="D21" s="301" t="s">
        <v>349</v>
      </c>
      <c r="E21" s="302"/>
      <c r="F21" s="311" t="s">
        <v>93</v>
      </c>
      <c r="G21" s="313"/>
      <c r="H21" s="313"/>
      <c r="I21" s="312"/>
      <c r="J21" s="305" t="s">
        <v>350</v>
      </c>
      <c r="K21" s="301" t="s">
        <v>351</v>
      </c>
      <c r="L21" s="302"/>
      <c r="M21" s="301" t="s">
        <v>352</v>
      </c>
      <c r="N21" s="302"/>
      <c r="O21" s="301" t="s">
        <v>339</v>
      </c>
      <c r="P21" s="302"/>
      <c r="Q21" s="301" t="s">
        <v>116</v>
      </c>
      <c r="R21" s="302"/>
      <c r="S21" s="305" t="s">
        <v>115</v>
      </c>
      <c r="T21" s="305" t="s">
        <v>353</v>
      </c>
      <c r="U21" s="305" t="s">
        <v>348</v>
      </c>
      <c r="V21" s="301" t="s">
        <v>114</v>
      </c>
      <c r="W21" s="302"/>
      <c r="X21" s="311" t="s">
        <v>106</v>
      </c>
      <c r="Y21" s="313"/>
      <c r="Z21" s="311" t="s">
        <v>105</v>
      </c>
      <c r="AA21" s="313"/>
    </row>
    <row r="22" spans="1:27" ht="216" customHeight="1" x14ac:dyDescent="0.25">
      <c r="A22" s="307"/>
      <c r="B22" s="303"/>
      <c r="C22" s="304"/>
      <c r="D22" s="303"/>
      <c r="E22" s="304"/>
      <c r="F22" s="311" t="s">
        <v>113</v>
      </c>
      <c r="G22" s="312"/>
      <c r="H22" s="311" t="s">
        <v>112</v>
      </c>
      <c r="I22" s="312"/>
      <c r="J22" s="306"/>
      <c r="K22" s="303"/>
      <c r="L22" s="304"/>
      <c r="M22" s="303"/>
      <c r="N22" s="304"/>
      <c r="O22" s="303"/>
      <c r="P22" s="304"/>
      <c r="Q22" s="303"/>
      <c r="R22" s="304"/>
      <c r="S22" s="306"/>
      <c r="T22" s="306"/>
      <c r="U22" s="306"/>
      <c r="V22" s="303"/>
      <c r="W22" s="304"/>
      <c r="X22" s="62" t="s">
        <v>104</v>
      </c>
      <c r="Y22" s="62" t="s">
        <v>337</v>
      </c>
      <c r="Z22" s="62" t="s">
        <v>103</v>
      </c>
      <c r="AA22" s="62" t="s">
        <v>102</v>
      </c>
    </row>
    <row r="23" spans="1:27" ht="60" customHeight="1" x14ac:dyDescent="0.25">
      <c r="A23" s="306"/>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32" customFormat="1" ht="135" customHeight="1" x14ac:dyDescent="0.25">
      <c r="A25" s="113"/>
      <c r="B25" s="116"/>
      <c r="C25" s="116"/>
      <c r="D25" s="116"/>
      <c r="E25" s="116"/>
      <c r="F25" s="113"/>
      <c r="G25" s="116"/>
      <c r="H25" s="113"/>
      <c r="I25" s="116"/>
      <c r="J25" s="114"/>
      <c r="K25" s="114"/>
      <c r="L25" s="115"/>
      <c r="M25" s="115"/>
      <c r="N25" s="115"/>
      <c r="O25" s="116"/>
      <c r="P25" s="116"/>
      <c r="Q25" s="116"/>
      <c r="R25" s="116"/>
      <c r="S25" s="114"/>
      <c r="T25" s="114"/>
      <c r="U25" s="114"/>
      <c r="V25" s="114"/>
      <c r="W25" s="115"/>
      <c r="X25" s="133"/>
      <c r="Y25" s="133"/>
      <c r="Z25" s="113"/>
      <c r="AA25" s="113"/>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0" zoomScale="70" zoomScaleNormal="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85" t="str">
        <f>'1. паспорт местоположение'!$A$5</f>
        <v>Год раскрытия информации: 2026 год</v>
      </c>
      <c r="B5" s="285"/>
      <c r="C5" s="285"/>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89" t="s">
        <v>9</v>
      </c>
      <c r="B7" s="289"/>
      <c r="C7" s="289"/>
      <c r="D7" s="10"/>
      <c r="E7" s="10"/>
      <c r="F7" s="10"/>
      <c r="G7" s="10"/>
      <c r="H7" s="10"/>
      <c r="I7" s="10"/>
      <c r="J7" s="10"/>
      <c r="K7" s="10"/>
      <c r="L7" s="10"/>
      <c r="M7" s="10"/>
      <c r="N7" s="10"/>
      <c r="O7" s="10"/>
      <c r="P7" s="10"/>
      <c r="Q7" s="10"/>
      <c r="R7" s="10"/>
      <c r="S7" s="10"/>
      <c r="T7" s="10"/>
      <c r="U7" s="10"/>
    </row>
    <row r="8" spans="1:29" s="8" customFormat="1" ht="18.75" x14ac:dyDescent="0.2">
      <c r="A8" s="289"/>
      <c r="B8" s="289"/>
      <c r="C8" s="289"/>
      <c r="D8" s="11"/>
      <c r="E8" s="11"/>
      <c r="F8" s="11"/>
      <c r="G8" s="11"/>
      <c r="H8" s="10"/>
      <c r="I8" s="10"/>
      <c r="J8" s="10"/>
      <c r="K8" s="10"/>
      <c r="L8" s="10"/>
      <c r="M8" s="10"/>
      <c r="N8" s="10"/>
      <c r="O8" s="10"/>
      <c r="P8" s="10"/>
      <c r="Q8" s="10"/>
      <c r="R8" s="10"/>
      <c r="S8" s="10"/>
      <c r="T8" s="10"/>
      <c r="U8" s="10"/>
    </row>
    <row r="9" spans="1:29" s="8" customFormat="1" ht="18.75" x14ac:dyDescent="0.2">
      <c r="A9" s="290" t="str">
        <f>'1. паспорт местоположение'!$A$9</f>
        <v xml:space="preserve"> АО "Россети Тюмень" </v>
      </c>
      <c r="B9" s="291"/>
      <c r="C9" s="291"/>
      <c r="D9" s="7"/>
      <c r="E9" s="7"/>
      <c r="F9" s="7"/>
      <c r="G9" s="7"/>
      <c r="H9" s="10"/>
      <c r="I9" s="10"/>
      <c r="J9" s="10"/>
      <c r="K9" s="10"/>
      <c r="L9" s="10"/>
      <c r="M9" s="10"/>
      <c r="N9" s="10"/>
      <c r="O9" s="10"/>
      <c r="P9" s="10"/>
      <c r="Q9" s="10"/>
      <c r="R9" s="10"/>
      <c r="S9" s="10"/>
      <c r="T9" s="10"/>
      <c r="U9" s="10"/>
    </row>
    <row r="10" spans="1:29" s="8" customFormat="1" ht="18.75" x14ac:dyDescent="0.2">
      <c r="A10" s="286" t="s">
        <v>8</v>
      </c>
      <c r="B10" s="286"/>
      <c r="C10" s="286"/>
      <c r="D10" s="5"/>
      <c r="E10" s="5"/>
      <c r="F10" s="5"/>
      <c r="G10" s="5"/>
      <c r="H10" s="10"/>
      <c r="I10" s="10"/>
      <c r="J10" s="10"/>
      <c r="K10" s="10"/>
      <c r="L10" s="10"/>
      <c r="M10" s="10"/>
      <c r="N10" s="10"/>
      <c r="O10" s="10"/>
      <c r="P10" s="10"/>
      <c r="Q10" s="10"/>
      <c r="R10" s="10"/>
      <c r="S10" s="10"/>
      <c r="T10" s="10"/>
      <c r="U10" s="10"/>
    </row>
    <row r="11" spans="1:29" s="8" customFormat="1" ht="18.75" x14ac:dyDescent="0.2">
      <c r="A11" s="289"/>
      <c r="B11" s="289"/>
      <c r="C11" s="289"/>
      <c r="D11" s="11"/>
      <c r="E11" s="11"/>
      <c r="F11" s="11"/>
      <c r="G11" s="11"/>
      <c r="H11" s="10"/>
      <c r="I11" s="10"/>
      <c r="J11" s="10"/>
      <c r="K11" s="10"/>
      <c r="L11" s="10"/>
      <c r="M11" s="10"/>
      <c r="N11" s="10"/>
      <c r="O11" s="10"/>
      <c r="P11" s="10"/>
      <c r="Q11" s="10"/>
      <c r="R11" s="10"/>
      <c r="S11" s="10"/>
      <c r="T11" s="10"/>
      <c r="U11" s="10"/>
    </row>
    <row r="12" spans="1:29" s="8" customFormat="1" ht="18.75" x14ac:dyDescent="0.2">
      <c r="A12" s="291" t="str">
        <f>'3.2 паспорт Техсостояние ЛЭП'!A12:AA12</f>
        <v>O_TP1100.PS.0089</v>
      </c>
      <c r="B12" s="291"/>
      <c r="C12" s="291"/>
      <c r="D12" s="7"/>
      <c r="E12" s="7"/>
      <c r="F12" s="7"/>
      <c r="G12" s="7"/>
      <c r="H12" s="10"/>
      <c r="I12" s="10"/>
      <c r="J12" s="10"/>
      <c r="K12" s="10"/>
      <c r="L12" s="10"/>
      <c r="M12" s="10"/>
      <c r="N12" s="10"/>
      <c r="O12" s="10"/>
      <c r="P12" s="10"/>
      <c r="Q12" s="10"/>
      <c r="R12" s="10"/>
      <c r="S12" s="10"/>
      <c r="T12" s="10"/>
      <c r="U12" s="10"/>
    </row>
    <row r="13" spans="1:29" s="8" customFormat="1" ht="18.75" x14ac:dyDescent="0.2">
      <c r="A13" s="286" t="s">
        <v>7</v>
      </c>
      <c r="B13" s="286"/>
      <c r="C13" s="2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97"/>
      <c r="B14" s="297"/>
      <c r="C14" s="297"/>
      <c r="D14" s="3"/>
      <c r="E14" s="3"/>
      <c r="F14" s="3"/>
      <c r="G14" s="3"/>
      <c r="H14" s="3"/>
      <c r="I14" s="3"/>
      <c r="J14" s="3"/>
      <c r="K14" s="3"/>
      <c r="L14" s="3"/>
      <c r="M14" s="3"/>
      <c r="N14" s="3"/>
      <c r="O14" s="3"/>
      <c r="P14" s="3"/>
      <c r="Q14" s="3"/>
      <c r="R14" s="3"/>
      <c r="S14" s="3"/>
      <c r="T14" s="3"/>
      <c r="U14" s="3"/>
    </row>
    <row r="15" spans="1:29" s="2" customFormat="1" ht="48" customHeight="1" x14ac:dyDescent="0.2">
      <c r="A15" s="292"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14"/>
      <c r="C15" s="314"/>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7"/>
      <c r="B17" s="297"/>
      <c r="C17" s="297"/>
      <c r="D17" s="3"/>
      <c r="E17" s="3"/>
      <c r="F17" s="3"/>
      <c r="G17" s="3"/>
      <c r="H17" s="3"/>
      <c r="I17" s="3"/>
      <c r="J17" s="3"/>
      <c r="K17" s="3"/>
      <c r="L17" s="3"/>
      <c r="M17" s="3"/>
      <c r="N17" s="3"/>
      <c r="O17" s="3"/>
      <c r="P17" s="3"/>
      <c r="Q17" s="3"/>
      <c r="R17" s="3"/>
    </row>
    <row r="18" spans="1:21" s="2" customFormat="1" ht="27.75" customHeight="1" x14ac:dyDescent="0.2">
      <c r="A18" s="287" t="s">
        <v>333</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4.5" customHeight="1" x14ac:dyDescent="0.2">
      <c r="A22" s="18" t="s">
        <v>64</v>
      </c>
      <c r="B22" s="21" t="s">
        <v>345</v>
      </c>
      <c r="C22" s="117" t="s">
        <v>515</v>
      </c>
      <c r="D22" s="5"/>
      <c r="E22" s="5"/>
      <c r="F22" s="3"/>
      <c r="G22" s="3"/>
      <c r="H22" s="3"/>
      <c r="I22" s="3"/>
      <c r="J22" s="3"/>
      <c r="K22" s="3"/>
      <c r="L22" s="3"/>
      <c r="M22" s="3"/>
      <c r="N22" s="3"/>
      <c r="O22" s="3"/>
      <c r="P22" s="3"/>
    </row>
    <row r="23" spans="1:21" ht="69" customHeight="1" x14ac:dyDescent="0.25">
      <c r="A23" s="18" t="s">
        <v>63</v>
      </c>
      <c r="B23" s="19" t="s">
        <v>60</v>
      </c>
      <c r="C23" s="143" t="s">
        <v>514</v>
      </c>
    </row>
    <row r="24" spans="1:21" ht="63" customHeight="1" x14ac:dyDescent="0.25">
      <c r="A24" s="18" t="s">
        <v>62</v>
      </c>
      <c r="B24" s="20" t="s">
        <v>365</v>
      </c>
      <c r="C24" s="88" t="s">
        <v>516</v>
      </c>
    </row>
    <row r="25" spans="1:21" ht="63" customHeight="1" x14ac:dyDescent="0.25">
      <c r="A25" s="18" t="s">
        <v>61</v>
      </c>
      <c r="B25" s="20" t="s">
        <v>366</v>
      </c>
      <c r="C25" s="191" t="s">
        <v>525</v>
      </c>
    </row>
    <row r="26" spans="1:21" ht="99.75" customHeight="1" x14ac:dyDescent="0.25">
      <c r="A26" s="18" t="s">
        <v>59</v>
      </c>
      <c r="B26" s="20" t="s">
        <v>171</v>
      </c>
      <c r="C26" s="184" t="s">
        <v>382</v>
      </c>
    </row>
    <row r="27" spans="1:21" ht="82.5" customHeight="1" x14ac:dyDescent="0.25">
      <c r="A27" s="18" t="s">
        <v>58</v>
      </c>
      <c r="B27" s="19" t="s">
        <v>346</v>
      </c>
      <c r="C27" s="117" t="s">
        <v>512</v>
      </c>
    </row>
    <row r="28" spans="1:21" ht="42.75" customHeight="1" x14ac:dyDescent="0.25">
      <c r="A28" s="18" t="s">
        <v>56</v>
      </c>
      <c r="B28" s="20" t="s">
        <v>57</v>
      </c>
      <c r="C28" s="118">
        <v>2025</v>
      </c>
    </row>
    <row r="29" spans="1:21" ht="42.75" customHeight="1" x14ac:dyDescent="0.25">
      <c r="A29" s="18" t="s">
        <v>54</v>
      </c>
      <c r="B29" s="19" t="s">
        <v>55</v>
      </c>
      <c r="C29" s="118">
        <v>2027</v>
      </c>
    </row>
    <row r="30" spans="1:21" ht="42.75" customHeight="1" x14ac:dyDescent="0.25">
      <c r="A30" s="18" t="s">
        <v>72</v>
      </c>
      <c r="B30" s="19" t="s">
        <v>53</v>
      </c>
      <c r="C30" s="137"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N38" sqref="N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85" t="str">
        <f>'1. паспорт местоположение'!$A$5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
      <c r="AB6" s="1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
      <c r="AB7" s="10"/>
    </row>
    <row r="8" spans="1:28" ht="15.75" x14ac:dyDescent="0.25">
      <c r="A8" s="290" t="str">
        <f>'1. паспорт местоположение'!$A$9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7"/>
      <c r="AB8" s="7"/>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5"/>
      <c r="AB9" s="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
      <c r="AB10" s="10"/>
    </row>
    <row r="11" spans="1:28" x14ac:dyDescent="0.25">
      <c r="A11" s="291" t="str">
        <f>'3.3 паспорт описание'!A12:C12</f>
        <v>O_TP1100.PS.0089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7"/>
      <c r="AB11" s="7"/>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5"/>
      <c r="AB12" s="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9"/>
      <c r="AB13" s="9"/>
    </row>
    <row r="14" spans="1:28" ht="15.75" x14ac:dyDescent="0.25">
      <c r="A14" s="29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7"/>
      <c r="AB14" s="7"/>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5"/>
      <c r="AB15" s="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
      <c r="AB16" s="1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
      <c r="AB17" s="1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
      <c r="AB18" s="1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
      <c r="AB19" s="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
      <c r="AB20" s="1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
      <c r="AB21" s="15"/>
    </row>
    <row r="22" spans="1:28" x14ac:dyDescent="0.25">
      <c r="A22" s="317" t="s">
        <v>364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81"/>
      <c r="AB22" s="81"/>
    </row>
    <row r="23" spans="1:28" ht="32.25" customHeight="1" x14ac:dyDescent="0.25">
      <c r="A23" s="319" t="s">
        <v>241</v>
      </c>
      <c r="B23" s="320"/>
      <c r="C23" s="320"/>
      <c r="D23" s="320"/>
      <c r="E23" s="320"/>
      <c r="F23" s="320"/>
      <c r="G23" s="320"/>
      <c r="H23" s="320"/>
      <c r="I23" s="320"/>
      <c r="J23" s="320"/>
      <c r="K23" s="320"/>
      <c r="L23" s="321"/>
      <c r="M23" s="318" t="s">
        <v>242</v>
      </c>
      <c r="N23" s="318"/>
      <c r="O23" s="318"/>
      <c r="P23" s="318"/>
      <c r="Q23" s="318"/>
      <c r="R23" s="318"/>
      <c r="S23" s="318"/>
      <c r="T23" s="318"/>
      <c r="U23" s="318"/>
      <c r="V23" s="318"/>
      <c r="W23" s="318"/>
      <c r="X23" s="318"/>
      <c r="Y23" s="318"/>
      <c r="Z23" s="318"/>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85" t="str">
        <f>'1. паспорт местоположение'!$A$5</f>
        <v>Год раскрытия информации: 2026 год</v>
      </c>
      <c r="B5" s="285"/>
      <c r="C5" s="285"/>
      <c r="D5" s="285"/>
      <c r="E5" s="285"/>
      <c r="F5" s="285"/>
      <c r="G5" s="285"/>
      <c r="H5" s="285"/>
      <c r="I5" s="285"/>
      <c r="J5" s="285"/>
      <c r="K5" s="285"/>
      <c r="L5" s="285"/>
      <c r="M5" s="285"/>
      <c r="N5" s="285"/>
      <c r="O5" s="285"/>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89" t="s">
        <v>9</v>
      </c>
      <c r="B7" s="289"/>
      <c r="C7" s="289"/>
      <c r="D7" s="289"/>
      <c r="E7" s="289"/>
      <c r="F7" s="289"/>
      <c r="G7" s="289"/>
      <c r="H7" s="289"/>
      <c r="I7" s="289"/>
      <c r="J7" s="289"/>
      <c r="K7" s="289"/>
      <c r="L7" s="289"/>
      <c r="M7" s="289"/>
      <c r="N7" s="289"/>
      <c r="O7" s="289"/>
      <c r="P7" s="10"/>
      <c r="Q7" s="10"/>
      <c r="R7" s="10"/>
      <c r="S7" s="10"/>
      <c r="T7" s="10"/>
      <c r="U7" s="10"/>
      <c r="V7" s="10"/>
      <c r="W7" s="10"/>
      <c r="X7" s="10"/>
      <c r="Y7" s="10"/>
      <c r="Z7" s="10"/>
    </row>
    <row r="8" spans="1:28" s="8" customFormat="1" ht="18.75" x14ac:dyDescent="0.2">
      <c r="A8" s="289"/>
      <c r="B8" s="289"/>
      <c r="C8" s="289"/>
      <c r="D8" s="289"/>
      <c r="E8" s="289"/>
      <c r="F8" s="289"/>
      <c r="G8" s="289"/>
      <c r="H8" s="289"/>
      <c r="I8" s="289"/>
      <c r="J8" s="289"/>
      <c r="K8" s="289"/>
      <c r="L8" s="289"/>
      <c r="M8" s="289"/>
      <c r="N8" s="289"/>
      <c r="O8" s="289"/>
      <c r="P8" s="10"/>
      <c r="Q8" s="10"/>
      <c r="R8" s="10"/>
      <c r="S8" s="10"/>
      <c r="T8" s="10"/>
      <c r="U8" s="10"/>
      <c r="V8" s="10"/>
      <c r="W8" s="10"/>
      <c r="X8" s="10"/>
      <c r="Y8" s="10"/>
      <c r="Z8" s="10"/>
    </row>
    <row r="9" spans="1:28" s="8" customFormat="1" ht="18.75" x14ac:dyDescent="0.2">
      <c r="A9" s="290" t="str">
        <f>'1. паспорт местоположение'!$A$9</f>
        <v xml:space="preserve"> АО "Россети Тюмень" </v>
      </c>
      <c r="B9" s="290"/>
      <c r="C9" s="290"/>
      <c r="D9" s="290"/>
      <c r="E9" s="290"/>
      <c r="F9" s="290"/>
      <c r="G9" s="290"/>
      <c r="H9" s="290"/>
      <c r="I9" s="290"/>
      <c r="J9" s="290"/>
      <c r="K9" s="290"/>
      <c r="L9" s="290"/>
      <c r="M9" s="290"/>
      <c r="N9" s="290"/>
      <c r="O9" s="290"/>
      <c r="P9" s="10"/>
      <c r="Q9" s="10"/>
      <c r="R9" s="10"/>
      <c r="S9" s="10"/>
      <c r="T9" s="10"/>
      <c r="U9" s="10"/>
      <c r="V9" s="10"/>
      <c r="W9" s="10"/>
      <c r="X9" s="10"/>
      <c r="Y9" s="10"/>
      <c r="Z9" s="10"/>
    </row>
    <row r="10" spans="1:28" s="8" customFormat="1" ht="18.75" x14ac:dyDescent="0.2">
      <c r="A10" s="286" t="s">
        <v>8</v>
      </c>
      <c r="B10" s="286"/>
      <c r="C10" s="286"/>
      <c r="D10" s="286"/>
      <c r="E10" s="286"/>
      <c r="F10" s="286"/>
      <c r="G10" s="286"/>
      <c r="H10" s="286"/>
      <c r="I10" s="286"/>
      <c r="J10" s="286"/>
      <c r="K10" s="286"/>
      <c r="L10" s="286"/>
      <c r="M10" s="286"/>
      <c r="N10" s="286"/>
      <c r="O10" s="286"/>
      <c r="P10" s="10"/>
      <c r="Q10" s="10"/>
      <c r="R10" s="10"/>
      <c r="S10" s="10"/>
      <c r="T10" s="10"/>
      <c r="U10" s="10"/>
      <c r="V10" s="10"/>
      <c r="W10" s="10"/>
      <c r="X10" s="10"/>
      <c r="Y10" s="10"/>
      <c r="Z10" s="10"/>
    </row>
    <row r="11" spans="1:28" s="8" customFormat="1" ht="18.75" x14ac:dyDescent="0.2">
      <c r="A11" s="289"/>
      <c r="B11" s="289"/>
      <c r="C11" s="289"/>
      <c r="D11" s="289"/>
      <c r="E11" s="289"/>
      <c r="F11" s="289"/>
      <c r="G11" s="289"/>
      <c r="H11" s="289"/>
      <c r="I11" s="289"/>
      <c r="J11" s="289"/>
      <c r="K11" s="289"/>
      <c r="L11" s="289"/>
      <c r="M11" s="289"/>
      <c r="N11" s="289"/>
      <c r="O11" s="289"/>
      <c r="P11" s="10"/>
      <c r="Q11" s="10"/>
      <c r="R11" s="10"/>
      <c r="S11" s="10"/>
      <c r="T11" s="10"/>
      <c r="U11" s="10"/>
      <c r="V11" s="10"/>
      <c r="W11" s="10"/>
      <c r="X11" s="10"/>
      <c r="Y11" s="10"/>
      <c r="Z11" s="10"/>
    </row>
    <row r="12" spans="1:28" s="8" customFormat="1" ht="18.75" x14ac:dyDescent="0.2">
      <c r="A12" s="291" t="str">
        <f>'3.4. Паспорт надежность'!A11:Z11</f>
        <v>O_TP1100.PS.0089</v>
      </c>
      <c r="B12" s="291"/>
      <c r="C12" s="291"/>
      <c r="D12" s="291"/>
      <c r="E12" s="291"/>
      <c r="F12" s="291"/>
      <c r="G12" s="291"/>
      <c r="H12" s="291"/>
      <c r="I12" s="291"/>
      <c r="J12" s="291"/>
      <c r="K12" s="291"/>
      <c r="L12" s="291"/>
      <c r="M12" s="291"/>
      <c r="N12" s="291"/>
      <c r="O12" s="291"/>
      <c r="P12" s="10"/>
      <c r="Q12" s="10"/>
      <c r="R12" s="10"/>
      <c r="S12" s="10"/>
      <c r="T12" s="10"/>
      <c r="U12" s="10"/>
      <c r="V12" s="10"/>
      <c r="W12" s="10"/>
      <c r="X12" s="10"/>
      <c r="Y12" s="10"/>
      <c r="Z12" s="10"/>
    </row>
    <row r="13" spans="1:28" s="8" customFormat="1" ht="18.75" x14ac:dyDescent="0.2">
      <c r="A13" s="286" t="s">
        <v>7</v>
      </c>
      <c r="B13" s="286"/>
      <c r="C13" s="286"/>
      <c r="D13" s="286"/>
      <c r="E13" s="286"/>
      <c r="F13" s="286"/>
      <c r="G13" s="286"/>
      <c r="H13" s="286"/>
      <c r="I13" s="286"/>
      <c r="J13" s="286"/>
      <c r="K13" s="286"/>
      <c r="L13" s="286"/>
      <c r="M13" s="286"/>
      <c r="N13" s="286"/>
      <c r="O13" s="286"/>
      <c r="P13" s="10"/>
      <c r="Q13" s="10"/>
      <c r="R13" s="10"/>
      <c r="S13" s="10"/>
      <c r="T13" s="10"/>
      <c r="U13" s="10"/>
      <c r="V13" s="10"/>
      <c r="W13" s="10"/>
      <c r="X13" s="10"/>
      <c r="Y13" s="10"/>
      <c r="Z13" s="10"/>
    </row>
    <row r="14" spans="1:28" s="8" customFormat="1" ht="15.75" customHeight="1" x14ac:dyDescent="0.2">
      <c r="A14" s="297"/>
      <c r="B14" s="297"/>
      <c r="C14" s="297"/>
      <c r="D14" s="297"/>
      <c r="E14" s="297"/>
      <c r="F14" s="297"/>
      <c r="G14" s="297"/>
      <c r="H14" s="297"/>
      <c r="I14" s="297"/>
      <c r="J14" s="297"/>
      <c r="K14" s="297"/>
      <c r="L14" s="297"/>
      <c r="M14" s="297"/>
      <c r="N14" s="297"/>
      <c r="O14" s="297"/>
      <c r="P14" s="3"/>
      <c r="Q14" s="3"/>
      <c r="R14" s="3"/>
      <c r="S14" s="3"/>
      <c r="T14" s="3"/>
      <c r="U14" s="3"/>
      <c r="V14" s="3"/>
      <c r="W14" s="3"/>
      <c r="X14" s="3"/>
      <c r="Y14" s="3"/>
      <c r="Z14" s="3"/>
    </row>
    <row r="15" spans="1:28" s="2" customFormat="1" ht="15.75" x14ac:dyDescent="0.2">
      <c r="A15" s="290"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7"/>
      <c r="B17" s="297"/>
      <c r="C17" s="297"/>
      <c r="D17" s="297"/>
      <c r="E17" s="297"/>
      <c r="F17" s="297"/>
      <c r="G17" s="297"/>
      <c r="H17" s="297"/>
      <c r="I17" s="297"/>
      <c r="J17" s="297"/>
      <c r="K17" s="297"/>
      <c r="L17" s="297"/>
      <c r="M17" s="297"/>
      <c r="N17" s="297"/>
      <c r="O17" s="297"/>
      <c r="P17" s="3"/>
      <c r="Q17" s="3"/>
      <c r="R17" s="3"/>
      <c r="S17" s="3"/>
      <c r="T17" s="3"/>
      <c r="U17" s="3"/>
      <c r="V17" s="3"/>
      <c r="W17" s="3"/>
    </row>
    <row r="18" spans="1:26" s="2" customFormat="1" ht="91.5" customHeight="1" x14ac:dyDescent="0.2">
      <c r="A18" s="322" t="s">
        <v>341</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293" t="s">
        <v>5</v>
      </c>
      <c r="B19" s="293" t="s">
        <v>87</v>
      </c>
      <c r="C19" s="293" t="s">
        <v>86</v>
      </c>
      <c r="D19" s="293" t="s">
        <v>75</v>
      </c>
      <c r="E19" s="323" t="s">
        <v>85</v>
      </c>
      <c r="F19" s="324"/>
      <c r="G19" s="324"/>
      <c r="H19" s="324"/>
      <c r="I19" s="325"/>
      <c r="J19" s="293" t="s">
        <v>84</v>
      </c>
      <c r="K19" s="293"/>
      <c r="L19" s="293"/>
      <c r="M19" s="293"/>
      <c r="N19" s="293"/>
      <c r="O19" s="293"/>
      <c r="P19" s="3"/>
      <c r="Q19" s="3"/>
      <c r="R19" s="3"/>
      <c r="S19" s="3"/>
      <c r="T19" s="3"/>
      <c r="U19" s="3"/>
      <c r="V19" s="3"/>
      <c r="W19" s="3"/>
    </row>
    <row r="20" spans="1:26" s="2" customFormat="1" ht="51" customHeight="1" x14ac:dyDescent="0.2">
      <c r="A20" s="293"/>
      <c r="B20" s="293"/>
      <c r="C20" s="293"/>
      <c r="D20" s="293"/>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T104"/>
  <sheetViews>
    <sheetView zoomScale="70" zoomScaleNormal="70" workbookViewId="0">
      <selection activeCell="A22" sqref="A22"/>
    </sheetView>
  </sheetViews>
  <sheetFormatPr defaultRowHeight="15.75" outlineLevelRow="1" x14ac:dyDescent="0.25"/>
  <cols>
    <col min="1" max="1" width="61.7109375" style="211" customWidth="1"/>
    <col min="2" max="3" width="4.140625" style="211" customWidth="1"/>
    <col min="4" max="4" width="4.28515625" style="211" customWidth="1"/>
    <col min="5" max="22" width="4.140625" style="211" hidden="1" customWidth="1"/>
    <col min="23" max="36" width="5" style="211" hidden="1" customWidth="1"/>
    <col min="37" max="37" width="5" style="211" customWidth="1"/>
    <col min="38" max="38" width="11.7109375" style="211" customWidth="1"/>
    <col min="39" max="39" width="16.7109375" style="211" customWidth="1"/>
    <col min="40" max="40" width="22.140625" style="211" customWidth="1"/>
    <col min="41" max="41" width="20.28515625" style="211" customWidth="1"/>
    <col min="42" max="55" width="16.7109375" style="211" customWidth="1"/>
    <col min="56" max="56" width="18.85546875" style="211" customWidth="1"/>
    <col min="57" max="57" width="20.5703125" style="211" customWidth="1"/>
    <col min="58" max="59" width="16.7109375" style="211" customWidth="1"/>
    <col min="60" max="60" width="26.28515625" style="211" customWidth="1"/>
    <col min="61" max="79" width="16.7109375" style="211" customWidth="1"/>
    <col min="80" max="95" width="17.85546875" style="211" customWidth="1"/>
    <col min="96" max="125" width="16.7109375" style="211" customWidth="1"/>
    <col min="126" max="16384" width="9.140625" style="211"/>
  </cols>
  <sheetData>
    <row r="1" spans="1:46" ht="18.75" x14ac:dyDescent="0.25">
      <c r="AT1" s="28" t="s">
        <v>68</v>
      </c>
    </row>
    <row r="2" spans="1:46" ht="18.75" x14ac:dyDescent="0.3">
      <c r="AT2" s="12" t="s">
        <v>10</v>
      </c>
    </row>
    <row r="3" spans="1:46" ht="18.75" x14ac:dyDescent="0.3">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T3" s="12" t="s">
        <v>231</v>
      </c>
    </row>
    <row r="4" spans="1:46" s="8" customFormat="1" ht="18.75" customHeight="1" x14ac:dyDescent="0.2">
      <c r="A4" s="407"/>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c r="AR4" s="407"/>
      <c r="AS4" s="211"/>
      <c r="AT4" s="28"/>
    </row>
    <row r="5" spans="1:46" s="8" customFormat="1" ht="18.75" x14ac:dyDescent="0.3">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T5" s="12"/>
    </row>
    <row r="6" spans="1:46" s="8" customFormat="1" ht="18.75" x14ac:dyDescent="0.3">
      <c r="A6" s="13"/>
      <c r="K6" s="12"/>
      <c r="AT6" s="12"/>
    </row>
    <row r="7" spans="1:46" s="8"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6" s="8" customFormat="1" ht="18.75" customHeight="1" x14ac:dyDescent="0.2">
      <c r="A8" s="280"/>
      <c r="B8" s="280"/>
      <c r="C8" s="280"/>
      <c r="D8" s="280"/>
      <c r="E8" s="280"/>
      <c r="F8" s="280"/>
      <c r="G8" s="280"/>
      <c r="H8" s="280"/>
      <c r="I8" s="280"/>
      <c r="J8" s="280"/>
      <c r="K8" s="280"/>
      <c r="L8" s="10"/>
      <c r="M8" s="10"/>
      <c r="N8" s="10"/>
      <c r="O8" s="10"/>
      <c r="P8" s="10"/>
      <c r="Q8" s="10"/>
      <c r="R8" s="10"/>
      <c r="S8" s="10"/>
      <c r="T8" s="10"/>
      <c r="U8" s="10"/>
      <c r="V8" s="10"/>
      <c r="W8" s="10"/>
      <c r="X8" s="10"/>
      <c r="Y8" s="10"/>
    </row>
    <row r="9" spans="1:46" s="8" customFormat="1" ht="18.75" customHeight="1" x14ac:dyDescent="0.2">
      <c r="A9" s="408" t="str">
        <f>'1. паспорт местоположение'!A9:C9</f>
        <v xml:space="preserve"> АО "Россети Тюмень" </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6" s="8" customForma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6" s="8" customFormat="1" ht="18.75" customHeight="1" x14ac:dyDescent="0.2">
      <c r="A11" s="280"/>
      <c r="B11" s="280"/>
      <c r="C11" s="280"/>
      <c r="D11" s="280"/>
      <c r="E11" s="280"/>
      <c r="F11" s="280"/>
      <c r="G11" s="280"/>
      <c r="H11" s="280"/>
      <c r="I11" s="280"/>
      <c r="J11" s="280"/>
      <c r="K11" s="280"/>
      <c r="L11" s="10"/>
      <c r="M11" s="10"/>
      <c r="N11" s="10"/>
      <c r="O11" s="10"/>
      <c r="P11" s="10"/>
      <c r="Q11" s="10"/>
      <c r="R11" s="10"/>
      <c r="S11" s="10"/>
      <c r="T11" s="10"/>
      <c r="U11" s="10"/>
      <c r="V11" s="10"/>
      <c r="W11" s="10"/>
      <c r="X11" s="10"/>
      <c r="Y11" s="10"/>
    </row>
    <row r="12" spans="1:46" s="8" customFormat="1" ht="18.75" customHeight="1" x14ac:dyDescent="0.2">
      <c r="A12" s="408" t="str">
        <f>'1. паспорт местоположение'!A12:C12</f>
        <v>O_TP1100.PS.0089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6" s="8" customFormat="1" ht="15.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6" s="2" customFormat="1" ht="18.75"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8"/>
      <c r="AA14" s="8"/>
      <c r="AB14" s="8"/>
      <c r="AC14" s="8"/>
      <c r="AD14" s="8"/>
      <c r="AE14" s="8"/>
      <c r="AF14" s="8"/>
      <c r="AG14" s="8"/>
      <c r="AH14" s="8"/>
      <c r="AI14" s="8"/>
      <c r="AJ14" s="8"/>
      <c r="AK14" s="8"/>
      <c r="AL14" s="8"/>
      <c r="AM14" s="8"/>
      <c r="AN14" s="8"/>
      <c r="AO14" s="8"/>
      <c r="AP14" s="8"/>
      <c r="AQ14" s="8"/>
      <c r="AR14" s="8"/>
    </row>
    <row r="15" spans="1:46" s="2" customFormat="1" ht="15" customHeight="1" x14ac:dyDescent="0.2">
      <c r="A15" s="408" t="str">
        <f>'1. паспорт местоположение'!A15:C15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6"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61" s="8" customFormat="1" ht="18.75" customHeight="1" x14ac:dyDescent="0.2">
      <c r="A18" s="288" t="s">
        <v>342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U22" s="213"/>
      <c r="BD22" s="119"/>
      <c r="BE22" s="214"/>
      <c r="BF22" s="214"/>
      <c r="BG22" s="214"/>
      <c r="BH22" s="214"/>
      <c r="BI22" s="214"/>
    </row>
    <row r="23" spans="1:61"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3"/>
      <c r="BD23" s="119"/>
      <c r="BE23" s="214"/>
      <c r="BF23" s="214"/>
      <c r="BG23" s="214"/>
      <c r="BH23" s="214"/>
      <c r="BI23" s="214"/>
    </row>
    <row r="24" spans="1:61" ht="18.75" customHeight="1" thickBot="1" x14ac:dyDescent="0.3">
      <c r="A24" s="215" t="s">
        <v>230</v>
      </c>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c r="AN24" s="217"/>
      <c r="AO24" s="218"/>
      <c r="AP24" s="218"/>
      <c r="AQ24" s="218"/>
      <c r="AR24" s="218"/>
    </row>
    <row r="25" spans="1:61" ht="18.75" customHeight="1" x14ac:dyDescent="0.25">
      <c r="A25" s="411" t="s">
        <v>376</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3"/>
      <c r="AK25" s="414">
        <v>176962264.13295048</v>
      </c>
      <c r="AL25" s="415"/>
      <c r="AN25" s="212" t="s">
        <v>229</v>
      </c>
      <c r="AO25" s="219"/>
      <c r="AP25" s="219"/>
    </row>
    <row r="26" spans="1:61" ht="15.75" customHeight="1" x14ac:dyDescent="0.25">
      <c r="A26" s="376" t="s">
        <v>228</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8"/>
      <c r="AK26" s="409"/>
      <c r="AL26" s="410"/>
      <c r="AN26" s="405" t="s">
        <v>227</v>
      </c>
      <c r="AO26" s="406"/>
      <c r="AP26" s="220">
        <v>0</v>
      </c>
    </row>
    <row r="27" spans="1:61" x14ac:dyDescent="0.25">
      <c r="A27" s="376" t="s">
        <v>226</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403">
        <v>57</v>
      </c>
      <c r="AL27" s="404"/>
      <c r="AN27" s="405" t="s">
        <v>225</v>
      </c>
      <c r="AO27" s="406"/>
      <c r="AP27" s="220" t="s">
        <v>586</v>
      </c>
    </row>
    <row r="28" spans="1:61" ht="15" customHeight="1" x14ac:dyDescent="0.25">
      <c r="A28" s="376" t="s">
        <v>224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403">
        <v>1</v>
      </c>
      <c r="AL28" s="404"/>
      <c r="AN28" s="405" t="s">
        <v>378</v>
      </c>
      <c r="AO28" s="406"/>
      <c r="AP28" s="221">
        <v>-174908734.56467471</v>
      </c>
      <c r="AW28" s="222"/>
      <c r="AX28" s="222"/>
    </row>
    <row r="29" spans="1:61" ht="15" customHeight="1" x14ac:dyDescent="0.25">
      <c r="A29" s="376" t="s">
        <v>223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403">
        <v>119142.68948640002</v>
      </c>
      <c r="AL29" s="404"/>
      <c r="AN29" s="405" t="s">
        <v>379</v>
      </c>
      <c r="AO29" s="406"/>
      <c r="AP29" s="223" t="s">
        <v>382</v>
      </c>
    </row>
    <row r="30" spans="1:61" ht="15" customHeight="1" x14ac:dyDescent="0.25">
      <c r="A30" s="376" t="s">
        <v>377</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403">
        <v>1</v>
      </c>
      <c r="AL30" s="404"/>
    </row>
    <row r="31" spans="1:61" x14ac:dyDescent="0.25">
      <c r="A31" s="376" t="s">
        <v>222</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401">
        <v>1</v>
      </c>
      <c r="AL31" s="402"/>
    </row>
    <row r="32" spans="1:61" x14ac:dyDescent="0.25">
      <c r="A32" s="376" t="s">
        <v>206</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401">
        <v>0</v>
      </c>
      <c r="AL32" s="402"/>
    </row>
    <row r="33" spans="1:98" x14ac:dyDescent="0.25">
      <c r="A33" s="376" t="s">
        <v>221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401">
        <v>1</v>
      </c>
      <c r="AL33" s="402"/>
    </row>
    <row r="34" spans="1:98" x14ac:dyDescent="0.25">
      <c r="A34" s="376" t="s">
        <v>220</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401">
        <v>1</v>
      </c>
      <c r="AL34" s="402"/>
    </row>
    <row r="35" spans="1:98"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9"/>
      <c r="AL35" s="400"/>
    </row>
    <row r="36" spans="1:98" x14ac:dyDescent="0.25">
      <c r="A36" s="376" t="s">
        <v>199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86">
        <v>0.25</v>
      </c>
      <c r="AL36" s="387"/>
    </row>
    <row r="37" spans="1:98" x14ac:dyDescent="0.25">
      <c r="A37" s="376" t="s">
        <v>380</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401">
        <v>0</v>
      </c>
      <c r="AL37" s="402"/>
    </row>
    <row r="38" spans="1:98" x14ac:dyDescent="0.25">
      <c r="A38" s="376" t="s">
        <v>219</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9"/>
      <c r="AL38" s="400"/>
    </row>
    <row r="39" spans="1:98" x14ac:dyDescent="0.25">
      <c r="A39" s="376" t="s">
        <v>218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7">
        <v>0</v>
      </c>
      <c r="AL39" s="398"/>
    </row>
    <row r="40" spans="1:98" x14ac:dyDescent="0.25">
      <c r="A40" s="376" t="s">
        <v>527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9"/>
      <c r="AL40" s="400"/>
    </row>
    <row r="41" spans="1:98" x14ac:dyDescent="0.25">
      <c r="A41" s="376" t="s">
        <v>217</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86">
        <v>0.27800000000000002</v>
      </c>
      <c r="AL41" s="387"/>
    </row>
    <row r="42" spans="1:98" x14ac:dyDescent="0.25">
      <c r="A42" s="376" t="s">
        <v>216</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86">
        <v>0.27800000000000002</v>
      </c>
      <c r="AL42" s="387"/>
    </row>
    <row r="43" spans="1:98" x14ac:dyDescent="0.25">
      <c r="A43" s="376" t="s">
        <v>215</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86">
        <v>1</v>
      </c>
      <c r="AL43" s="387"/>
      <c r="BJ43" s="224"/>
    </row>
    <row r="44" spans="1:98" x14ac:dyDescent="0.25">
      <c r="A44" s="376" t="s">
        <v>214</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86">
        <v>0.14080000000000001</v>
      </c>
      <c r="AL44" s="387"/>
      <c r="BE44" s="225"/>
      <c r="BF44" s="225"/>
      <c r="BG44" s="225"/>
      <c r="BH44" s="225"/>
      <c r="BI44" s="225"/>
      <c r="BJ44" s="225"/>
    </row>
    <row r="45" spans="1:98" x14ac:dyDescent="0.25">
      <c r="A45" s="376" t="s">
        <v>213</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86">
        <v>0</v>
      </c>
      <c r="AL45" s="387"/>
    </row>
    <row r="46" spans="1:98" ht="16.5" thickBot="1" x14ac:dyDescent="0.3">
      <c r="A46" s="388" t="s">
        <v>528</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90"/>
      <c r="AK46" s="391">
        <v>0.20850000000000002</v>
      </c>
      <c r="AL46" s="392"/>
    </row>
    <row r="47" spans="1:98" x14ac:dyDescent="0.25">
      <c r="A47" s="393" t="s">
        <v>212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49">
        <v>2027</v>
      </c>
      <c r="AL47" s="396"/>
      <c r="AM47" s="226">
        <v>2028</v>
      </c>
      <c r="AN47" s="227">
        <v>2029</v>
      </c>
      <c r="AO47" s="227">
        <v>2030</v>
      </c>
      <c r="AP47" s="227">
        <v>2031</v>
      </c>
      <c r="AQ47" s="227">
        <v>2032</v>
      </c>
      <c r="AR47" s="227">
        <v>2033</v>
      </c>
      <c r="AS47" s="227">
        <v>2034</v>
      </c>
      <c r="AT47" s="227">
        <v>2035</v>
      </c>
      <c r="AU47" s="227">
        <v>2036</v>
      </c>
      <c r="AV47" s="227">
        <v>2037</v>
      </c>
      <c r="AW47" s="227">
        <v>2038</v>
      </c>
      <c r="AX47" s="227">
        <v>2039</v>
      </c>
      <c r="AY47" s="227">
        <v>2040</v>
      </c>
      <c r="AZ47" s="227">
        <v>2041</v>
      </c>
      <c r="BA47" s="227">
        <v>2042</v>
      </c>
      <c r="BB47" s="227">
        <v>2043</v>
      </c>
      <c r="BC47" s="227">
        <v>2044</v>
      </c>
      <c r="BD47" s="227">
        <v>2045</v>
      </c>
      <c r="BE47" s="227">
        <v>2046</v>
      </c>
      <c r="BF47" s="227">
        <v>2047</v>
      </c>
      <c r="BG47" s="227">
        <v>2048</v>
      </c>
      <c r="BH47" s="227">
        <v>2049</v>
      </c>
      <c r="BI47" s="227">
        <v>2050</v>
      </c>
      <c r="BJ47" s="227">
        <v>2051</v>
      </c>
      <c r="BK47" s="227">
        <v>2052</v>
      </c>
      <c r="BL47" s="227">
        <v>2053</v>
      </c>
      <c r="BM47" s="227">
        <v>2054</v>
      </c>
      <c r="BN47" s="227">
        <v>2055</v>
      </c>
      <c r="BO47" s="227">
        <v>2056</v>
      </c>
      <c r="BP47" s="227">
        <v>2057</v>
      </c>
      <c r="BQ47" s="227">
        <v>2058</v>
      </c>
      <c r="BR47" s="227">
        <v>2059</v>
      </c>
      <c r="BS47" s="227">
        <v>2060</v>
      </c>
      <c r="BT47" s="227">
        <v>2061</v>
      </c>
      <c r="BU47" s="227">
        <v>2062</v>
      </c>
      <c r="BV47" s="227">
        <v>2063</v>
      </c>
      <c r="BW47" s="227">
        <v>2064</v>
      </c>
      <c r="BX47" s="227">
        <v>2065</v>
      </c>
      <c r="BY47" s="227">
        <v>2066</v>
      </c>
      <c r="BZ47" s="227">
        <v>2067</v>
      </c>
      <c r="CA47" s="227">
        <v>2068</v>
      </c>
      <c r="CB47" s="227">
        <v>2069</v>
      </c>
      <c r="CC47" s="227">
        <v>2070</v>
      </c>
      <c r="CD47" s="227">
        <v>2071</v>
      </c>
      <c r="CE47" s="227">
        <v>2072</v>
      </c>
      <c r="CF47" s="227">
        <v>2073</v>
      </c>
      <c r="CG47" s="227">
        <v>2074</v>
      </c>
      <c r="CH47" s="227">
        <v>2075</v>
      </c>
      <c r="CI47" s="227">
        <v>2076</v>
      </c>
      <c r="CJ47" s="227">
        <v>2077</v>
      </c>
      <c r="CK47" s="227">
        <v>2078</v>
      </c>
      <c r="CL47" s="227">
        <v>2079</v>
      </c>
      <c r="CM47" s="227">
        <v>2080</v>
      </c>
      <c r="CN47" s="227">
        <v>2081</v>
      </c>
      <c r="CO47" s="227">
        <v>2082</v>
      </c>
      <c r="CP47" s="227">
        <v>2083</v>
      </c>
      <c r="CQ47" s="227">
        <v>2084</v>
      </c>
      <c r="CR47" s="211" t="s">
        <v>380</v>
      </c>
      <c r="CS47" s="211" t="s">
        <v>380</v>
      </c>
      <c r="CT47" s="211" t="s">
        <v>380</v>
      </c>
    </row>
    <row r="48" spans="1:98" outlineLevel="1" x14ac:dyDescent="0.25">
      <c r="A48" s="376" t="s">
        <v>211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8"/>
      <c r="AK48" s="379">
        <v>4.0100000000000025E-2</v>
      </c>
      <c r="AL48" s="380"/>
      <c r="AM48" s="228">
        <v>3.9800000000000058E-2</v>
      </c>
      <c r="AN48" s="228">
        <v>0.04</v>
      </c>
      <c r="AO48" s="228">
        <v>0.04</v>
      </c>
      <c r="AP48" s="228">
        <v>0.04</v>
      </c>
      <c r="AQ48" s="228">
        <v>0.04</v>
      </c>
      <c r="AR48" s="228">
        <v>0.04</v>
      </c>
      <c r="AS48" s="228">
        <v>0.04</v>
      </c>
      <c r="AT48" s="228">
        <v>0.04</v>
      </c>
      <c r="AU48" s="228">
        <v>0.04</v>
      </c>
      <c r="AV48" s="228">
        <v>0.04</v>
      </c>
      <c r="AW48" s="228">
        <v>0.04</v>
      </c>
      <c r="AX48" s="228">
        <v>0.04</v>
      </c>
      <c r="AY48" s="228">
        <v>0.04</v>
      </c>
      <c r="AZ48" s="228">
        <v>0.04</v>
      </c>
      <c r="BA48" s="228">
        <v>0.04</v>
      </c>
      <c r="BB48" s="228">
        <v>0.04</v>
      </c>
      <c r="BC48" s="228">
        <v>0.04</v>
      </c>
      <c r="BD48" s="228">
        <v>0.04</v>
      </c>
      <c r="BE48" s="228">
        <v>0.04</v>
      </c>
      <c r="BF48" s="228">
        <v>0.04</v>
      </c>
      <c r="BG48" s="228">
        <v>0.04</v>
      </c>
      <c r="BH48" s="228">
        <v>0.04</v>
      </c>
      <c r="BI48" s="228">
        <v>0.04</v>
      </c>
      <c r="BJ48" s="228">
        <v>0.04</v>
      </c>
      <c r="BK48" s="228">
        <v>0.04</v>
      </c>
      <c r="BL48" s="228">
        <v>0.04</v>
      </c>
      <c r="BM48" s="228">
        <v>0.04</v>
      </c>
      <c r="BN48" s="228">
        <v>0.04</v>
      </c>
      <c r="BO48" s="228">
        <v>0.04</v>
      </c>
      <c r="BP48" s="228">
        <v>0.04</v>
      </c>
      <c r="BQ48" s="228">
        <v>0.04</v>
      </c>
      <c r="BR48" s="228">
        <v>0.04</v>
      </c>
      <c r="BS48" s="228">
        <v>0.04</v>
      </c>
      <c r="BT48" s="228">
        <v>0.04</v>
      </c>
      <c r="BU48" s="228">
        <v>0.04</v>
      </c>
      <c r="BV48" s="228">
        <v>0.04</v>
      </c>
      <c r="BW48" s="228">
        <v>0.04</v>
      </c>
      <c r="BX48" s="228">
        <v>0.04</v>
      </c>
      <c r="BY48" s="228">
        <v>0.04</v>
      </c>
      <c r="BZ48" s="228">
        <v>0.04</v>
      </c>
      <c r="CA48" s="228">
        <v>0.04</v>
      </c>
      <c r="CB48" s="228">
        <v>0.04</v>
      </c>
      <c r="CC48" s="228">
        <v>0.04</v>
      </c>
      <c r="CD48" s="228">
        <v>0.04</v>
      </c>
      <c r="CE48" s="228">
        <v>0.04</v>
      </c>
      <c r="CF48" s="228">
        <v>0.04</v>
      </c>
      <c r="CG48" s="228">
        <v>0.04</v>
      </c>
      <c r="CH48" s="228">
        <v>0.04</v>
      </c>
      <c r="CI48" s="228">
        <v>0.04</v>
      </c>
      <c r="CJ48" s="228">
        <v>0.04</v>
      </c>
      <c r="CK48" s="228">
        <v>0.04</v>
      </c>
      <c r="CL48" s="228">
        <v>0.04</v>
      </c>
      <c r="CM48" s="228">
        <v>0.04</v>
      </c>
      <c r="CN48" s="228">
        <v>0.04</v>
      </c>
      <c r="CO48" s="228">
        <v>0.04</v>
      </c>
      <c r="CP48" s="228">
        <v>0.04</v>
      </c>
      <c r="CQ48" s="228">
        <v>0.04</v>
      </c>
      <c r="CR48" s="211">
        <v>0.04</v>
      </c>
      <c r="CS48" s="211">
        <v>0.04</v>
      </c>
      <c r="CT48" s="211">
        <v>0.04</v>
      </c>
    </row>
    <row r="49" spans="1:98" outlineLevel="1" x14ac:dyDescent="0.25">
      <c r="A49" s="376" t="s">
        <v>210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379">
        <v>4.0100000000000025E-2</v>
      </c>
      <c r="AL49" s="380"/>
      <c r="AM49" s="228">
        <v>8.1495980000000134E-2</v>
      </c>
      <c r="AN49" s="229">
        <v>0.12475581920000023</v>
      </c>
      <c r="AO49" s="229">
        <v>0.1697460519680003</v>
      </c>
      <c r="AP49" s="229">
        <v>0.21653589404672036</v>
      </c>
      <c r="AQ49" s="229">
        <v>0.26519732980858923</v>
      </c>
      <c r="AR49" s="229">
        <v>0.31580522300093294</v>
      </c>
      <c r="AS49" s="229">
        <v>0.36843743192097023</v>
      </c>
      <c r="AT49" s="229">
        <v>0.42317492919780908</v>
      </c>
      <c r="AU49" s="229">
        <v>0.48010192636572158</v>
      </c>
      <c r="AV49" s="229">
        <v>0.53930600342035051</v>
      </c>
      <c r="AW49" s="229">
        <v>0.60087824355716468</v>
      </c>
      <c r="AX49" s="229">
        <v>0.66491337329945122</v>
      </c>
      <c r="AY49" s="229">
        <v>0.73150990823142936</v>
      </c>
      <c r="AZ49" s="229">
        <v>0.80077030456068665</v>
      </c>
      <c r="BA49" s="229">
        <v>0.87280111674311422</v>
      </c>
      <c r="BB49" s="229">
        <v>0.9477131614128389</v>
      </c>
      <c r="BC49" s="229">
        <v>1.0256216878693527</v>
      </c>
      <c r="BD49" s="229">
        <v>1.1066465553841267</v>
      </c>
      <c r="BE49" s="229">
        <v>1.1909124175994918</v>
      </c>
      <c r="BF49" s="229">
        <v>1.2785489143034714</v>
      </c>
      <c r="BG49" s="229">
        <v>1.3696908708756101</v>
      </c>
      <c r="BH49" s="229">
        <v>1.4644785057106344</v>
      </c>
      <c r="BI49" s="229">
        <v>1.5630576459390597</v>
      </c>
      <c r="BJ49" s="229">
        <v>1.6655799517766221</v>
      </c>
      <c r="BK49" s="229">
        <v>1.7722031498476869</v>
      </c>
      <c r="BL49" s="229">
        <v>1.8830912758415943</v>
      </c>
      <c r="BM49" s="229">
        <v>1.9984149268752582</v>
      </c>
      <c r="BN49" s="229">
        <v>2.1183515239502686</v>
      </c>
      <c r="BO49" s="229">
        <v>2.2430855849082794</v>
      </c>
      <c r="BP49" s="229">
        <v>2.3728090083046105</v>
      </c>
      <c r="BQ49" s="229">
        <v>2.507721368636795</v>
      </c>
      <c r="BR49" s="229">
        <v>2.6480302233822668</v>
      </c>
      <c r="BS49" s="229">
        <v>2.7939514323175576</v>
      </c>
      <c r="BT49" s="229">
        <v>2.9457094896102602</v>
      </c>
      <c r="BU49" s="229">
        <v>3.1035378691946711</v>
      </c>
      <c r="BV49" s="229">
        <v>3.2676793839624585</v>
      </c>
      <c r="BW49" s="229">
        <v>3.438386559320957</v>
      </c>
      <c r="BX49" s="229">
        <v>3.6159220216937955</v>
      </c>
      <c r="BY49" s="229">
        <v>3.8005589025615478</v>
      </c>
      <c r="BZ49" s="229">
        <v>3.9925812586640097</v>
      </c>
      <c r="CA49" s="229">
        <v>4.1922845090105705</v>
      </c>
      <c r="CB49" s="229">
        <v>4.3999758893709933</v>
      </c>
      <c r="CC49" s="229">
        <v>4.6159749249458333</v>
      </c>
      <c r="CD49" s="229">
        <v>4.8406139219436666</v>
      </c>
      <c r="CE49" s="229">
        <v>5.0742384788214139</v>
      </c>
      <c r="CF49" s="229">
        <v>5.3172080179742709</v>
      </c>
      <c r="CG49" s="229">
        <v>5.5698963386932423</v>
      </c>
      <c r="CH49" s="229">
        <v>5.8326921922409722</v>
      </c>
      <c r="CI49" s="229">
        <v>6.1059998799306117</v>
      </c>
      <c r="CJ49" s="229">
        <v>6.3902398751278362</v>
      </c>
      <c r="CK49" s="229">
        <v>6.6858494701329496</v>
      </c>
      <c r="CL49" s="229">
        <v>6.9932834489382678</v>
      </c>
      <c r="CM49" s="229">
        <v>7.3130147868957991</v>
      </c>
      <c r="CN49" s="229">
        <v>7.6455353783716316</v>
      </c>
      <c r="CO49" s="229">
        <v>7.9913567935064975</v>
      </c>
      <c r="CP49" s="229">
        <v>8.3510110652467571</v>
      </c>
      <c r="CQ49" s="229">
        <v>8.7250515078566284</v>
      </c>
      <c r="CR49" s="211">
        <v>9.1140535681708936</v>
      </c>
      <c r="CS49" s="211">
        <v>9.5186157108977305</v>
      </c>
      <c r="CT49" s="211">
        <v>9.9393603393336409</v>
      </c>
    </row>
    <row r="50" spans="1:98" s="212" customFormat="1" ht="16.5" thickBot="1" x14ac:dyDescent="0.3">
      <c r="A50" s="381" t="s">
        <v>381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3"/>
      <c r="AK50" s="384">
        <v>8437.3166666666657</v>
      </c>
      <c r="AL50" s="385"/>
      <c r="AM50" s="230">
        <v>4380968.2037745174</v>
      </c>
      <c r="AN50" s="231">
        <v>4512397.2593331123</v>
      </c>
      <c r="AO50" s="231">
        <v>4647769.1806276562</v>
      </c>
      <c r="AP50" s="231">
        <v>4787202.2542892108</v>
      </c>
      <c r="AQ50" s="231">
        <v>4930818.3254324384</v>
      </c>
      <c r="AR50" s="231">
        <v>5078742.8855194077</v>
      </c>
      <c r="AS50" s="231">
        <v>5231105.1821893249</v>
      </c>
      <c r="AT50" s="231">
        <v>5388038.3290882846</v>
      </c>
      <c r="AU50" s="231">
        <v>5549679.481596848</v>
      </c>
      <c r="AV50" s="231">
        <v>5716169.8587959912</v>
      </c>
      <c r="AW50" s="231">
        <v>9124505.9797577821</v>
      </c>
      <c r="AX50" s="231">
        <v>9398241.14417197</v>
      </c>
      <c r="AY50" s="231">
        <v>9680188.364199426</v>
      </c>
      <c r="AZ50" s="231">
        <v>9970594.0028702337</v>
      </c>
      <c r="BA50" s="231">
        <v>10269711.810360748</v>
      </c>
      <c r="BB50" s="231">
        <v>10577803.162288619</v>
      </c>
      <c r="BC50" s="231">
        <v>10895137.263965705</v>
      </c>
      <c r="BD50" s="231">
        <v>11221991.388693107</v>
      </c>
      <c r="BE50" s="231">
        <v>11558651.116056198</v>
      </c>
      <c r="BF50" s="231">
        <v>11905410.638303977</v>
      </c>
      <c r="BG50" s="231">
        <v>36760345.954036951</v>
      </c>
      <c r="BH50" s="231">
        <v>37863156.35000664</v>
      </c>
      <c r="BI50" s="231">
        <v>38999050.99356363</v>
      </c>
      <c r="BJ50" s="231">
        <v>40169022.529493563</v>
      </c>
      <c r="BK50" s="231">
        <v>41374093.197214335</v>
      </c>
      <c r="BL50" s="231">
        <v>42615315.953331091</v>
      </c>
      <c r="BM50" s="231">
        <v>43893775.390090324</v>
      </c>
      <c r="BN50" s="231">
        <v>45210588.65383406</v>
      </c>
      <c r="BO50" s="231">
        <v>46566906.363453805</v>
      </c>
      <c r="BP50" s="231">
        <v>47963913.528844796</v>
      </c>
      <c r="BQ50" s="231">
        <v>49402830.97961235</v>
      </c>
      <c r="BR50" s="231">
        <v>50884915.875324063</v>
      </c>
      <c r="BS50" s="231">
        <v>52411463.338317215</v>
      </c>
      <c r="BT50" s="231">
        <v>53983807.270102382</v>
      </c>
      <c r="BU50" s="231">
        <v>55603321.473918393</v>
      </c>
      <c r="BV50" s="231">
        <v>57271421.083438776</v>
      </c>
      <c r="BW50" s="231">
        <v>58989563.685326815</v>
      </c>
      <c r="BX50" s="231">
        <v>60759250.645891339</v>
      </c>
      <c r="BY50" s="231">
        <v>62582028.131591432</v>
      </c>
      <c r="BZ50" s="231">
        <v>64459488.945944548</v>
      </c>
      <c r="CA50" s="231">
        <v>66393273.652081534</v>
      </c>
      <c r="CB50" s="231">
        <v>68385071.899402663</v>
      </c>
      <c r="CC50" s="231">
        <v>70436624.056384742</v>
      </c>
      <c r="CD50" s="231">
        <v>72549722.741338119</v>
      </c>
      <c r="CE50" s="231">
        <v>74726214.455213904</v>
      </c>
      <c r="CF50" s="231">
        <v>76968000.908259913</v>
      </c>
      <c r="CG50" s="231">
        <v>79277040.958979309</v>
      </c>
      <c r="CH50" s="231">
        <v>81655352.144887477</v>
      </c>
      <c r="CI50" s="231">
        <v>84105012.723521188</v>
      </c>
      <c r="CJ50" s="231">
        <v>86628163.10114482</v>
      </c>
      <c r="CK50" s="231">
        <v>89227007.975810066</v>
      </c>
      <c r="CL50" s="231">
        <v>91903818.174264193</v>
      </c>
      <c r="CM50" s="231">
        <v>94660932.692958981</v>
      </c>
      <c r="CN50" s="231">
        <v>97500760.637009591</v>
      </c>
      <c r="CO50" s="231">
        <v>100425783.46530443</v>
      </c>
      <c r="CP50" s="231">
        <v>103438556.92946388</v>
      </c>
      <c r="CQ50" s="231">
        <v>0</v>
      </c>
      <c r="CR50" s="212" t="s">
        <v>380</v>
      </c>
      <c r="CS50" s="212" t="s">
        <v>380</v>
      </c>
      <c r="CT50" s="212" t="s">
        <v>380</v>
      </c>
    </row>
    <row r="51" spans="1:98" ht="16.5" thickBot="1" x14ac:dyDescent="0.3">
      <c r="A51" s="370" t="s">
        <v>495</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2">
        <v>8.4373166666666659</v>
      </c>
      <c r="AL51" s="372"/>
      <c r="AM51" s="232">
        <v>4380.9682037745179</v>
      </c>
      <c r="AN51" s="233">
        <v>4512.3972593331118</v>
      </c>
      <c r="AO51" s="233">
        <v>4647.7691806276562</v>
      </c>
      <c r="AP51" s="233">
        <v>4787.2022542892109</v>
      </c>
      <c r="AQ51" s="233">
        <v>4930.8183254324385</v>
      </c>
      <c r="AR51" s="233">
        <v>5078.7428855194075</v>
      </c>
      <c r="AS51" s="233">
        <v>5231.1051821893252</v>
      </c>
      <c r="AT51" s="233">
        <v>5388.0383290882846</v>
      </c>
      <c r="AU51" s="233">
        <v>5549.6794815968478</v>
      </c>
      <c r="AV51" s="233">
        <v>5716.1698587959909</v>
      </c>
      <c r="AW51" s="233">
        <v>9124.5059797577815</v>
      </c>
      <c r="AX51" s="233">
        <v>9398.2411441719705</v>
      </c>
      <c r="AY51" s="233">
        <v>9680.1883641994264</v>
      </c>
      <c r="AZ51" s="233">
        <v>9970.5940028702335</v>
      </c>
      <c r="BA51" s="233">
        <v>10269.711810360748</v>
      </c>
      <c r="BB51" s="233">
        <v>10577.803162288619</v>
      </c>
      <c r="BC51" s="233">
        <v>10895.137263965706</v>
      </c>
      <c r="BD51" s="233">
        <v>11221.991388693108</v>
      </c>
      <c r="BE51" s="233">
        <v>11558.651116056199</v>
      </c>
      <c r="BF51" s="233">
        <v>11905.410638303976</v>
      </c>
      <c r="BG51" s="233">
        <v>36760.345954036951</v>
      </c>
      <c r="BH51" s="233">
        <v>37863.15635000664</v>
      </c>
      <c r="BI51" s="233">
        <v>38999.050993563629</v>
      </c>
      <c r="BJ51" s="233">
        <v>40169.022529493566</v>
      </c>
      <c r="BK51" s="233">
        <v>41374.093197214337</v>
      </c>
      <c r="BL51" s="233">
        <v>42615.31595333109</v>
      </c>
      <c r="BM51" s="233">
        <v>43893.775390090326</v>
      </c>
      <c r="BN51" s="233">
        <v>45210.588653834056</v>
      </c>
      <c r="BO51" s="233">
        <v>46566.906363453803</v>
      </c>
      <c r="BP51" s="233">
        <v>47963.913528844794</v>
      </c>
      <c r="BQ51" s="233">
        <v>49402.83097961235</v>
      </c>
      <c r="BR51" s="233">
        <v>50884.915875324063</v>
      </c>
      <c r="BS51" s="233">
        <v>52411.463338317219</v>
      </c>
      <c r="BT51" s="233">
        <v>53983.807270102385</v>
      </c>
      <c r="BU51" s="233">
        <v>55603.321473918397</v>
      </c>
      <c r="BV51" s="233">
        <v>57271.421083438778</v>
      </c>
      <c r="BW51" s="233">
        <v>58989.563685326815</v>
      </c>
      <c r="BX51" s="233">
        <v>60759.250645891341</v>
      </c>
      <c r="BY51" s="233">
        <v>62582.028131591433</v>
      </c>
      <c r="BZ51" s="233">
        <v>64459.488945944548</v>
      </c>
      <c r="CA51" s="233">
        <v>66393.273652081538</v>
      </c>
      <c r="CB51" s="233">
        <v>68385.071899402668</v>
      </c>
      <c r="CC51" s="233">
        <v>70436.624056384739</v>
      </c>
      <c r="CD51" s="233">
        <v>72549.722741338119</v>
      </c>
      <c r="CE51" s="233">
        <v>74726.214455213907</v>
      </c>
      <c r="CF51" s="233">
        <v>76968.000908259914</v>
      </c>
      <c r="CG51" s="233">
        <v>79277.040958979313</v>
      </c>
      <c r="CH51" s="233">
        <v>81655.352144887482</v>
      </c>
      <c r="CI51" s="233">
        <v>84105.012723521184</v>
      </c>
      <c r="CJ51" s="233">
        <v>86628.163101144819</v>
      </c>
      <c r="CK51" s="233">
        <v>89227.007975810062</v>
      </c>
      <c r="CL51" s="233">
        <v>91903.81817426419</v>
      </c>
      <c r="CM51" s="233">
        <v>94660.932692958988</v>
      </c>
      <c r="CN51" s="233">
        <v>97500.760637009589</v>
      </c>
      <c r="CO51" s="233">
        <v>100425.78346530444</v>
      </c>
      <c r="CP51" s="233">
        <v>103438.55692946388</v>
      </c>
      <c r="CQ51" s="233">
        <v>0</v>
      </c>
      <c r="CR51" s="211" t="s">
        <v>380</v>
      </c>
      <c r="CS51" s="211" t="s">
        <v>380</v>
      </c>
      <c r="CT51" s="211" t="s">
        <v>380</v>
      </c>
    </row>
    <row r="52" spans="1:98" ht="16.5" thickBot="1" x14ac:dyDescent="0.3">
      <c r="A52" s="373" t="s">
        <v>496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4"/>
      <c r="AL52" s="364"/>
      <c r="AM52" s="234">
        <v>145.35408117340802</v>
      </c>
      <c r="AN52" s="235">
        <v>151.13917360410963</v>
      </c>
      <c r="AO52" s="235">
        <v>157.18474054827405</v>
      </c>
      <c r="AP52" s="235">
        <v>163.47213017020502</v>
      </c>
      <c r="AQ52" s="235">
        <v>170.01101537701322</v>
      </c>
      <c r="AR52" s="235">
        <v>176.81145599209373</v>
      </c>
      <c r="AS52" s="235">
        <v>183.88391423177751</v>
      </c>
      <c r="AT52" s="235">
        <v>191.2392708010486</v>
      </c>
      <c r="AU52" s="235">
        <v>198.88884163309055</v>
      </c>
      <c r="AV52" s="235">
        <v>206.84439529841418</v>
      </c>
      <c r="AW52" s="235">
        <v>215.11817111035074</v>
      </c>
      <c r="AX52" s="235">
        <v>223.72289795476479</v>
      </c>
      <c r="AY52" s="235">
        <v>232.6718138729554</v>
      </c>
      <c r="AZ52" s="235">
        <v>241.97868642787361</v>
      </c>
      <c r="BA52" s="235">
        <v>251.65783388498858</v>
      </c>
      <c r="BB52" s="235">
        <v>261.72414724038811</v>
      </c>
      <c r="BC52" s="235">
        <v>272.19311313000367</v>
      </c>
      <c r="BD52" s="235">
        <v>283.08083765520382</v>
      </c>
      <c r="BE52" s="235">
        <v>294.40407116141199</v>
      </c>
      <c r="BF52" s="235">
        <v>306.18023400786848</v>
      </c>
      <c r="BG52" s="235">
        <v>318.42744336818322</v>
      </c>
      <c r="BH52" s="235">
        <v>331.16454110291056</v>
      </c>
      <c r="BI52" s="235">
        <v>344.41112274702704</v>
      </c>
      <c r="BJ52" s="235">
        <v>358.18756765690813</v>
      </c>
      <c r="BK52" s="235">
        <v>372.51507036318446</v>
      </c>
      <c r="BL52" s="235">
        <v>387.41567317771188</v>
      </c>
      <c r="BM52" s="235">
        <v>402.91230010482036</v>
      </c>
      <c r="BN52" s="235">
        <v>419.02879210901318</v>
      </c>
      <c r="BO52" s="235">
        <v>435.78994379337371</v>
      </c>
      <c r="BP52" s="235">
        <v>453.22154154510866</v>
      </c>
      <c r="BQ52" s="235">
        <v>471.35040320691309</v>
      </c>
      <c r="BR52" s="235">
        <v>490.20441933518958</v>
      </c>
      <c r="BS52" s="235">
        <v>509.81259610859706</v>
      </c>
      <c r="BT52" s="235">
        <v>530.20509995294105</v>
      </c>
      <c r="BU52" s="235">
        <v>551.41330395105865</v>
      </c>
      <c r="BV52" s="235">
        <v>573.46983610910092</v>
      </c>
      <c r="BW52" s="235">
        <v>596.40862955346495</v>
      </c>
      <c r="BX52" s="235">
        <v>620.26497473560357</v>
      </c>
      <c r="BY52" s="235">
        <v>645.07557372502788</v>
      </c>
      <c r="BZ52" s="235">
        <v>670.87859667402904</v>
      </c>
      <c r="CA52" s="235">
        <v>697.7137405409901</v>
      </c>
      <c r="CB52" s="235">
        <v>725.62229016262972</v>
      </c>
      <c r="CC52" s="235">
        <v>754.64718176913505</v>
      </c>
      <c r="CD52" s="235">
        <v>784.83306903990047</v>
      </c>
      <c r="CE52" s="235">
        <v>816.22639180149656</v>
      </c>
      <c r="CF52" s="235">
        <v>848.87544747355651</v>
      </c>
      <c r="CG52" s="235">
        <v>882.83046537249879</v>
      </c>
      <c r="CH52" s="235">
        <v>918.14368398739862</v>
      </c>
      <c r="CI52" s="235">
        <v>954.86943134689454</v>
      </c>
      <c r="CJ52" s="235">
        <v>993.06420860077026</v>
      </c>
      <c r="CK52" s="235">
        <v>1032.7867769448012</v>
      </c>
      <c r="CL52" s="235">
        <v>1074.0982480225932</v>
      </c>
      <c r="CM52" s="235">
        <v>1117.0621779434969</v>
      </c>
      <c r="CN52" s="235">
        <v>1161.7446650612369</v>
      </c>
      <c r="CO52" s="235">
        <v>1208.2144516636865</v>
      </c>
      <c r="CP52" s="235">
        <v>1256.5430297302341</v>
      </c>
      <c r="CQ52" s="235">
        <v>1306.8047509194434</v>
      </c>
      <c r="CR52" s="211" t="s">
        <v>380</v>
      </c>
      <c r="CS52" s="211" t="s">
        <v>380</v>
      </c>
      <c r="CT52" s="211" t="s">
        <v>380</v>
      </c>
    </row>
    <row r="53" spans="1:98" ht="16.5" thickBot="1" x14ac:dyDescent="0.3">
      <c r="A53" s="373" t="s">
        <v>497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v>0</v>
      </c>
      <c r="AL53" s="375"/>
      <c r="AM53" s="234">
        <v>0</v>
      </c>
      <c r="AN53" s="235">
        <v>0</v>
      </c>
      <c r="AO53" s="235">
        <v>0</v>
      </c>
      <c r="AP53" s="235">
        <v>0</v>
      </c>
      <c r="AQ53" s="235">
        <v>0</v>
      </c>
      <c r="AR53" s="235">
        <v>0</v>
      </c>
      <c r="AS53" s="235">
        <v>0</v>
      </c>
      <c r="AT53" s="235">
        <v>0</v>
      </c>
      <c r="AU53" s="235">
        <v>0</v>
      </c>
      <c r="AV53" s="235">
        <v>0</v>
      </c>
      <c r="AW53" s="235">
        <v>0</v>
      </c>
      <c r="AX53" s="235">
        <v>0</v>
      </c>
      <c r="AY53" s="235">
        <v>0</v>
      </c>
      <c r="AZ53" s="235">
        <v>0</v>
      </c>
      <c r="BA53" s="235">
        <v>0</v>
      </c>
      <c r="BB53" s="235">
        <v>0</v>
      </c>
      <c r="BC53" s="235">
        <v>0</v>
      </c>
      <c r="BD53" s="235">
        <v>0</v>
      </c>
      <c r="BE53" s="235">
        <v>0</v>
      </c>
      <c r="BF53" s="235">
        <v>0</v>
      </c>
      <c r="BG53" s="235">
        <v>0</v>
      </c>
      <c r="BH53" s="235">
        <v>0</v>
      </c>
      <c r="BI53" s="235">
        <v>0</v>
      </c>
      <c r="BJ53" s="235">
        <v>0</v>
      </c>
      <c r="BK53" s="235">
        <v>0</v>
      </c>
      <c r="BL53" s="235">
        <v>0</v>
      </c>
      <c r="BM53" s="235">
        <v>0</v>
      </c>
      <c r="BN53" s="235">
        <v>0</v>
      </c>
      <c r="BO53" s="235">
        <v>0</v>
      </c>
      <c r="BP53" s="235">
        <v>0</v>
      </c>
      <c r="BQ53" s="235">
        <v>0</v>
      </c>
      <c r="BR53" s="235">
        <v>0</v>
      </c>
      <c r="BS53" s="235">
        <v>0</v>
      </c>
      <c r="BT53" s="235">
        <v>0</v>
      </c>
      <c r="BU53" s="235">
        <v>0</v>
      </c>
      <c r="BV53" s="235">
        <v>0</v>
      </c>
      <c r="BW53" s="235">
        <v>0</v>
      </c>
      <c r="BX53" s="235">
        <v>0</v>
      </c>
      <c r="BY53" s="235">
        <v>0</v>
      </c>
      <c r="BZ53" s="235">
        <v>0</v>
      </c>
      <c r="CA53" s="235">
        <v>0</v>
      </c>
      <c r="CB53" s="235">
        <v>0</v>
      </c>
      <c r="CC53" s="235">
        <v>0</v>
      </c>
      <c r="CD53" s="235">
        <v>0</v>
      </c>
      <c r="CE53" s="235">
        <v>0</v>
      </c>
      <c r="CF53" s="235">
        <v>0</v>
      </c>
      <c r="CG53" s="235">
        <v>0</v>
      </c>
      <c r="CH53" s="235">
        <v>0</v>
      </c>
      <c r="CI53" s="235">
        <v>0</v>
      </c>
      <c r="CJ53" s="235">
        <v>0</v>
      </c>
      <c r="CK53" s="235">
        <v>0</v>
      </c>
      <c r="CL53" s="235">
        <v>0</v>
      </c>
      <c r="CM53" s="235">
        <v>0</v>
      </c>
      <c r="CN53" s="235">
        <v>0</v>
      </c>
      <c r="CO53" s="235">
        <v>0</v>
      </c>
      <c r="CP53" s="235">
        <v>0</v>
      </c>
      <c r="CQ53" s="235">
        <v>0</v>
      </c>
      <c r="CR53" s="211" t="s">
        <v>380</v>
      </c>
      <c r="CS53" s="211" t="s">
        <v>380</v>
      </c>
      <c r="CT53" s="211" t="s">
        <v>380</v>
      </c>
    </row>
    <row r="54" spans="1:98" ht="16.5" thickBot="1" x14ac:dyDescent="0.3">
      <c r="A54" s="362" t="s">
        <v>498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236"/>
      <c r="AN54" s="237"/>
      <c r="AO54" s="237"/>
      <c r="AP54" s="237"/>
      <c r="AQ54" s="237"/>
      <c r="AR54" s="237"/>
      <c r="AS54" s="237"/>
      <c r="AT54" s="237"/>
      <c r="AU54" s="237"/>
      <c r="AV54" s="237"/>
      <c r="AW54" s="237"/>
      <c r="AX54" s="237"/>
      <c r="AY54" s="237"/>
      <c r="AZ54" s="237"/>
      <c r="BA54" s="237"/>
      <c r="BB54" s="237"/>
      <c r="BC54" s="237"/>
      <c r="BD54" s="237"/>
      <c r="BE54" s="237"/>
      <c r="BF54" s="237"/>
      <c r="BG54" s="237"/>
      <c r="BH54" s="237"/>
      <c r="BI54" s="237"/>
      <c r="BJ54" s="237"/>
      <c r="BK54" s="237"/>
      <c r="BL54" s="237"/>
      <c r="BM54" s="237"/>
      <c r="BN54" s="237"/>
      <c r="BO54" s="237"/>
      <c r="BP54" s="237"/>
      <c r="BQ54" s="237"/>
      <c r="BR54" s="237"/>
      <c r="BS54" s="237"/>
      <c r="BT54" s="237"/>
      <c r="BU54" s="237"/>
      <c r="BV54" s="237"/>
      <c r="BW54" s="237"/>
      <c r="BX54" s="237"/>
      <c r="BY54" s="237"/>
      <c r="BZ54" s="237"/>
      <c r="CA54" s="237"/>
      <c r="CB54" s="237"/>
      <c r="CC54" s="237"/>
      <c r="CD54" s="237"/>
      <c r="CE54" s="237"/>
      <c r="CF54" s="237"/>
      <c r="CG54" s="237"/>
      <c r="CH54" s="237"/>
      <c r="CI54" s="237"/>
      <c r="CJ54" s="237"/>
      <c r="CK54" s="237"/>
      <c r="CL54" s="237"/>
      <c r="CM54" s="237"/>
      <c r="CN54" s="237"/>
      <c r="CO54" s="237"/>
      <c r="CP54" s="237"/>
      <c r="CQ54" s="237"/>
    </row>
    <row r="57" spans="1:98" ht="16.5" thickBot="1" x14ac:dyDescent="0.3"/>
    <row r="58" spans="1:98" s="70" customFormat="1" ht="24" customHeight="1" x14ac:dyDescent="0.25">
      <c r="A58" s="365" t="s">
        <v>529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48">
        <v>2027</v>
      </c>
      <c r="AL58" s="349"/>
      <c r="AM58" s="238">
        <v>2028</v>
      </c>
      <c r="AN58" s="238">
        <v>2029</v>
      </c>
      <c r="AO58" s="238">
        <v>2030</v>
      </c>
      <c r="AP58" s="238">
        <v>2031</v>
      </c>
      <c r="AQ58" s="238">
        <v>2032</v>
      </c>
      <c r="AR58" s="238">
        <v>2033</v>
      </c>
      <c r="AS58" s="238">
        <v>2034</v>
      </c>
      <c r="AT58" s="238">
        <v>2035</v>
      </c>
      <c r="AU58" s="238">
        <v>2036</v>
      </c>
      <c r="AV58" s="238">
        <v>2037</v>
      </c>
      <c r="AW58" s="238">
        <v>2038</v>
      </c>
      <c r="AX58" s="238">
        <v>2039</v>
      </c>
      <c r="AY58" s="238">
        <v>2040</v>
      </c>
      <c r="AZ58" s="238">
        <v>2041</v>
      </c>
      <c r="BA58" s="238">
        <v>2042</v>
      </c>
      <c r="BB58" s="238">
        <v>2043</v>
      </c>
      <c r="BC58" s="238">
        <v>2044</v>
      </c>
      <c r="BD58" s="238">
        <v>2045</v>
      </c>
      <c r="BE58" s="238">
        <v>2046</v>
      </c>
      <c r="BF58" s="238">
        <v>2047</v>
      </c>
      <c r="BG58" s="238">
        <v>2048</v>
      </c>
      <c r="BH58" s="238">
        <v>2049</v>
      </c>
      <c r="BI58" s="238">
        <v>2050</v>
      </c>
      <c r="BJ58" s="238">
        <v>2051</v>
      </c>
      <c r="BK58" s="238">
        <v>2052</v>
      </c>
      <c r="BL58" s="238">
        <v>2053</v>
      </c>
      <c r="BM58" s="238">
        <v>2054</v>
      </c>
      <c r="BN58" s="238">
        <v>2055</v>
      </c>
      <c r="BO58" s="238">
        <v>2056</v>
      </c>
      <c r="BP58" s="238">
        <v>2057</v>
      </c>
      <c r="BQ58" s="238">
        <v>2058</v>
      </c>
      <c r="BR58" s="238">
        <v>2059</v>
      </c>
      <c r="BS58" s="238">
        <v>2060</v>
      </c>
      <c r="BT58" s="238">
        <v>2061</v>
      </c>
      <c r="BU58" s="238">
        <v>2062</v>
      </c>
      <c r="BV58" s="238">
        <v>2063</v>
      </c>
      <c r="BW58" s="238">
        <v>2064</v>
      </c>
      <c r="BX58" s="238">
        <v>2065</v>
      </c>
      <c r="BY58" s="238">
        <v>2066</v>
      </c>
      <c r="BZ58" s="238">
        <v>2067</v>
      </c>
      <c r="CA58" s="238">
        <v>2068</v>
      </c>
      <c r="CB58" s="238">
        <v>2069</v>
      </c>
      <c r="CC58" s="238">
        <v>2070</v>
      </c>
      <c r="CD58" s="238">
        <v>2071</v>
      </c>
      <c r="CE58" s="238">
        <v>2072</v>
      </c>
      <c r="CF58" s="238">
        <v>2073</v>
      </c>
      <c r="CG58" s="238">
        <v>2074</v>
      </c>
      <c r="CH58" s="238">
        <v>2075</v>
      </c>
      <c r="CI58" s="238">
        <v>2076</v>
      </c>
      <c r="CJ58" s="238">
        <v>2077</v>
      </c>
      <c r="CK58" s="238">
        <v>2078</v>
      </c>
      <c r="CL58" s="238">
        <v>2079</v>
      </c>
      <c r="CM58" s="238">
        <v>2080</v>
      </c>
      <c r="CN58" s="238">
        <v>2081</v>
      </c>
      <c r="CO58" s="238">
        <v>2082</v>
      </c>
      <c r="CP58" s="238">
        <v>2083</v>
      </c>
      <c r="CQ58" s="238">
        <v>2084</v>
      </c>
      <c r="CR58" s="70" t="s">
        <v>380</v>
      </c>
      <c r="CS58" s="70" t="s">
        <v>380</v>
      </c>
      <c r="CT58" s="70" t="s">
        <v>380</v>
      </c>
    </row>
    <row r="59" spans="1:98" s="70" customFormat="1" ht="11.25" customHeight="1" x14ac:dyDescent="0.25">
      <c r="A59" s="367" t="s">
        <v>530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v>0</v>
      </c>
      <c r="AL59" s="369"/>
      <c r="AM59" s="209"/>
      <c r="AN59" s="209"/>
      <c r="AO59" s="209"/>
      <c r="AP59" s="209"/>
      <c r="AQ59" s="209"/>
      <c r="AR59" s="209"/>
      <c r="AS59" s="209"/>
      <c r="AT59" s="209"/>
      <c r="AU59" s="209"/>
      <c r="AV59" s="209"/>
      <c r="AW59" s="209"/>
      <c r="AX59" s="209"/>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209"/>
      <c r="BU59" s="209"/>
      <c r="BV59" s="209"/>
      <c r="BW59" s="209"/>
      <c r="BX59" s="209"/>
      <c r="BY59" s="209"/>
      <c r="BZ59" s="209"/>
      <c r="CA59" s="209"/>
      <c r="CB59" s="209"/>
      <c r="CC59" s="209"/>
      <c r="CD59" s="209"/>
      <c r="CE59" s="209"/>
      <c r="CF59" s="209"/>
      <c r="CG59" s="209"/>
      <c r="CH59" s="209"/>
      <c r="CI59" s="209"/>
      <c r="CJ59" s="209"/>
      <c r="CK59" s="209"/>
      <c r="CL59" s="209"/>
      <c r="CM59" s="209"/>
      <c r="CN59" s="209"/>
      <c r="CO59" s="209"/>
      <c r="CP59" s="209"/>
      <c r="CQ59" s="209"/>
    </row>
    <row r="60" spans="1:98" s="70" customFormat="1" ht="12" customHeight="1" x14ac:dyDescent="0.25">
      <c r="A60" s="356" t="s">
        <v>531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207">
        <v>0</v>
      </c>
      <c r="AN60" s="207">
        <v>0</v>
      </c>
      <c r="AO60" s="207">
        <v>0</v>
      </c>
      <c r="AP60" s="207">
        <v>0</v>
      </c>
      <c r="AQ60" s="207">
        <v>0</v>
      </c>
      <c r="AR60" s="207">
        <v>0</v>
      </c>
      <c r="AS60" s="207">
        <v>0</v>
      </c>
      <c r="AT60" s="207">
        <v>0</v>
      </c>
      <c r="AU60" s="207">
        <v>0</v>
      </c>
      <c r="AV60" s="207">
        <v>0</v>
      </c>
      <c r="AW60" s="207">
        <v>0</v>
      </c>
      <c r="AX60" s="207">
        <v>0</v>
      </c>
      <c r="AY60" s="207">
        <v>0</v>
      </c>
      <c r="AZ60" s="207">
        <v>0</v>
      </c>
      <c r="BA60" s="207">
        <v>0</v>
      </c>
      <c r="BB60" s="207">
        <v>0</v>
      </c>
      <c r="BC60" s="207">
        <v>0</v>
      </c>
      <c r="BD60" s="207">
        <v>0</v>
      </c>
      <c r="BE60" s="207">
        <v>0</v>
      </c>
      <c r="BF60" s="207">
        <v>0</v>
      </c>
      <c r="BG60" s="207">
        <v>0</v>
      </c>
      <c r="BH60" s="207">
        <v>0</v>
      </c>
      <c r="BI60" s="207">
        <v>0</v>
      </c>
      <c r="BJ60" s="207">
        <v>0</v>
      </c>
      <c r="BK60" s="207">
        <v>0</v>
      </c>
      <c r="BL60" s="207">
        <v>0</v>
      </c>
      <c r="BM60" s="207">
        <v>0</v>
      </c>
      <c r="BN60" s="207">
        <v>0</v>
      </c>
      <c r="BO60" s="207">
        <v>0</v>
      </c>
      <c r="BP60" s="207">
        <v>0</v>
      </c>
      <c r="BQ60" s="207">
        <v>0</v>
      </c>
      <c r="BR60" s="207">
        <v>0</v>
      </c>
      <c r="BS60" s="207">
        <v>0</v>
      </c>
      <c r="BT60" s="207">
        <v>0</v>
      </c>
      <c r="BU60" s="207">
        <v>0</v>
      </c>
      <c r="BV60" s="207">
        <v>0</v>
      </c>
      <c r="BW60" s="207">
        <v>0</v>
      </c>
      <c r="BX60" s="207">
        <v>0</v>
      </c>
      <c r="BY60" s="207">
        <v>0</v>
      </c>
      <c r="BZ60" s="207">
        <v>0</v>
      </c>
      <c r="CA60" s="207">
        <v>0</v>
      </c>
      <c r="CB60" s="207">
        <v>0</v>
      </c>
      <c r="CC60" s="207">
        <v>0</v>
      </c>
      <c r="CD60" s="207">
        <v>0</v>
      </c>
      <c r="CE60" s="207">
        <v>0</v>
      </c>
      <c r="CF60" s="207">
        <v>0</v>
      </c>
      <c r="CG60" s="207">
        <v>0</v>
      </c>
      <c r="CH60" s="207">
        <v>0</v>
      </c>
      <c r="CI60" s="207">
        <v>0</v>
      </c>
      <c r="CJ60" s="207">
        <v>0</v>
      </c>
      <c r="CK60" s="207">
        <v>0</v>
      </c>
      <c r="CL60" s="207">
        <v>0</v>
      </c>
      <c r="CM60" s="207">
        <v>0</v>
      </c>
      <c r="CN60" s="207">
        <v>0</v>
      </c>
      <c r="CO60" s="207">
        <v>0</v>
      </c>
      <c r="CP60" s="207">
        <v>0</v>
      </c>
      <c r="CQ60" s="207">
        <v>0</v>
      </c>
      <c r="CR60" s="70" t="s">
        <v>380</v>
      </c>
      <c r="CS60" s="70" t="s">
        <v>380</v>
      </c>
      <c r="CT60" s="70" t="s">
        <v>380</v>
      </c>
    </row>
    <row r="61" spans="1:98" s="70" customFormat="1" ht="12" customHeight="1" x14ac:dyDescent="0.25">
      <c r="A61" s="356" t="s">
        <v>532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v>0</v>
      </c>
      <c r="AL61" s="358"/>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c r="BF61" s="207">
        <v>0</v>
      </c>
      <c r="BG61" s="207">
        <v>0</v>
      </c>
      <c r="BH61" s="207">
        <v>0</v>
      </c>
      <c r="BI61" s="207">
        <v>0</v>
      </c>
      <c r="BJ61" s="207">
        <v>0</v>
      </c>
      <c r="BK61" s="207">
        <v>0</v>
      </c>
      <c r="BL61" s="207">
        <v>0</v>
      </c>
      <c r="BM61" s="207">
        <v>0</v>
      </c>
      <c r="BN61" s="207">
        <v>0</v>
      </c>
      <c r="BO61" s="207">
        <v>0</v>
      </c>
      <c r="BP61" s="207">
        <v>0</v>
      </c>
      <c r="BQ61" s="207">
        <v>0</v>
      </c>
      <c r="BR61" s="207">
        <v>0</v>
      </c>
      <c r="BS61" s="207">
        <v>0</v>
      </c>
      <c r="BT61" s="207">
        <v>0</v>
      </c>
      <c r="BU61" s="207">
        <v>0</v>
      </c>
      <c r="BV61" s="207">
        <v>0</v>
      </c>
      <c r="BW61" s="207">
        <v>0</v>
      </c>
      <c r="BX61" s="207">
        <v>0</v>
      </c>
      <c r="BY61" s="207">
        <v>0</v>
      </c>
      <c r="BZ61" s="207">
        <v>0</v>
      </c>
      <c r="CA61" s="207">
        <v>0</v>
      </c>
      <c r="CB61" s="207">
        <v>0</v>
      </c>
      <c r="CC61" s="207">
        <v>0</v>
      </c>
      <c r="CD61" s="207">
        <v>0</v>
      </c>
      <c r="CE61" s="207">
        <v>0</v>
      </c>
      <c r="CF61" s="207">
        <v>0</v>
      </c>
      <c r="CG61" s="207">
        <v>0</v>
      </c>
      <c r="CH61" s="207">
        <v>0</v>
      </c>
      <c r="CI61" s="207">
        <v>0</v>
      </c>
      <c r="CJ61" s="207">
        <v>0</v>
      </c>
      <c r="CK61" s="207">
        <v>0</v>
      </c>
      <c r="CL61" s="207">
        <v>0</v>
      </c>
      <c r="CM61" s="207">
        <v>0</v>
      </c>
      <c r="CN61" s="207">
        <v>0</v>
      </c>
      <c r="CO61" s="207">
        <v>0</v>
      </c>
      <c r="CP61" s="207">
        <v>0</v>
      </c>
      <c r="CQ61" s="207">
        <v>0</v>
      </c>
      <c r="CR61" s="70">
        <v>0</v>
      </c>
      <c r="CS61" s="70">
        <v>0</v>
      </c>
      <c r="CT61" s="70">
        <v>0</v>
      </c>
    </row>
    <row r="62" spans="1:98" s="70" customFormat="1" ht="12" customHeight="1" thickBot="1" x14ac:dyDescent="0.3">
      <c r="A62" s="359" t="s">
        <v>533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v>0</v>
      </c>
      <c r="AL62" s="361"/>
      <c r="AM62" s="208">
        <v>0</v>
      </c>
      <c r="AN62" s="208">
        <v>0</v>
      </c>
      <c r="AO62" s="208">
        <v>0</v>
      </c>
      <c r="AP62" s="208">
        <v>0</v>
      </c>
      <c r="AQ62" s="208">
        <v>0</v>
      </c>
      <c r="AR62" s="208">
        <v>0</v>
      </c>
      <c r="AS62" s="208">
        <v>0</v>
      </c>
      <c r="AT62" s="208">
        <v>0</v>
      </c>
      <c r="AU62" s="208">
        <v>0</v>
      </c>
      <c r="AV62" s="208">
        <v>0</v>
      </c>
      <c r="AW62" s="208">
        <v>0</v>
      </c>
      <c r="AX62" s="208">
        <v>0</v>
      </c>
      <c r="AY62" s="208">
        <v>0</v>
      </c>
      <c r="AZ62" s="208">
        <v>0</v>
      </c>
      <c r="BA62" s="208">
        <v>0</v>
      </c>
      <c r="BB62" s="208">
        <v>0</v>
      </c>
      <c r="BC62" s="208">
        <v>0</v>
      </c>
      <c r="BD62" s="208">
        <v>0</v>
      </c>
      <c r="BE62" s="208">
        <v>0</v>
      </c>
      <c r="BF62" s="208">
        <v>0</v>
      </c>
      <c r="BG62" s="208">
        <v>0</v>
      </c>
      <c r="BH62" s="208">
        <v>0</v>
      </c>
      <c r="BI62" s="208">
        <v>0</v>
      </c>
      <c r="BJ62" s="208">
        <v>0</v>
      </c>
      <c r="BK62" s="208">
        <v>0</v>
      </c>
      <c r="BL62" s="208">
        <v>0</v>
      </c>
      <c r="BM62" s="208">
        <v>0</v>
      </c>
      <c r="BN62" s="208">
        <v>0</v>
      </c>
      <c r="BO62" s="208">
        <v>0</v>
      </c>
      <c r="BP62" s="208">
        <v>0</v>
      </c>
      <c r="BQ62" s="208">
        <v>0</v>
      </c>
      <c r="BR62" s="208">
        <v>0</v>
      </c>
      <c r="BS62" s="208">
        <v>0</v>
      </c>
      <c r="BT62" s="208">
        <v>0</v>
      </c>
      <c r="BU62" s="208">
        <v>0</v>
      </c>
      <c r="BV62" s="208">
        <v>0</v>
      </c>
      <c r="BW62" s="208">
        <v>0</v>
      </c>
      <c r="BX62" s="208">
        <v>0</v>
      </c>
      <c r="BY62" s="208">
        <v>0</v>
      </c>
      <c r="BZ62" s="208">
        <v>0</v>
      </c>
      <c r="CA62" s="208">
        <v>0</v>
      </c>
      <c r="CB62" s="208">
        <v>0</v>
      </c>
      <c r="CC62" s="208">
        <v>0</v>
      </c>
      <c r="CD62" s="208">
        <v>0</v>
      </c>
      <c r="CE62" s="208">
        <v>0</v>
      </c>
      <c r="CF62" s="208">
        <v>0</v>
      </c>
      <c r="CG62" s="208">
        <v>0</v>
      </c>
      <c r="CH62" s="208">
        <v>0</v>
      </c>
      <c r="CI62" s="208">
        <v>0</v>
      </c>
      <c r="CJ62" s="208">
        <v>0</v>
      </c>
      <c r="CK62" s="208">
        <v>0</v>
      </c>
      <c r="CL62" s="208">
        <v>0</v>
      </c>
      <c r="CM62" s="208">
        <v>0</v>
      </c>
      <c r="CN62" s="208">
        <v>0</v>
      </c>
      <c r="CO62" s="208">
        <v>0</v>
      </c>
      <c r="CP62" s="208">
        <v>0</v>
      </c>
      <c r="CQ62" s="208">
        <v>0</v>
      </c>
      <c r="CR62" s="70">
        <v>0</v>
      </c>
      <c r="CS62" s="70">
        <v>0</v>
      </c>
      <c r="CT62" s="70">
        <v>0</v>
      </c>
    </row>
    <row r="63" spans="1:98" ht="16.5" thickBot="1" x14ac:dyDescent="0.3">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8" x14ac:dyDescent="0.25">
      <c r="A64" s="346" t="s">
        <v>534</v>
      </c>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v>2027</v>
      </c>
      <c r="AL64" s="349"/>
      <c r="AM64" s="238">
        <v>2028</v>
      </c>
      <c r="AN64" s="238">
        <v>2029</v>
      </c>
      <c r="AO64" s="238">
        <v>2030</v>
      </c>
      <c r="AP64" s="238">
        <v>2031</v>
      </c>
      <c r="AQ64" s="238">
        <v>2032</v>
      </c>
      <c r="AR64" s="238">
        <v>2033</v>
      </c>
      <c r="AS64" s="238">
        <v>2034</v>
      </c>
      <c r="AT64" s="238">
        <v>2035</v>
      </c>
      <c r="AU64" s="238">
        <v>2036</v>
      </c>
      <c r="AV64" s="238">
        <v>2037</v>
      </c>
      <c r="AW64" s="238">
        <v>2038</v>
      </c>
      <c r="AX64" s="238">
        <v>2039</v>
      </c>
      <c r="AY64" s="238">
        <v>2040</v>
      </c>
      <c r="AZ64" s="238">
        <v>2041</v>
      </c>
      <c r="BA64" s="238">
        <v>2042</v>
      </c>
      <c r="BB64" s="238">
        <v>2043</v>
      </c>
      <c r="BC64" s="238">
        <v>2044</v>
      </c>
      <c r="BD64" s="238">
        <v>2045</v>
      </c>
      <c r="BE64" s="238">
        <v>2046</v>
      </c>
      <c r="BF64" s="238">
        <v>2047</v>
      </c>
      <c r="BG64" s="238">
        <v>2048</v>
      </c>
      <c r="BH64" s="238">
        <v>2049</v>
      </c>
      <c r="BI64" s="238">
        <v>2050</v>
      </c>
      <c r="BJ64" s="238">
        <v>2051</v>
      </c>
      <c r="BK64" s="238">
        <v>2052</v>
      </c>
      <c r="BL64" s="238">
        <v>2053</v>
      </c>
      <c r="BM64" s="238">
        <v>2054</v>
      </c>
      <c r="BN64" s="238">
        <v>2055</v>
      </c>
      <c r="BO64" s="238">
        <v>2056</v>
      </c>
      <c r="BP64" s="238">
        <v>2057</v>
      </c>
      <c r="BQ64" s="238">
        <v>2058</v>
      </c>
      <c r="BR64" s="238">
        <v>2059</v>
      </c>
      <c r="BS64" s="238">
        <v>2060</v>
      </c>
      <c r="BT64" s="238">
        <v>2061</v>
      </c>
      <c r="BU64" s="238">
        <v>2062</v>
      </c>
      <c r="BV64" s="238">
        <v>2063</v>
      </c>
      <c r="BW64" s="238">
        <v>2064</v>
      </c>
      <c r="BX64" s="238">
        <v>2065</v>
      </c>
      <c r="BY64" s="238">
        <v>2066</v>
      </c>
      <c r="BZ64" s="238">
        <v>2067</v>
      </c>
      <c r="CA64" s="238">
        <v>2068</v>
      </c>
      <c r="CB64" s="238">
        <v>2069</v>
      </c>
      <c r="CC64" s="238">
        <v>2070</v>
      </c>
      <c r="CD64" s="238">
        <v>2071</v>
      </c>
      <c r="CE64" s="238">
        <v>2072</v>
      </c>
      <c r="CF64" s="238">
        <v>2073</v>
      </c>
      <c r="CG64" s="238">
        <v>2074</v>
      </c>
      <c r="CH64" s="238">
        <v>2075</v>
      </c>
      <c r="CI64" s="238">
        <v>2076</v>
      </c>
      <c r="CJ64" s="238">
        <v>2077</v>
      </c>
      <c r="CK64" s="238">
        <v>2078</v>
      </c>
      <c r="CL64" s="238">
        <v>2079</v>
      </c>
      <c r="CM64" s="238">
        <v>2080</v>
      </c>
      <c r="CN64" s="238">
        <v>2081</v>
      </c>
      <c r="CO64" s="238">
        <v>2082</v>
      </c>
      <c r="CP64" s="238">
        <v>2083</v>
      </c>
      <c r="CQ64" s="238">
        <v>2084</v>
      </c>
      <c r="CR64" s="211" t="s">
        <v>380</v>
      </c>
      <c r="CS64" s="211" t="s">
        <v>380</v>
      </c>
      <c r="CT64" s="211" t="s">
        <v>380</v>
      </c>
    </row>
    <row r="65" spans="1:98" s="212" customFormat="1" ht="15" x14ac:dyDescent="0.25">
      <c r="A65" s="339" t="s">
        <v>209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35">
        <v>8437.3166666666657</v>
      </c>
      <c r="AL65" s="336"/>
      <c r="AM65" s="240">
        <v>4380968.2037745174</v>
      </c>
      <c r="AN65" s="240">
        <v>4512397.2593331123</v>
      </c>
      <c r="AO65" s="240">
        <v>4647769.1806276562</v>
      </c>
      <c r="AP65" s="240">
        <v>4787202.2542892108</v>
      </c>
      <c r="AQ65" s="240">
        <v>4930818.3254324384</v>
      </c>
      <c r="AR65" s="240">
        <v>5078742.8855194077</v>
      </c>
      <c r="AS65" s="240">
        <v>5231105.1821893249</v>
      </c>
      <c r="AT65" s="240">
        <v>5388038.3290882846</v>
      </c>
      <c r="AU65" s="240">
        <v>5549679.481596848</v>
      </c>
      <c r="AV65" s="240">
        <v>5716169.8587959912</v>
      </c>
      <c r="AW65" s="240">
        <v>9124505.9797577821</v>
      </c>
      <c r="AX65" s="240">
        <v>9398241.14417197</v>
      </c>
      <c r="AY65" s="240">
        <v>9680188.364199426</v>
      </c>
      <c r="AZ65" s="240">
        <v>9970594.0028702337</v>
      </c>
      <c r="BA65" s="240">
        <v>10269711.810360748</v>
      </c>
      <c r="BB65" s="240">
        <v>10577803.162288619</v>
      </c>
      <c r="BC65" s="240">
        <v>10895137.263965705</v>
      </c>
      <c r="BD65" s="240">
        <v>11221991.388693107</v>
      </c>
      <c r="BE65" s="240">
        <v>11558651.116056198</v>
      </c>
      <c r="BF65" s="240">
        <v>11905410.638303977</v>
      </c>
      <c r="BG65" s="240">
        <v>36760345.954036951</v>
      </c>
      <c r="BH65" s="240">
        <v>37863156.35000664</v>
      </c>
      <c r="BI65" s="240">
        <v>38999050.99356363</v>
      </c>
      <c r="BJ65" s="240">
        <v>40169022.529493563</v>
      </c>
      <c r="BK65" s="240">
        <v>41374093.197214335</v>
      </c>
      <c r="BL65" s="240">
        <v>42615315.953331091</v>
      </c>
      <c r="BM65" s="240">
        <v>43893775.390090324</v>
      </c>
      <c r="BN65" s="240">
        <v>45210588.65383406</v>
      </c>
      <c r="BO65" s="240">
        <v>46566906.363453805</v>
      </c>
      <c r="BP65" s="240">
        <v>47963913.528844796</v>
      </c>
      <c r="BQ65" s="240">
        <v>49402830.97961235</v>
      </c>
      <c r="BR65" s="240">
        <v>50884915.875324063</v>
      </c>
      <c r="BS65" s="240">
        <v>52411463.338317215</v>
      </c>
      <c r="BT65" s="240">
        <v>53983807.270102382</v>
      </c>
      <c r="BU65" s="240">
        <v>55603321.473918393</v>
      </c>
      <c r="BV65" s="240">
        <v>57271421.083438776</v>
      </c>
      <c r="BW65" s="240">
        <v>58989563.685326815</v>
      </c>
      <c r="BX65" s="240">
        <v>60759250.645891339</v>
      </c>
      <c r="BY65" s="240">
        <v>62582028.131591432</v>
      </c>
      <c r="BZ65" s="240">
        <v>64459488.945944548</v>
      </c>
      <c r="CA65" s="240">
        <v>66393273.652081534</v>
      </c>
      <c r="CB65" s="240">
        <v>68385071.899402663</v>
      </c>
      <c r="CC65" s="240">
        <v>70436624.056384742</v>
      </c>
      <c r="CD65" s="240">
        <v>72549722.741338119</v>
      </c>
      <c r="CE65" s="240">
        <v>74726214.455213904</v>
      </c>
      <c r="CF65" s="240">
        <v>76968000.908259913</v>
      </c>
      <c r="CG65" s="240">
        <v>79277040.958979309</v>
      </c>
      <c r="CH65" s="240">
        <v>81655352.144887477</v>
      </c>
      <c r="CI65" s="240">
        <v>84105012.723521188</v>
      </c>
      <c r="CJ65" s="240">
        <v>86628163.10114482</v>
      </c>
      <c r="CK65" s="240">
        <v>89227007.975810066</v>
      </c>
      <c r="CL65" s="240">
        <v>91903818.174264193</v>
      </c>
      <c r="CM65" s="240">
        <v>94660932.692958981</v>
      </c>
      <c r="CN65" s="240">
        <v>97500760.637009591</v>
      </c>
      <c r="CO65" s="240">
        <v>100425783.46530443</v>
      </c>
      <c r="CP65" s="240">
        <v>103438556.92946388</v>
      </c>
      <c r="CQ65" s="240">
        <v>0</v>
      </c>
      <c r="CR65" s="212" t="s">
        <v>380</v>
      </c>
      <c r="CS65" s="212" t="s">
        <v>380</v>
      </c>
      <c r="CT65" s="212" t="s">
        <v>380</v>
      </c>
    </row>
    <row r="66" spans="1:98" x14ac:dyDescent="0.25">
      <c r="A66" s="339" t="s">
        <v>208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3">
        <v>0</v>
      </c>
      <c r="AL66" s="344"/>
      <c r="AM66" s="241">
        <v>-3978161.8880347773</v>
      </c>
      <c r="AN66" s="241">
        <v>-3948753.1546998015</v>
      </c>
      <c r="AO66" s="241">
        <v>-3919557.9250643854</v>
      </c>
      <c r="AP66" s="241">
        <v>-3890560.9107386144</v>
      </c>
      <c r="AQ66" s="241">
        <v>-3861770.0403348729</v>
      </c>
      <c r="AR66" s="241">
        <v>-3833193.5596100441</v>
      </c>
      <c r="AS66" s="241">
        <v>-3804840.0441512833</v>
      </c>
      <c r="AT66" s="241">
        <v>-3776718.4125692337</v>
      </c>
      <c r="AU66" s="241">
        <v>-3748837.9402189637</v>
      </c>
      <c r="AV66" s="241">
        <v>-3721208.2734697438</v>
      </c>
      <c r="AW66" s="241">
        <v>-3693839.4445456164</v>
      </c>
      <c r="AX66" s="241">
        <v>-3666741.8869595849</v>
      </c>
      <c r="AY66" s="241">
        <v>-3639926.4515651744</v>
      </c>
      <c r="AZ66" s="241">
        <v>-3613404.4232500484</v>
      </c>
      <c r="BA66" s="241">
        <v>-3587187.5382973785</v>
      </c>
      <c r="BB66" s="241">
        <v>-3561288.0024416642</v>
      </c>
      <c r="BC66" s="241">
        <v>-3535718.5096467817</v>
      </c>
      <c r="BD66" s="241">
        <v>-3510492.2616351657</v>
      </c>
      <c r="BE66" s="241">
        <v>-3485622.9881981462</v>
      </c>
      <c r="BF66" s="241">
        <v>-3461124.9683187073</v>
      </c>
      <c r="BG66" s="241">
        <v>-3437013.0521391518</v>
      </c>
      <c r="BH66" s="241">
        <v>-3413302.683807476</v>
      </c>
      <c r="BI66" s="241">
        <v>-3390009.9252375951</v>
      </c>
      <c r="BJ66" s="241">
        <v>-3367151.4808199797</v>
      </c>
      <c r="BK66" s="241">
        <v>-3344744.7231207211</v>
      </c>
      <c r="BL66" s="241">
        <v>-3322807.7196085537</v>
      </c>
      <c r="BM66" s="241">
        <v>-3301359.2604509606</v>
      </c>
      <c r="BN66" s="241">
        <v>-3280418.8874221253</v>
      </c>
      <c r="BO66" s="241">
        <v>-3260006.9239671985</v>
      </c>
      <c r="BP66" s="241">
        <v>-3240144.5064691352</v>
      </c>
      <c r="BQ66" s="241">
        <v>-3220853.6167662111</v>
      </c>
      <c r="BR66" s="241">
        <v>-3202157.1159702316</v>
      </c>
      <c r="BS66" s="241">
        <v>-3184078.7796374741</v>
      </c>
      <c r="BT66" s="241">
        <v>-3166643.3343464676</v>
      </c>
      <c r="BU66" s="241">
        <v>-3149876.4957388826</v>
      </c>
      <c r="BV66" s="241">
        <v>-3133805.008082055</v>
      </c>
      <c r="BW66" s="241">
        <v>-3118456.6854140153</v>
      </c>
      <c r="BX66" s="241">
        <v>-3103860.4543343168</v>
      </c>
      <c r="BY66" s="241">
        <v>-3090046.3985064905</v>
      </c>
      <c r="BZ66" s="241">
        <v>-3077045.804940613</v>
      </c>
      <c r="CA66" s="241">
        <v>-3064891.2121271612</v>
      </c>
      <c r="CB66" s="241">
        <v>-3053616.4600962335</v>
      </c>
      <c r="CC66" s="241">
        <v>-3043256.7424791297</v>
      </c>
      <c r="CD66" s="241">
        <v>-3033848.6606524033</v>
      </c>
      <c r="CE66" s="241">
        <v>-3025430.2800476695</v>
      </c>
      <c r="CF66" s="241">
        <v>-3018041.1887138071</v>
      </c>
      <c r="CG66" s="241">
        <v>-3011722.5582216517</v>
      </c>
      <c r="CH66" s="241">
        <v>-3006517.2070048717</v>
      </c>
      <c r="CI66" s="241">
        <v>-3002469.6662344816</v>
      </c>
      <c r="CJ66" s="241">
        <v>-2999626.248328337</v>
      </c>
      <c r="CK66" s="241">
        <v>-2998035.118201009</v>
      </c>
      <c r="CL66" s="241">
        <v>-2997746.3673636485</v>
      </c>
      <c r="CM66" s="241">
        <v>-2998812.0909878546</v>
      </c>
      <c r="CN66" s="241">
        <v>-3001286.4680520911</v>
      </c>
      <c r="CO66" s="241">
        <v>-3005225.8446939578</v>
      </c>
      <c r="CP66" s="241">
        <v>-3010688.8208965613</v>
      </c>
      <c r="CQ66" s="241">
        <v>-3017736.3406423302</v>
      </c>
      <c r="CR66" s="211" t="s">
        <v>380</v>
      </c>
      <c r="CS66" s="211" t="s">
        <v>380</v>
      </c>
      <c r="CT66" s="211" t="s">
        <v>380</v>
      </c>
    </row>
    <row r="67" spans="1:98" x14ac:dyDescent="0.25">
      <c r="A67" s="339" t="s">
        <v>207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3">
        <v>0</v>
      </c>
      <c r="AL67" s="344"/>
      <c r="AM67" s="241">
        <v>-119142.68948640002</v>
      </c>
      <c r="AN67" s="241">
        <v>-123884.56852795871</v>
      </c>
      <c r="AO67" s="241">
        <v>-128839.95126907709</v>
      </c>
      <c r="AP67" s="241">
        <v>-133993.54931984018</v>
      </c>
      <c r="AQ67" s="241">
        <v>-139353.29129263377</v>
      </c>
      <c r="AR67" s="241">
        <v>-144927.42294433911</v>
      </c>
      <c r="AS67" s="241">
        <v>-150724.51986211271</v>
      </c>
      <c r="AT67" s="241">
        <v>-156753.50065659723</v>
      </c>
      <c r="AU67" s="241">
        <v>-163023.64068286109</v>
      </c>
      <c r="AV67" s="241">
        <v>-169544.58631017557</v>
      </c>
      <c r="AW67" s="241">
        <v>-176326.36976258259</v>
      </c>
      <c r="AX67" s="241">
        <v>-183379.42455308588</v>
      </c>
      <c r="AY67" s="241">
        <v>-190714.60153520934</v>
      </c>
      <c r="AZ67" s="241">
        <v>-198343.18559661772</v>
      </c>
      <c r="BA67" s="241">
        <v>-206276.91302048243</v>
      </c>
      <c r="BB67" s="241">
        <v>-214527.98954130174</v>
      </c>
      <c r="BC67" s="241">
        <v>-223109.10912295384</v>
      </c>
      <c r="BD67" s="241">
        <v>-232033.47348787199</v>
      </c>
      <c r="BE67" s="241">
        <v>-241314.81242738687</v>
      </c>
      <c r="BF67" s="241">
        <v>-250967.40492448234</v>
      </c>
      <c r="BG67" s="241">
        <v>-261006.10112146166</v>
      </c>
      <c r="BH67" s="241">
        <v>-271446.34516632016</v>
      </c>
      <c r="BI67" s="241">
        <v>-282304.19897297298</v>
      </c>
      <c r="BJ67" s="241">
        <v>-293596.36693189194</v>
      </c>
      <c r="BK67" s="241">
        <v>-305340.22160916758</v>
      </c>
      <c r="BL67" s="241">
        <v>-317553.83047353436</v>
      </c>
      <c r="BM67" s="241">
        <v>-330255.98369247571</v>
      </c>
      <c r="BN67" s="241">
        <v>-343466.22304017475</v>
      </c>
      <c r="BO67" s="241">
        <v>-357204.87196178176</v>
      </c>
      <c r="BP67" s="241">
        <v>-371493.06684025301</v>
      </c>
      <c r="BQ67" s="241">
        <v>-386352.78951386322</v>
      </c>
      <c r="BR67" s="241">
        <v>-401806.90109441767</v>
      </c>
      <c r="BS67" s="241">
        <v>-417879.17713819433</v>
      </c>
      <c r="BT67" s="241">
        <v>-434594.34422372218</v>
      </c>
      <c r="BU67" s="241">
        <v>-451978.11799267103</v>
      </c>
      <c r="BV67" s="241">
        <v>-470057.24271237786</v>
      </c>
      <c r="BW67" s="241">
        <v>-488859.53242087289</v>
      </c>
      <c r="BX67" s="241">
        <v>-508413.91371770785</v>
      </c>
      <c r="BY67" s="241">
        <v>-528750.47026641632</v>
      </c>
      <c r="BZ67" s="241">
        <v>-549900.48907707294</v>
      </c>
      <c r="CA67" s="241">
        <v>-571896.50864015589</v>
      </c>
      <c r="CB67" s="241">
        <v>-594772.368985762</v>
      </c>
      <c r="CC67" s="241">
        <v>-618563.26374519267</v>
      </c>
      <c r="CD67" s="241">
        <v>-643305.79429500038</v>
      </c>
      <c r="CE67" s="241">
        <v>-669038.02606680058</v>
      </c>
      <c r="CF67" s="241">
        <v>-695799.54710947257</v>
      </c>
      <c r="CG67" s="241">
        <v>-723631.52899385151</v>
      </c>
      <c r="CH67" s="241">
        <v>-752576.7901536054</v>
      </c>
      <c r="CI67" s="241">
        <v>-782679.86175974971</v>
      </c>
      <c r="CJ67" s="241">
        <v>-813987.05623013957</v>
      </c>
      <c r="CK67" s="241">
        <v>-846546.53847934527</v>
      </c>
      <c r="CL67" s="241">
        <v>-880408.40001851914</v>
      </c>
      <c r="CM67" s="241">
        <v>-915624.73601925978</v>
      </c>
      <c r="CN67" s="241">
        <v>-952249.72546003025</v>
      </c>
      <c r="CO67" s="241">
        <v>-990339.7144784315</v>
      </c>
      <c r="CP67" s="241">
        <v>-1029953.303057569</v>
      </c>
      <c r="CQ67" s="241">
        <v>-1071151.4351798717</v>
      </c>
      <c r="CR67" s="211" t="s">
        <v>380</v>
      </c>
      <c r="CS67" s="211" t="s">
        <v>380</v>
      </c>
      <c r="CT67" s="211" t="s">
        <v>380</v>
      </c>
    </row>
    <row r="68" spans="1:98" x14ac:dyDescent="0.25">
      <c r="A68" s="339" t="s">
        <v>206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3">
        <v>0</v>
      </c>
      <c r="AL68" s="344"/>
      <c r="AM68" s="241">
        <v>0</v>
      </c>
      <c r="AN68" s="241">
        <v>0</v>
      </c>
      <c r="AO68" s="241">
        <v>0</v>
      </c>
      <c r="AP68" s="241">
        <v>0</v>
      </c>
      <c r="AQ68" s="241">
        <v>0</v>
      </c>
      <c r="AR68" s="241">
        <v>0</v>
      </c>
      <c r="AS68" s="241">
        <v>0</v>
      </c>
      <c r="AT68" s="241">
        <v>0</v>
      </c>
      <c r="AU68" s="241">
        <v>0</v>
      </c>
      <c r="AV68" s="241">
        <v>0</v>
      </c>
      <c r="AW68" s="241">
        <v>0</v>
      </c>
      <c r="AX68" s="241">
        <v>0</v>
      </c>
      <c r="AY68" s="241">
        <v>0</v>
      </c>
      <c r="AZ68" s="241">
        <v>0</v>
      </c>
      <c r="BA68" s="241">
        <v>0</v>
      </c>
      <c r="BB68" s="241">
        <v>0</v>
      </c>
      <c r="BC68" s="241">
        <v>0</v>
      </c>
      <c r="BD68" s="241">
        <v>0</v>
      </c>
      <c r="BE68" s="241">
        <v>0</v>
      </c>
      <c r="BF68" s="241">
        <v>0</v>
      </c>
      <c r="BG68" s="241">
        <v>0</v>
      </c>
      <c r="BH68" s="241">
        <v>0</v>
      </c>
      <c r="BI68" s="241">
        <v>0</v>
      </c>
      <c r="BJ68" s="241">
        <v>0</v>
      </c>
      <c r="BK68" s="241">
        <v>0</v>
      </c>
      <c r="BL68" s="241">
        <v>0</v>
      </c>
      <c r="BM68" s="241">
        <v>0</v>
      </c>
      <c r="BN68" s="241">
        <v>0</v>
      </c>
      <c r="BO68" s="241">
        <v>0</v>
      </c>
      <c r="BP68" s="241">
        <v>0</v>
      </c>
      <c r="BQ68" s="241">
        <v>0</v>
      </c>
      <c r="BR68" s="241">
        <v>0</v>
      </c>
      <c r="BS68" s="241">
        <v>0</v>
      </c>
      <c r="BT68" s="241">
        <v>0</v>
      </c>
      <c r="BU68" s="241">
        <v>0</v>
      </c>
      <c r="BV68" s="241">
        <v>0</v>
      </c>
      <c r="BW68" s="241">
        <v>0</v>
      </c>
      <c r="BX68" s="241">
        <v>0</v>
      </c>
      <c r="BY68" s="241">
        <v>0</v>
      </c>
      <c r="BZ68" s="241">
        <v>0</v>
      </c>
      <c r="CA68" s="241">
        <v>0</v>
      </c>
      <c r="CB68" s="241">
        <v>0</v>
      </c>
      <c r="CC68" s="241">
        <v>0</v>
      </c>
      <c r="CD68" s="241">
        <v>0</v>
      </c>
      <c r="CE68" s="241">
        <v>0</v>
      </c>
      <c r="CF68" s="241">
        <v>0</v>
      </c>
      <c r="CG68" s="241">
        <v>0</v>
      </c>
      <c r="CH68" s="241">
        <v>0</v>
      </c>
      <c r="CI68" s="241">
        <v>0</v>
      </c>
      <c r="CJ68" s="241">
        <v>0</v>
      </c>
      <c r="CK68" s="241">
        <v>0</v>
      </c>
      <c r="CL68" s="241">
        <v>0</v>
      </c>
      <c r="CM68" s="241">
        <v>0</v>
      </c>
      <c r="CN68" s="241">
        <v>0</v>
      </c>
      <c r="CO68" s="241">
        <v>0</v>
      </c>
      <c r="CP68" s="241">
        <v>0</v>
      </c>
      <c r="CQ68" s="241">
        <v>0</v>
      </c>
      <c r="CR68" s="211" t="s">
        <v>380</v>
      </c>
      <c r="CS68" s="211" t="s">
        <v>380</v>
      </c>
      <c r="CT68" s="211" t="s">
        <v>380</v>
      </c>
    </row>
    <row r="69" spans="1:98" x14ac:dyDescent="0.25">
      <c r="A69" s="339" t="s">
        <v>380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3">
        <v>0</v>
      </c>
      <c r="AL69" s="344"/>
      <c r="AM69" s="241">
        <v>0</v>
      </c>
      <c r="AN69" s="241">
        <v>0</v>
      </c>
      <c r="AO69" s="241">
        <v>0</v>
      </c>
      <c r="AP69" s="241">
        <v>0</v>
      </c>
      <c r="AQ69" s="241">
        <v>0</v>
      </c>
      <c r="AR69" s="241">
        <v>0</v>
      </c>
      <c r="AS69" s="241">
        <v>0</v>
      </c>
      <c r="AT69" s="241">
        <v>0</v>
      </c>
      <c r="AU69" s="241">
        <v>0</v>
      </c>
      <c r="AV69" s="241">
        <v>0</v>
      </c>
      <c r="AW69" s="241">
        <v>0</v>
      </c>
      <c r="AX69" s="241">
        <v>0</v>
      </c>
      <c r="AY69" s="241">
        <v>0</v>
      </c>
      <c r="AZ69" s="241">
        <v>0</v>
      </c>
      <c r="BA69" s="241">
        <v>0</v>
      </c>
      <c r="BB69" s="241">
        <v>0</v>
      </c>
      <c r="BC69" s="241">
        <v>0</v>
      </c>
      <c r="BD69" s="241">
        <v>0</v>
      </c>
      <c r="BE69" s="241">
        <v>0</v>
      </c>
      <c r="BF69" s="241">
        <v>0</v>
      </c>
      <c r="BG69" s="241">
        <v>0</v>
      </c>
      <c r="BH69" s="241">
        <v>0</v>
      </c>
      <c r="BI69" s="241">
        <v>0</v>
      </c>
      <c r="BJ69" s="241">
        <v>0</v>
      </c>
      <c r="BK69" s="241">
        <v>0</v>
      </c>
      <c r="BL69" s="241">
        <v>0</v>
      </c>
      <c r="BM69" s="241">
        <v>0</v>
      </c>
      <c r="BN69" s="241">
        <v>0</v>
      </c>
      <c r="BO69" s="241">
        <v>0</v>
      </c>
      <c r="BP69" s="241">
        <v>0</v>
      </c>
      <c r="BQ69" s="241">
        <v>0</v>
      </c>
      <c r="BR69" s="241">
        <v>0</v>
      </c>
      <c r="BS69" s="241">
        <v>0</v>
      </c>
      <c r="BT69" s="241">
        <v>0</v>
      </c>
      <c r="BU69" s="241">
        <v>0</v>
      </c>
      <c r="BV69" s="241">
        <v>0</v>
      </c>
      <c r="BW69" s="241">
        <v>0</v>
      </c>
      <c r="BX69" s="241">
        <v>0</v>
      </c>
      <c r="BY69" s="241">
        <v>0</v>
      </c>
      <c r="BZ69" s="241">
        <v>0</v>
      </c>
      <c r="CA69" s="241">
        <v>0</v>
      </c>
      <c r="CB69" s="241">
        <v>0</v>
      </c>
      <c r="CC69" s="241">
        <v>0</v>
      </c>
      <c r="CD69" s="241">
        <v>0</v>
      </c>
      <c r="CE69" s="241">
        <v>0</v>
      </c>
      <c r="CF69" s="241">
        <v>0</v>
      </c>
      <c r="CG69" s="241">
        <v>0</v>
      </c>
      <c r="CH69" s="241">
        <v>0</v>
      </c>
      <c r="CI69" s="241">
        <v>0</v>
      </c>
      <c r="CJ69" s="241">
        <v>0</v>
      </c>
      <c r="CK69" s="241">
        <v>0</v>
      </c>
      <c r="CL69" s="241">
        <v>0</v>
      </c>
      <c r="CM69" s="241">
        <v>0</v>
      </c>
      <c r="CN69" s="241">
        <v>0</v>
      </c>
      <c r="CO69" s="241">
        <v>0</v>
      </c>
      <c r="CP69" s="241">
        <v>0</v>
      </c>
      <c r="CQ69" s="241">
        <v>0</v>
      </c>
      <c r="CR69" s="211" t="s">
        <v>380</v>
      </c>
      <c r="CS69" s="211" t="s">
        <v>380</v>
      </c>
      <c r="CT69" s="211" t="s">
        <v>380</v>
      </c>
    </row>
    <row r="70" spans="1:98" x14ac:dyDescent="0.25">
      <c r="A70" s="339" t="s">
        <v>380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50"/>
      <c r="AL70" s="351"/>
      <c r="AM70" s="241">
        <v>0</v>
      </c>
      <c r="AN70" s="241">
        <v>0</v>
      </c>
      <c r="AO70" s="241">
        <v>0</v>
      </c>
      <c r="AP70" s="241">
        <v>0</v>
      </c>
      <c r="AQ70" s="241">
        <v>0</v>
      </c>
      <c r="AR70" s="241">
        <v>0</v>
      </c>
      <c r="AS70" s="241">
        <v>0</v>
      </c>
      <c r="AT70" s="241">
        <v>0</v>
      </c>
      <c r="AU70" s="241">
        <v>0</v>
      </c>
      <c r="AV70" s="241">
        <v>0</v>
      </c>
      <c r="AW70" s="241">
        <v>0</v>
      </c>
      <c r="AX70" s="241">
        <v>0</v>
      </c>
      <c r="AY70" s="241">
        <v>0</v>
      </c>
      <c r="AZ70" s="241">
        <v>0</v>
      </c>
      <c r="BA70" s="241">
        <v>0</v>
      </c>
      <c r="BB70" s="241">
        <v>0</v>
      </c>
      <c r="BC70" s="241">
        <v>0</v>
      </c>
      <c r="BD70" s="241">
        <v>0</v>
      </c>
      <c r="BE70" s="241">
        <v>0</v>
      </c>
      <c r="BF70" s="241">
        <v>0</v>
      </c>
      <c r="BG70" s="241">
        <v>0</v>
      </c>
      <c r="BH70" s="241">
        <v>0</v>
      </c>
      <c r="BI70" s="241">
        <v>0</v>
      </c>
      <c r="BJ70" s="241">
        <v>0</v>
      </c>
      <c r="BK70" s="241">
        <v>0</v>
      </c>
      <c r="BL70" s="241">
        <v>0</v>
      </c>
      <c r="BM70" s="241">
        <v>0</v>
      </c>
      <c r="BN70" s="241">
        <v>0</v>
      </c>
      <c r="BO70" s="241">
        <v>0</v>
      </c>
      <c r="BP70" s="241">
        <v>0</v>
      </c>
      <c r="BQ70" s="241">
        <v>0</v>
      </c>
      <c r="BR70" s="241">
        <v>0</v>
      </c>
      <c r="BS70" s="241">
        <v>0</v>
      </c>
      <c r="BT70" s="241">
        <v>0</v>
      </c>
      <c r="BU70" s="241">
        <v>0</v>
      </c>
      <c r="BV70" s="241">
        <v>0</v>
      </c>
      <c r="BW70" s="241">
        <v>0</v>
      </c>
      <c r="BX70" s="241">
        <v>0</v>
      </c>
      <c r="BY70" s="241">
        <v>0</v>
      </c>
      <c r="BZ70" s="241">
        <v>0</v>
      </c>
      <c r="CA70" s="241">
        <v>0</v>
      </c>
      <c r="CB70" s="241">
        <v>0</v>
      </c>
      <c r="CC70" s="241">
        <v>0</v>
      </c>
      <c r="CD70" s="241">
        <v>0</v>
      </c>
      <c r="CE70" s="241">
        <v>0</v>
      </c>
      <c r="CF70" s="241">
        <v>0</v>
      </c>
      <c r="CG70" s="241">
        <v>0</v>
      </c>
      <c r="CH70" s="241">
        <v>0</v>
      </c>
      <c r="CI70" s="241">
        <v>0</v>
      </c>
      <c r="CJ70" s="241">
        <v>0</v>
      </c>
      <c r="CK70" s="241">
        <v>0</v>
      </c>
      <c r="CL70" s="241">
        <v>0</v>
      </c>
      <c r="CM70" s="241">
        <v>0</v>
      </c>
      <c r="CN70" s="241">
        <v>0</v>
      </c>
      <c r="CO70" s="241">
        <v>0</v>
      </c>
      <c r="CP70" s="241">
        <v>0</v>
      </c>
      <c r="CQ70" s="241">
        <v>0</v>
      </c>
      <c r="CR70" s="211" t="s">
        <v>587</v>
      </c>
      <c r="CS70" s="211" t="s">
        <v>587</v>
      </c>
      <c r="CT70" s="211" t="s">
        <v>587</v>
      </c>
    </row>
    <row r="71" spans="1:98" x14ac:dyDescent="0.25">
      <c r="A71" s="339" t="s">
        <v>205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50"/>
      <c r="AL71" s="351"/>
      <c r="AM71" s="241">
        <v>-3859019.198548377</v>
      </c>
      <c r="AN71" s="241">
        <v>-3824868.5861718426</v>
      </c>
      <c r="AO71" s="241">
        <v>-3790717.9737953083</v>
      </c>
      <c r="AP71" s="241">
        <v>-3756567.3614187744</v>
      </c>
      <c r="AQ71" s="241">
        <v>-3722416.749042239</v>
      </c>
      <c r="AR71" s="241">
        <v>-3688266.1366657051</v>
      </c>
      <c r="AS71" s="241">
        <v>-3654115.5242891707</v>
      </c>
      <c r="AT71" s="241">
        <v>-3619964.9119126364</v>
      </c>
      <c r="AU71" s="241">
        <v>-3585814.2995361025</v>
      </c>
      <c r="AV71" s="241">
        <v>-3551663.6871595681</v>
      </c>
      <c r="AW71" s="241">
        <v>-3517513.0747830337</v>
      </c>
      <c r="AX71" s="241">
        <v>-3483362.4624064988</v>
      </c>
      <c r="AY71" s="241">
        <v>-3449211.8500299649</v>
      </c>
      <c r="AZ71" s="241">
        <v>-3415061.2376534306</v>
      </c>
      <c r="BA71" s="241">
        <v>-3380910.6252768962</v>
      </c>
      <c r="BB71" s="241">
        <v>-3346760.0129003623</v>
      </c>
      <c r="BC71" s="241">
        <v>-3312609.4005238279</v>
      </c>
      <c r="BD71" s="241">
        <v>-3278458.7881472935</v>
      </c>
      <c r="BE71" s="241">
        <v>-3244308.1757707596</v>
      </c>
      <c r="BF71" s="241">
        <v>-3210157.5633942252</v>
      </c>
      <c r="BG71" s="241">
        <v>-3176006.9510176904</v>
      </c>
      <c r="BH71" s="241">
        <v>-3141856.338641156</v>
      </c>
      <c r="BI71" s="241">
        <v>-3107705.7262646221</v>
      </c>
      <c r="BJ71" s="241">
        <v>-3073555.1138880877</v>
      </c>
      <c r="BK71" s="241">
        <v>-3039404.5015115533</v>
      </c>
      <c r="BL71" s="241">
        <v>-3005253.8891350194</v>
      </c>
      <c r="BM71" s="241">
        <v>-2971103.276758485</v>
      </c>
      <c r="BN71" s="241">
        <v>-2936952.6643819506</v>
      </c>
      <c r="BO71" s="241">
        <v>-2902802.0520054167</v>
      </c>
      <c r="BP71" s="241">
        <v>-2868651.4396288823</v>
      </c>
      <c r="BQ71" s="241">
        <v>-2834500.827252348</v>
      </c>
      <c r="BR71" s="241">
        <v>-2800350.214875814</v>
      </c>
      <c r="BS71" s="241">
        <v>-2766199.6024992797</v>
      </c>
      <c r="BT71" s="241">
        <v>-2732048.9901227453</v>
      </c>
      <c r="BU71" s="241">
        <v>-2697898.3777462114</v>
      </c>
      <c r="BV71" s="241">
        <v>-2663747.765369677</v>
      </c>
      <c r="BW71" s="241">
        <v>-2629597.1529931426</v>
      </c>
      <c r="BX71" s="241">
        <v>-2595446.5406166087</v>
      </c>
      <c r="BY71" s="241">
        <v>-2561295.9282400743</v>
      </c>
      <c r="BZ71" s="241">
        <v>-2527145.3158635399</v>
      </c>
      <c r="CA71" s="241">
        <v>-2492994.7034870056</v>
      </c>
      <c r="CB71" s="241">
        <v>-2458844.0911104716</v>
      </c>
      <c r="CC71" s="241">
        <v>-2424693.4787339373</v>
      </c>
      <c r="CD71" s="241">
        <v>-2390542.8663574029</v>
      </c>
      <c r="CE71" s="241">
        <v>-2356392.253980869</v>
      </c>
      <c r="CF71" s="241">
        <v>-2322241.6416043346</v>
      </c>
      <c r="CG71" s="241">
        <v>-2288091.0292278002</v>
      </c>
      <c r="CH71" s="241">
        <v>-2253940.4168512663</v>
      </c>
      <c r="CI71" s="241">
        <v>-2219789.8044747319</v>
      </c>
      <c r="CJ71" s="241">
        <v>-2185639.1920981975</v>
      </c>
      <c r="CK71" s="241">
        <v>-2151488.5797216636</v>
      </c>
      <c r="CL71" s="241">
        <v>-2117337.9673451292</v>
      </c>
      <c r="CM71" s="241">
        <v>-2083187.3549685951</v>
      </c>
      <c r="CN71" s="241">
        <v>-2049036.7425920609</v>
      </c>
      <c r="CO71" s="241">
        <v>-2014886.1302155266</v>
      </c>
      <c r="CP71" s="241">
        <v>-1980735.5178389924</v>
      </c>
      <c r="CQ71" s="241">
        <v>-1946584.9054624583</v>
      </c>
      <c r="CR71" s="211">
        <v>-1946584.9054624583</v>
      </c>
      <c r="CS71" s="211">
        <v>-1946584.9054624583</v>
      </c>
      <c r="CT71" s="211">
        <v>-1946584.9054624583</v>
      </c>
    </row>
    <row r="72" spans="1:98" s="212" customFormat="1" ht="15" x14ac:dyDescent="0.25">
      <c r="A72" s="339" t="s">
        <v>535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35">
        <v>8437.3166666666657</v>
      </c>
      <c r="AL72" s="336"/>
      <c r="AM72" s="240">
        <v>402806.31573974015</v>
      </c>
      <c r="AN72" s="240">
        <v>563644.10463331081</v>
      </c>
      <c r="AO72" s="240">
        <v>728211.25556327077</v>
      </c>
      <c r="AP72" s="240">
        <v>896641.34355059639</v>
      </c>
      <c r="AQ72" s="240">
        <v>1069048.2850975655</v>
      </c>
      <c r="AR72" s="240">
        <v>1245549.3259093636</v>
      </c>
      <c r="AS72" s="240">
        <v>1426265.1380380415</v>
      </c>
      <c r="AT72" s="240">
        <v>1611319.916519051</v>
      </c>
      <c r="AU72" s="240">
        <v>1800841.5413778843</v>
      </c>
      <c r="AV72" s="240">
        <v>1994961.5853262474</v>
      </c>
      <c r="AW72" s="240">
        <v>5430666.5352121657</v>
      </c>
      <c r="AX72" s="240">
        <v>5731499.2572123855</v>
      </c>
      <c r="AY72" s="240">
        <v>6040261.9126342516</v>
      </c>
      <c r="AZ72" s="240">
        <v>6357189.5796201853</v>
      </c>
      <c r="BA72" s="240">
        <v>6682524.2720633699</v>
      </c>
      <c r="BB72" s="240">
        <v>7016515.159846955</v>
      </c>
      <c r="BC72" s="240">
        <v>7359418.7543189237</v>
      </c>
      <c r="BD72" s="240">
        <v>7711499.1270579416</v>
      </c>
      <c r="BE72" s="240">
        <v>8073028.127858052</v>
      </c>
      <c r="BF72" s="240">
        <v>8444285.6699852683</v>
      </c>
      <c r="BG72" s="240">
        <v>33323332.901897799</v>
      </c>
      <c r="BH72" s="240">
        <v>34449853.666199163</v>
      </c>
      <c r="BI72" s="240">
        <v>35609041.068326034</v>
      </c>
      <c r="BJ72" s="240">
        <v>36801871.048673585</v>
      </c>
      <c r="BK72" s="240">
        <v>38029348.474093616</v>
      </c>
      <c r="BL72" s="240">
        <v>39292508.233722538</v>
      </c>
      <c r="BM72" s="240">
        <v>40592416.129639365</v>
      </c>
      <c r="BN72" s="240">
        <v>41930169.766411938</v>
      </c>
      <c r="BO72" s="240">
        <v>43306899.439486608</v>
      </c>
      <c r="BP72" s="240">
        <v>44723769.022375658</v>
      </c>
      <c r="BQ72" s="240">
        <v>46181977.362846136</v>
      </c>
      <c r="BR72" s="240">
        <v>47682758.759353831</v>
      </c>
      <c r="BS72" s="240">
        <v>49227384.558679745</v>
      </c>
      <c r="BT72" s="240">
        <v>50817163.935755916</v>
      </c>
      <c r="BU72" s="240">
        <v>52453444.978179514</v>
      </c>
      <c r="BV72" s="240">
        <v>54137616.075356722</v>
      </c>
      <c r="BW72" s="240">
        <v>55871106.999912798</v>
      </c>
      <c r="BX72" s="240">
        <v>57655390.19155702</v>
      </c>
      <c r="BY72" s="240">
        <v>59491981.733084939</v>
      </c>
      <c r="BZ72" s="240">
        <v>61382443.141003937</v>
      </c>
      <c r="CA72" s="240">
        <v>63328382.43995437</v>
      </c>
      <c r="CB72" s="240">
        <v>65331455.439306431</v>
      </c>
      <c r="CC72" s="240">
        <v>67393367.313905612</v>
      </c>
      <c r="CD72" s="240">
        <v>69515874.08068572</v>
      </c>
      <c r="CE72" s="240">
        <v>71700784.175166234</v>
      </c>
      <c r="CF72" s="240">
        <v>73949959.719546109</v>
      </c>
      <c r="CG72" s="240">
        <v>76265318.400757656</v>
      </c>
      <c r="CH72" s="240">
        <v>78648834.937882602</v>
      </c>
      <c r="CI72" s="240">
        <v>81102543.05728671</v>
      </c>
      <c r="CJ72" s="240">
        <v>83628536.852816477</v>
      </c>
      <c r="CK72" s="240">
        <v>86228972.857609063</v>
      </c>
      <c r="CL72" s="240">
        <v>88906071.806900546</v>
      </c>
      <c r="CM72" s="240">
        <v>91662120.60197112</v>
      </c>
      <c r="CN72" s="240">
        <v>94499474.168957502</v>
      </c>
      <c r="CO72" s="240">
        <v>97420557.620610476</v>
      </c>
      <c r="CP72" s="240">
        <v>100427868.10856731</v>
      </c>
      <c r="CQ72" s="240">
        <v>-3017736.3406423302</v>
      </c>
      <c r="CR72" s="212" t="s">
        <v>380</v>
      </c>
      <c r="CS72" s="212" t="s">
        <v>380</v>
      </c>
      <c r="CT72" s="212" t="s">
        <v>380</v>
      </c>
    </row>
    <row r="73" spans="1:98" x14ac:dyDescent="0.25">
      <c r="A73" s="339" t="s">
        <v>201</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3">
        <v>0</v>
      </c>
      <c r="AL73" s="344"/>
      <c r="AM73" s="241">
        <v>-3104601.1251394823</v>
      </c>
      <c r="AN73" s="241">
        <v>-3104601.1251394823</v>
      </c>
      <c r="AO73" s="241">
        <v>-3104601.1251394823</v>
      </c>
      <c r="AP73" s="241">
        <v>-3104601.1251394823</v>
      </c>
      <c r="AQ73" s="241">
        <v>-3104601.1251394823</v>
      </c>
      <c r="AR73" s="241">
        <v>-3104601.1251394823</v>
      </c>
      <c r="AS73" s="241">
        <v>-3104601.1251394823</v>
      </c>
      <c r="AT73" s="241">
        <v>-3104601.1251394823</v>
      </c>
      <c r="AU73" s="241">
        <v>-3104601.1251394823</v>
      </c>
      <c r="AV73" s="241">
        <v>-3104601.1251394823</v>
      </c>
      <c r="AW73" s="241">
        <v>-3104601.1251394823</v>
      </c>
      <c r="AX73" s="241">
        <v>-3104601.1251394823</v>
      </c>
      <c r="AY73" s="241">
        <v>-3104601.1251394823</v>
      </c>
      <c r="AZ73" s="241">
        <v>-3104601.1251394823</v>
      </c>
      <c r="BA73" s="241">
        <v>-3104601.1251394823</v>
      </c>
      <c r="BB73" s="241">
        <v>-3104601.1251394823</v>
      </c>
      <c r="BC73" s="241">
        <v>-3104601.1251394823</v>
      </c>
      <c r="BD73" s="241">
        <v>-3104601.1251394823</v>
      </c>
      <c r="BE73" s="241">
        <v>-3104601.1251394823</v>
      </c>
      <c r="BF73" s="241">
        <v>-3104601.1251394823</v>
      </c>
      <c r="BG73" s="241">
        <v>-3104601.1251394823</v>
      </c>
      <c r="BH73" s="241">
        <v>-3104601.1251394823</v>
      </c>
      <c r="BI73" s="241">
        <v>-3104601.1251394823</v>
      </c>
      <c r="BJ73" s="241">
        <v>-3104601.1251394823</v>
      </c>
      <c r="BK73" s="241">
        <v>-3104601.1251394823</v>
      </c>
      <c r="BL73" s="241">
        <v>-3104601.1251394823</v>
      </c>
      <c r="BM73" s="241">
        <v>-3104601.1251394823</v>
      </c>
      <c r="BN73" s="241">
        <v>-3104601.1251394823</v>
      </c>
      <c r="BO73" s="241">
        <v>-3104601.1251394823</v>
      </c>
      <c r="BP73" s="241">
        <v>-3104601.1251394823</v>
      </c>
      <c r="BQ73" s="241">
        <v>-3104601.1251394823</v>
      </c>
      <c r="BR73" s="241">
        <v>-3104601.1251394823</v>
      </c>
      <c r="BS73" s="241">
        <v>-3104601.1251394823</v>
      </c>
      <c r="BT73" s="241">
        <v>-3104601.1251394823</v>
      </c>
      <c r="BU73" s="241">
        <v>-3104601.1251394823</v>
      </c>
      <c r="BV73" s="241">
        <v>-3104601.1251394823</v>
      </c>
      <c r="BW73" s="241">
        <v>-3104601.1251394823</v>
      </c>
      <c r="BX73" s="241">
        <v>-3104601.1251394823</v>
      </c>
      <c r="BY73" s="241">
        <v>-3104601.1251394823</v>
      </c>
      <c r="BZ73" s="241">
        <v>-3104601.1251394823</v>
      </c>
      <c r="CA73" s="241">
        <v>-3104601.1251394823</v>
      </c>
      <c r="CB73" s="241">
        <v>-3104601.1251394823</v>
      </c>
      <c r="CC73" s="241">
        <v>-3104601.1251394823</v>
      </c>
      <c r="CD73" s="241">
        <v>-3104601.1251394823</v>
      </c>
      <c r="CE73" s="241">
        <v>-3104601.1251394823</v>
      </c>
      <c r="CF73" s="241">
        <v>-3104601.1251394823</v>
      </c>
      <c r="CG73" s="241">
        <v>-3104601.1251394823</v>
      </c>
      <c r="CH73" s="241">
        <v>-3104601.1251394823</v>
      </c>
      <c r="CI73" s="241">
        <v>-3104601.1251394823</v>
      </c>
      <c r="CJ73" s="241">
        <v>-3104601.1251394823</v>
      </c>
      <c r="CK73" s="241">
        <v>-3104601.1251394823</v>
      </c>
      <c r="CL73" s="241">
        <v>-3104601.1251394823</v>
      </c>
      <c r="CM73" s="241">
        <v>-3104601.1251394823</v>
      </c>
      <c r="CN73" s="241">
        <v>-3104601.1251394823</v>
      </c>
      <c r="CO73" s="241">
        <v>-3104601.1251394823</v>
      </c>
      <c r="CP73" s="241">
        <v>-3104601.1251394823</v>
      </c>
      <c r="CQ73" s="241">
        <v>-3104601.1251394823</v>
      </c>
      <c r="CR73" s="211" t="s">
        <v>587</v>
      </c>
      <c r="CS73" s="211" t="s">
        <v>587</v>
      </c>
      <c r="CT73" s="211" t="s">
        <v>587</v>
      </c>
    </row>
    <row r="74" spans="1:98" s="212" customFormat="1" ht="15" x14ac:dyDescent="0.25">
      <c r="A74" s="339" t="s">
        <v>536</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5">
        <v>8437.3166666666657</v>
      </c>
      <c r="AL74" s="336"/>
      <c r="AM74" s="240">
        <v>-2701794.8093997422</v>
      </c>
      <c r="AN74" s="240">
        <v>-2540957.0205061715</v>
      </c>
      <c r="AO74" s="240">
        <v>-2376389.8695762116</v>
      </c>
      <c r="AP74" s="240">
        <v>-2207959.7815888859</v>
      </c>
      <c r="AQ74" s="240">
        <v>-2035552.8400419168</v>
      </c>
      <c r="AR74" s="240">
        <v>-1859051.7992301187</v>
      </c>
      <c r="AS74" s="240">
        <v>-1678335.9871014408</v>
      </c>
      <c r="AT74" s="240">
        <v>-1493281.2086204314</v>
      </c>
      <c r="AU74" s="240">
        <v>-1303759.583761598</v>
      </c>
      <c r="AV74" s="240">
        <v>-1109639.5398132349</v>
      </c>
      <c r="AW74" s="240">
        <v>2326065.4100726834</v>
      </c>
      <c r="AX74" s="240">
        <v>2626898.1320729032</v>
      </c>
      <c r="AY74" s="240">
        <v>2935660.7874947693</v>
      </c>
      <c r="AZ74" s="240">
        <v>3252588.454480703</v>
      </c>
      <c r="BA74" s="240">
        <v>3577923.1469238875</v>
      </c>
      <c r="BB74" s="240">
        <v>3911914.0347074727</v>
      </c>
      <c r="BC74" s="240">
        <v>4254817.6291794414</v>
      </c>
      <c r="BD74" s="240">
        <v>4606898.0019184593</v>
      </c>
      <c r="BE74" s="240">
        <v>4968427.0027185697</v>
      </c>
      <c r="BF74" s="240">
        <v>5339684.5448457859</v>
      </c>
      <c r="BG74" s="240">
        <v>30218731.776758317</v>
      </c>
      <c r="BH74" s="240">
        <v>31345252.54105968</v>
      </c>
      <c r="BI74" s="240">
        <v>32504439.943186551</v>
      </c>
      <c r="BJ74" s="240">
        <v>33697269.923534103</v>
      </c>
      <c r="BK74" s="240">
        <v>34924747.348954134</v>
      </c>
      <c r="BL74" s="240">
        <v>36187907.108583055</v>
      </c>
      <c r="BM74" s="240">
        <v>37487815.004499882</v>
      </c>
      <c r="BN74" s="240">
        <v>38825568.641272455</v>
      </c>
      <c r="BO74" s="240">
        <v>40202298.314347126</v>
      </c>
      <c r="BP74" s="240">
        <v>41619167.897236176</v>
      </c>
      <c r="BQ74" s="240">
        <v>43077376.237706654</v>
      </c>
      <c r="BR74" s="240">
        <v>44578157.634214349</v>
      </c>
      <c r="BS74" s="240">
        <v>46122783.433540262</v>
      </c>
      <c r="BT74" s="240">
        <v>47712562.810616434</v>
      </c>
      <c r="BU74" s="240">
        <v>49348843.853040032</v>
      </c>
      <c r="BV74" s="240">
        <v>51033014.95021724</v>
      </c>
      <c r="BW74" s="240">
        <v>52766505.874773316</v>
      </c>
      <c r="BX74" s="240">
        <v>54550789.066417538</v>
      </c>
      <c r="BY74" s="240">
        <v>56387380.607945457</v>
      </c>
      <c r="BZ74" s="240">
        <v>58277842.015864454</v>
      </c>
      <c r="CA74" s="240">
        <v>60223781.314814888</v>
      </c>
      <c r="CB74" s="240">
        <v>62226854.314166948</v>
      </c>
      <c r="CC74" s="240">
        <v>64288766.188766129</v>
      </c>
      <c r="CD74" s="240">
        <v>66411272.955546238</v>
      </c>
      <c r="CE74" s="240">
        <v>68596183.050026745</v>
      </c>
      <c r="CF74" s="240">
        <v>70845358.594406635</v>
      </c>
      <c r="CG74" s="240">
        <v>73160717.275618166</v>
      </c>
      <c r="CH74" s="240">
        <v>75544233.812743127</v>
      </c>
      <c r="CI74" s="240">
        <v>77997941.932147235</v>
      </c>
      <c r="CJ74" s="240">
        <v>80523935.727676988</v>
      </c>
      <c r="CK74" s="240">
        <v>83124371.732469589</v>
      </c>
      <c r="CL74" s="240">
        <v>85801470.681761056</v>
      </c>
      <c r="CM74" s="240">
        <v>88557519.476831645</v>
      </c>
      <c r="CN74" s="240">
        <v>91394873.043818027</v>
      </c>
      <c r="CO74" s="240">
        <v>94315956.495471001</v>
      </c>
      <c r="CP74" s="240">
        <v>97323266.983427823</v>
      </c>
      <c r="CQ74" s="240">
        <v>-6122337.4657818126</v>
      </c>
      <c r="CR74" s="212" t="s">
        <v>380</v>
      </c>
      <c r="CS74" s="212" t="s">
        <v>380</v>
      </c>
      <c r="CT74" s="212" t="s">
        <v>380</v>
      </c>
    </row>
    <row r="75" spans="1:98" x14ac:dyDescent="0.25">
      <c r="A75" s="339" t="s">
        <v>200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3">
        <v>0</v>
      </c>
      <c r="AL75" s="344"/>
      <c r="AM75" s="241">
        <v>0</v>
      </c>
      <c r="AN75" s="241">
        <v>0</v>
      </c>
      <c r="AO75" s="241">
        <v>0</v>
      </c>
      <c r="AP75" s="241">
        <v>0</v>
      </c>
      <c r="AQ75" s="241">
        <v>0</v>
      </c>
      <c r="AR75" s="241">
        <v>0</v>
      </c>
      <c r="AS75" s="241">
        <v>0</v>
      </c>
      <c r="AT75" s="241">
        <v>0</v>
      </c>
      <c r="AU75" s="241">
        <v>0</v>
      </c>
      <c r="AV75" s="241">
        <v>0</v>
      </c>
      <c r="AW75" s="241">
        <v>0</v>
      </c>
      <c r="AX75" s="241">
        <v>0</v>
      </c>
      <c r="AY75" s="241">
        <v>0</v>
      </c>
      <c r="AZ75" s="241">
        <v>0</v>
      </c>
      <c r="BA75" s="241">
        <v>0</v>
      </c>
      <c r="BB75" s="241">
        <v>0</v>
      </c>
      <c r="BC75" s="241">
        <v>0</v>
      </c>
      <c r="BD75" s="241">
        <v>0</v>
      </c>
      <c r="BE75" s="241">
        <v>0</v>
      </c>
      <c r="BF75" s="241">
        <v>0</v>
      </c>
      <c r="BG75" s="241">
        <v>0</v>
      </c>
      <c r="BH75" s="241">
        <v>0</v>
      </c>
      <c r="BI75" s="241">
        <v>0</v>
      </c>
      <c r="BJ75" s="241">
        <v>0</v>
      </c>
      <c r="BK75" s="241">
        <v>0</v>
      </c>
      <c r="BL75" s="241">
        <v>0</v>
      </c>
      <c r="BM75" s="241">
        <v>0</v>
      </c>
      <c r="BN75" s="241">
        <v>0</v>
      </c>
      <c r="BO75" s="241">
        <v>0</v>
      </c>
      <c r="BP75" s="241">
        <v>0</v>
      </c>
      <c r="BQ75" s="241">
        <v>0</v>
      </c>
      <c r="BR75" s="241">
        <v>0</v>
      </c>
      <c r="BS75" s="241">
        <v>0</v>
      </c>
      <c r="BT75" s="241">
        <v>0</v>
      </c>
      <c r="BU75" s="241">
        <v>0</v>
      </c>
      <c r="BV75" s="241">
        <v>0</v>
      </c>
      <c r="BW75" s="241">
        <v>0</v>
      </c>
      <c r="BX75" s="241">
        <v>0</v>
      </c>
      <c r="BY75" s="241">
        <v>0</v>
      </c>
      <c r="BZ75" s="241">
        <v>0</v>
      </c>
      <c r="CA75" s="241">
        <v>0</v>
      </c>
      <c r="CB75" s="241">
        <v>0</v>
      </c>
      <c r="CC75" s="241">
        <v>0</v>
      </c>
      <c r="CD75" s="241">
        <v>0</v>
      </c>
      <c r="CE75" s="241">
        <v>0</v>
      </c>
      <c r="CF75" s="241">
        <v>0</v>
      </c>
      <c r="CG75" s="241">
        <v>0</v>
      </c>
      <c r="CH75" s="241">
        <v>0</v>
      </c>
      <c r="CI75" s="241">
        <v>0</v>
      </c>
      <c r="CJ75" s="241">
        <v>0</v>
      </c>
      <c r="CK75" s="241">
        <v>0</v>
      </c>
      <c r="CL75" s="241">
        <v>0</v>
      </c>
      <c r="CM75" s="241">
        <v>0</v>
      </c>
      <c r="CN75" s="241">
        <v>0</v>
      </c>
      <c r="CO75" s="241">
        <v>0</v>
      </c>
      <c r="CP75" s="241">
        <v>0</v>
      </c>
      <c r="CQ75" s="241">
        <v>0</v>
      </c>
      <c r="CR75" s="211">
        <v>0</v>
      </c>
      <c r="CS75" s="211">
        <v>0</v>
      </c>
      <c r="CT75" s="211">
        <v>0</v>
      </c>
    </row>
    <row r="76" spans="1:98" s="212" customFormat="1" ht="15" x14ac:dyDescent="0.25">
      <c r="A76" s="339" t="s">
        <v>204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35">
        <v>8437.3166666666657</v>
      </c>
      <c r="AL76" s="336"/>
      <c r="AM76" s="240">
        <v>-2701794.8093997422</v>
      </c>
      <c r="AN76" s="240">
        <v>-2540957.0205061715</v>
      </c>
      <c r="AO76" s="240">
        <v>-2376389.8695762116</v>
      </c>
      <c r="AP76" s="240">
        <v>-2207959.7815888859</v>
      </c>
      <c r="AQ76" s="240">
        <v>-2035552.8400419168</v>
      </c>
      <c r="AR76" s="240">
        <v>-1859051.7992301187</v>
      </c>
      <c r="AS76" s="240">
        <v>-1678335.9871014408</v>
      </c>
      <c r="AT76" s="240">
        <v>-1493281.2086204314</v>
      </c>
      <c r="AU76" s="240">
        <v>-1303759.583761598</v>
      </c>
      <c r="AV76" s="240">
        <v>-1109639.5398132349</v>
      </c>
      <c r="AW76" s="240">
        <v>2326065.4100726834</v>
      </c>
      <c r="AX76" s="240">
        <v>2626898.1320729032</v>
      </c>
      <c r="AY76" s="240">
        <v>2935660.7874947693</v>
      </c>
      <c r="AZ76" s="240">
        <v>3252588.454480703</v>
      </c>
      <c r="BA76" s="240">
        <v>3577923.1469238875</v>
      </c>
      <c r="BB76" s="240">
        <v>3911914.0347074727</v>
      </c>
      <c r="BC76" s="240">
        <v>4254817.6291794414</v>
      </c>
      <c r="BD76" s="240">
        <v>4606898.0019184593</v>
      </c>
      <c r="BE76" s="240">
        <v>4968427.0027185697</v>
      </c>
      <c r="BF76" s="240">
        <v>5339684.5448457859</v>
      </c>
      <c r="BG76" s="240">
        <v>30218731.776758317</v>
      </c>
      <c r="BH76" s="240">
        <v>31345252.54105968</v>
      </c>
      <c r="BI76" s="240">
        <v>32504439.943186551</v>
      </c>
      <c r="BJ76" s="240">
        <v>33697269.923534103</v>
      </c>
      <c r="BK76" s="240">
        <v>34924747.348954134</v>
      </c>
      <c r="BL76" s="240">
        <v>36187907.108583055</v>
      </c>
      <c r="BM76" s="240">
        <v>37487815.004499882</v>
      </c>
      <c r="BN76" s="240">
        <v>38825568.641272455</v>
      </c>
      <c r="BO76" s="240">
        <v>40202298.314347126</v>
      </c>
      <c r="BP76" s="240">
        <v>41619167.897236176</v>
      </c>
      <c r="BQ76" s="240">
        <v>43077376.237706654</v>
      </c>
      <c r="BR76" s="240">
        <v>44578157.634214349</v>
      </c>
      <c r="BS76" s="240">
        <v>46122783.433540262</v>
      </c>
      <c r="BT76" s="240">
        <v>47712562.810616434</v>
      </c>
      <c r="BU76" s="240">
        <v>49348843.853040032</v>
      </c>
      <c r="BV76" s="240">
        <v>51033014.95021724</v>
      </c>
      <c r="BW76" s="240">
        <v>52766505.874773316</v>
      </c>
      <c r="BX76" s="240">
        <v>54550789.066417538</v>
      </c>
      <c r="BY76" s="240">
        <v>56387380.607945457</v>
      </c>
      <c r="BZ76" s="240">
        <v>58277842.015864454</v>
      </c>
      <c r="CA76" s="240">
        <v>60223781.314814888</v>
      </c>
      <c r="CB76" s="240">
        <v>62226854.314166948</v>
      </c>
      <c r="CC76" s="240">
        <v>64288766.188766129</v>
      </c>
      <c r="CD76" s="240">
        <v>66411272.955546238</v>
      </c>
      <c r="CE76" s="240">
        <v>68596183.050026745</v>
      </c>
      <c r="CF76" s="240">
        <v>70845358.594406635</v>
      </c>
      <c r="CG76" s="240">
        <v>73160717.275618166</v>
      </c>
      <c r="CH76" s="240">
        <v>75544233.812743127</v>
      </c>
      <c r="CI76" s="240">
        <v>77997941.932147235</v>
      </c>
      <c r="CJ76" s="240">
        <v>80523935.727676988</v>
      </c>
      <c r="CK76" s="240">
        <v>83124371.732469589</v>
      </c>
      <c r="CL76" s="240">
        <v>85801470.681761056</v>
      </c>
      <c r="CM76" s="240">
        <v>88557519.476831645</v>
      </c>
      <c r="CN76" s="240">
        <v>91394873.043818027</v>
      </c>
      <c r="CO76" s="240">
        <v>94315956.495471001</v>
      </c>
      <c r="CP76" s="240">
        <v>97323266.983427823</v>
      </c>
      <c r="CQ76" s="240">
        <v>-6122337.4657818126</v>
      </c>
      <c r="CR76" s="212" t="e">
        <v>#VALUE!</v>
      </c>
      <c r="CS76" s="212" t="e">
        <v>#VALUE!</v>
      </c>
      <c r="CT76" s="212" t="e">
        <v>#VALUE!</v>
      </c>
    </row>
    <row r="77" spans="1:98" x14ac:dyDescent="0.25">
      <c r="A77" s="339" t="s">
        <v>199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50"/>
      <c r="AL77" s="351"/>
      <c r="AM77" s="241">
        <v>675448.70234993554</v>
      </c>
      <c r="AN77" s="241">
        <v>635239.25512654288</v>
      </c>
      <c r="AO77" s="241">
        <v>594097.46739405289</v>
      </c>
      <c r="AP77" s="241">
        <v>551989.94539722148</v>
      </c>
      <c r="AQ77" s="241">
        <v>508888.2100104792</v>
      </c>
      <c r="AR77" s="241">
        <v>464762.94980752969</v>
      </c>
      <c r="AS77" s="241">
        <v>419583.9967753602</v>
      </c>
      <c r="AT77" s="241">
        <v>373320.30215510784</v>
      </c>
      <c r="AU77" s="241">
        <v>325939.8959403995</v>
      </c>
      <c r="AV77" s="241">
        <v>277409.88495330873</v>
      </c>
      <c r="AW77" s="241">
        <v>-581516.35251817084</v>
      </c>
      <c r="AX77" s="241">
        <v>-656724.5330182258</v>
      </c>
      <c r="AY77" s="241">
        <v>-733915.19687369233</v>
      </c>
      <c r="AZ77" s="241">
        <v>-813147.11362017575</v>
      </c>
      <c r="BA77" s="241">
        <v>-894480.78673097189</v>
      </c>
      <c r="BB77" s="241">
        <v>-977978.50867686816</v>
      </c>
      <c r="BC77" s="241">
        <v>-1063704.4072948603</v>
      </c>
      <c r="BD77" s="241">
        <v>-1151724.5004796148</v>
      </c>
      <c r="BE77" s="241">
        <v>-1242106.7506796424</v>
      </c>
      <c r="BF77" s="241">
        <v>-1334921.1362114465</v>
      </c>
      <c r="BG77" s="241">
        <v>-7554682.9441895792</v>
      </c>
      <c r="BH77" s="241">
        <v>-7836313.1352649201</v>
      </c>
      <c r="BI77" s="241">
        <v>-8126109.9857966378</v>
      </c>
      <c r="BJ77" s="241">
        <v>-8424317.4808835257</v>
      </c>
      <c r="BK77" s="241">
        <v>-8731186.8372385334</v>
      </c>
      <c r="BL77" s="241">
        <v>-9046976.7771457639</v>
      </c>
      <c r="BM77" s="241">
        <v>-9371953.7511249706</v>
      </c>
      <c r="BN77" s="241">
        <v>-9706392.1603181139</v>
      </c>
      <c r="BO77" s="241">
        <v>-10050574.578586781</v>
      </c>
      <c r="BP77" s="241">
        <v>-10404791.974309044</v>
      </c>
      <c r="BQ77" s="241">
        <v>-10769344.059426663</v>
      </c>
      <c r="BR77" s="241">
        <v>-11144539.408553587</v>
      </c>
      <c r="BS77" s="241">
        <v>-11530695.858385066</v>
      </c>
      <c r="BT77" s="241">
        <v>-11928140.702654108</v>
      </c>
      <c r="BU77" s="241">
        <v>-12337210.963260008</v>
      </c>
      <c r="BV77" s="241">
        <v>-12758253.73755431</v>
      </c>
      <c r="BW77" s="241">
        <v>-13191626.468693329</v>
      </c>
      <c r="BX77" s="241">
        <v>-13637697.266604384</v>
      </c>
      <c r="BY77" s="241">
        <v>-14096845.151986364</v>
      </c>
      <c r="BZ77" s="241">
        <v>-14569460.503966114</v>
      </c>
      <c r="CA77" s="241">
        <v>-15055945.328703722</v>
      </c>
      <c r="CB77" s="241">
        <v>-15556713.578541737</v>
      </c>
      <c r="CC77" s="241">
        <v>-16072191.547191532</v>
      </c>
      <c r="CD77" s="241">
        <v>-16602818.238886559</v>
      </c>
      <c r="CE77" s="241">
        <v>-17149045.762506686</v>
      </c>
      <c r="CF77" s="241">
        <v>-17711339.648601659</v>
      </c>
      <c r="CG77" s="241">
        <v>-18290179.318904541</v>
      </c>
      <c r="CH77" s="241">
        <v>-18886058.453185782</v>
      </c>
      <c r="CI77" s="241">
        <v>-19499485.483036809</v>
      </c>
      <c r="CJ77" s="241">
        <v>-20130983.931919247</v>
      </c>
      <c r="CK77" s="241">
        <v>-20781092.933117397</v>
      </c>
      <c r="CL77" s="241">
        <v>-21450367.670440264</v>
      </c>
      <c r="CM77" s="241">
        <v>-22139379.869207911</v>
      </c>
      <c r="CN77" s="241">
        <v>-22848718.260954507</v>
      </c>
      <c r="CO77" s="241">
        <v>-23578989.12386775</v>
      </c>
      <c r="CP77" s="241">
        <v>-24330816.745856956</v>
      </c>
      <c r="CQ77" s="241">
        <v>1530584.3664454531</v>
      </c>
      <c r="CR77" s="211" t="e">
        <v>#VALUE!</v>
      </c>
      <c r="CS77" s="211" t="e">
        <v>#VALUE!</v>
      </c>
      <c r="CT77" s="211" t="e">
        <v>#VALUE!</v>
      </c>
    </row>
    <row r="78" spans="1:98" ht="16.5" thickBot="1" x14ac:dyDescent="0.3">
      <c r="A78" s="352" t="s">
        <v>203</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v>8437.3166666666657</v>
      </c>
      <c r="AL78" s="355"/>
      <c r="AM78" s="242">
        <v>-2026346.1070498065</v>
      </c>
      <c r="AN78" s="242">
        <v>-1905717.7653796286</v>
      </c>
      <c r="AO78" s="242">
        <v>-1782292.4021821585</v>
      </c>
      <c r="AP78" s="242">
        <v>-1655969.8361916644</v>
      </c>
      <c r="AQ78" s="242">
        <v>-1526664.6300314376</v>
      </c>
      <c r="AR78" s="242">
        <v>-1394288.8494225889</v>
      </c>
      <c r="AS78" s="242">
        <v>-1258751.9903260805</v>
      </c>
      <c r="AT78" s="242">
        <v>-1119960.9064653236</v>
      </c>
      <c r="AU78" s="242">
        <v>-977819.68782119849</v>
      </c>
      <c r="AV78" s="242">
        <v>-832229.6548599262</v>
      </c>
      <c r="AW78" s="242">
        <v>1744549.0575545125</v>
      </c>
      <c r="AX78" s="242">
        <v>1970173.5990546774</v>
      </c>
      <c r="AY78" s="242">
        <v>2201745.590621077</v>
      </c>
      <c r="AZ78" s="242">
        <v>2439441.340860527</v>
      </c>
      <c r="BA78" s="242">
        <v>2683442.3601929154</v>
      </c>
      <c r="BB78" s="242">
        <v>2933935.5260306047</v>
      </c>
      <c r="BC78" s="242">
        <v>3191113.2218845813</v>
      </c>
      <c r="BD78" s="242">
        <v>3455173.5014388445</v>
      </c>
      <c r="BE78" s="242">
        <v>3726320.2520389273</v>
      </c>
      <c r="BF78" s="242">
        <v>4004763.4086343395</v>
      </c>
      <c r="BG78" s="242">
        <v>22664048.832568739</v>
      </c>
      <c r="BH78" s="242">
        <v>23508939.405794762</v>
      </c>
      <c r="BI78" s="242">
        <v>24378329.957389913</v>
      </c>
      <c r="BJ78" s="242">
        <v>25272952.442650579</v>
      </c>
      <c r="BK78" s="242">
        <v>26193560.511715598</v>
      </c>
      <c r="BL78" s="242">
        <v>27140930.33143729</v>
      </c>
      <c r="BM78" s="242">
        <v>28115861.253374912</v>
      </c>
      <c r="BN78" s="242">
        <v>29119176.480954342</v>
      </c>
      <c r="BO78" s="242">
        <v>30151723.735760346</v>
      </c>
      <c r="BP78" s="242">
        <v>31214375.922927134</v>
      </c>
      <c r="BQ78" s="242">
        <v>32308032.178279988</v>
      </c>
      <c r="BR78" s="242">
        <v>33433618.225660764</v>
      </c>
      <c r="BS78" s="242">
        <v>34592087.575155199</v>
      </c>
      <c r="BT78" s="242">
        <v>35784422.107962325</v>
      </c>
      <c r="BU78" s="242">
        <v>37011632.889780022</v>
      </c>
      <c r="BV78" s="242">
        <v>38274761.212662928</v>
      </c>
      <c r="BW78" s="242">
        <v>39574879.406079985</v>
      </c>
      <c r="BX78" s="242">
        <v>40913091.799813151</v>
      </c>
      <c r="BY78" s="242">
        <v>42290535.455959097</v>
      </c>
      <c r="BZ78" s="242">
        <v>43708381.511898339</v>
      </c>
      <c r="CA78" s="242">
        <v>45167835.986111164</v>
      </c>
      <c r="CB78" s="242">
        <v>46670140.735625207</v>
      </c>
      <c r="CC78" s="242">
        <v>48216574.641574599</v>
      </c>
      <c r="CD78" s="242">
        <v>49808454.71665968</v>
      </c>
      <c r="CE78" s="242">
        <v>51447137.287520058</v>
      </c>
      <c r="CF78" s="242">
        <v>53134018.945804976</v>
      </c>
      <c r="CG78" s="242">
        <v>54870537.956713624</v>
      </c>
      <c r="CH78" s="242">
        <v>56658175.359557346</v>
      </c>
      <c r="CI78" s="242">
        <v>58498456.449110426</v>
      </c>
      <c r="CJ78" s="242">
        <v>60392951.795757741</v>
      </c>
      <c r="CK78" s="242">
        <v>62343278.799352191</v>
      </c>
      <c r="CL78" s="242">
        <v>64351103.011320792</v>
      </c>
      <c r="CM78" s="242">
        <v>66418139.607623734</v>
      </c>
      <c r="CN78" s="242">
        <v>68546154.782863528</v>
      </c>
      <c r="CO78" s="242">
        <v>70736967.371603251</v>
      </c>
      <c r="CP78" s="242">
        <v>72992450.237570867</v>
      </c>
      <c r="CQ78" s="242">
        <v>-4591753.0993363596</v>
      </c>
      <c r="CR78" s="211" t="s">
        <v>380</v>
      </c>
      <c r="CS78" s="211" t="s">
        <v>380</v>
      </c>
      <c r="CT78" s="211" t="s">
        <v>380</v>
      </c>
    </row>
    <row r="79" spans="1:98" s="243" customFormat="1" ht="16.5" thickBot="1" x14ac:dyDescent="0.3">
      <c r="AK79" s="345">
        <v>0</v>
      </c>
      <c r="AL79" s="345"/>
      <c r="AM79" s="244">
        <v>1</v>
      </c>
      <c r="AN79" s="244">
        <v>2</v>
      </c>
      <c r="AO79" s="244">
        <v>3</v>
      </c>
      <c r="AP79" s="244">
        <v>4</v>
      </c>
      <c r="AQ79" s="244">
        <v>5</v>
      </c>
      <c r="AR79" s="244">
        <v>6</v>
      </c>
      <c r="AS79" s="244">
        <v>7</v>
      </c>
      <c r="AT79" s="244">
        <v>8</v>
      </c>
      <c r="AU79" s="244">
        <v>9</v>
      </c>
      <c r="AV79" s="244">
        <v>10</v>
      </c>
      <c r="AW79" s="244">
        <v>11</v>
      </c>
      <c r="AX79" s="244">
        <v>12</v>
      </c>
      <c r="AY79" s="244">
        <v>13</v>
      </c>
      <c r="AZ79" s="244">
        <v>14</v>
      </c>
      <c r="BA79" s="244">
        <v>15</v>
      </c>
      <c r="BB79" s="244">
        <v>16</v>
      </c>
      <c r="BC79" s="244">
        <v>17</v>
      </c>
      <c r="BD79" s="244">
        <v>18</v>
      </c>
      <c r="BE79" s="244">
        <v>19</v>
      </c>
      <c r="BF79" s="244">
        <v>20</v>
      </c>
      <c r="BG79" s="244">
        <v>21</v>
      </c>
      <c r="BH79" s="244">
        <v>22</v>
      </c>
      <c r="BI79" s="244">
        <v>23</v>
      </c>
      <c r="BJ79" s="244">
        <v>24</v>
      </c>
      <c r="BK79" s="244">
        <v>25</v>
      </c>
      <c r="BL79" s="244">
        <v>26</v>
      </c>
      <c r="BM79" s="244">
        <v>27</v>
      </c>
      <c r="BN79" s="244">
        <v>28</v>
      </c>
      <c r="BO79" s="244">
        <v>29</v>
      </c>
      <c r="BP79" s="244">
        <v>30</v>
      </c>
      <c r="BQ79" s="244">
        <v>31</v>
      </c>
      <c r="BR79" s="244">
        <v>32</v>
      </c>
      <c r="BS79" s="244">
        <v>33</v>
      </c>
      <c r="BT79" s="244">
        <v>34</v>
      </c>
      <c r="BU79" s="244">
        <v>35</v>
      </c>
      <c r="BV79" s="244">
        <v>36</v>
      </c>
      <c r="BW79" s="244">
        <v>37</v>
      </c>
      <c r="BX79" s="244">
        <v>38</v>
      </c>
      <c r="BY79" s="244">
        <v>39</v>
      </c>
      <c r="BZ79" s="244">
        <v>40</v>
      </c>
      <c r="CA79" s="244">
        <v>41</v>
      </c>
      <c r="CB79" s="244">
        <v>42</v>
      </c>
      <c r="CC79" s="244">
        <v>43</v>
      </c>
      <c r="CD79" s="244">
        <v>44</v>
      </c>
      <c r="CE79" s="244">
        <v>45</v>
      </c>
      <c r="CF79" s="244">
        <v>46</v>
      </c>
      <c r="CG79" s="244">
        <v>47</v>
      </c>
      <c r="CH79" s="244">
        <v>48</v>
      </c>
      <c r="CI79" s="244">
        <v>49</v>
      </c>
      <c r="CJ79" s="244">
        <v>50</v>
      </c>
      <c r="CK79" s="244">
        <v>51</v>
      </c>
      <c r="CL79" s="244">
        <v>52</v>
      </c>
      <c r="CM79" s="244">
        <v>53</v>
      </c>
      <c r="CN79" s="244">
        <v>54</v>
      </c>
      <c r="CO79" s="244">
        <v>55</v>
      </c>
      <c r="CP79" s="244">
        <v>56</v>
      </c>
      <c r="CQ79" s="244">
        <v>57</v>
      </c>
      <c r="CR79" s="243">
        <v>58</v>
      </c>
      <c r="CS79" s="243">
        <v>59</v>
      </c>
      <c r="CT79" s="243">
        <v>60</v>
      </c>
    </row>
    <row r="80" spans="1:98" x14ac:dyDescent="0.25">
      <c r="A80" s="346" t="s">
        <v>202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v>2027</v>
      </c>
      <c r="AL80" s="349"/>
      <c r="AM80" s="238">
        <v>2028</v>
      </c>
      <c r="AN80" s="238">
        <v>2029</v>
      </c>
      <c r="AO80" s="238">
        <v>2030</v>
      </c>
      <c r="AP80" s="238">
        <v>2031</v>
      </c>
      <c r="AQ80" s="238">
        <v>2032</v>
      </c>
      <c r="AR80" s="238">
        <v>2033</v>
      </c>
      <c r="AS80" s="238">
        <v>2034</v>
      </c>
      <c r="AT80" s="238">
        <v>2035</v>
      </c>
      <c r="AU80" s="238">
        <v>2036</v>
      </c>
      <c r="AV80" s="238">
        <v>2037</v>
      </c>
      <c r="AW80" s="238">
        <v>2038</v>
      </c>
      <c r="AX80" s="238">
        <v>2039</v>
      </c>
      <c r="AY80" s="238">
        <v>2040</v>
      </c>
      <c r="AZ80" s="238">
        <v>2041</v>
      </c>
      <c r="BA80" s="238">
        <v>2042</v>
      </c>
      <c r="BB80" s="238">
        <v>2043</v>
      </c>
      <c r="BC80" s="238">
        <v>2044</v>
      </c>
      <c r="BD80" s="238">
        <v>2045</v>
      </c>
      <c r="BE80" s="238">
        <v>2046</v>
      </c>
      <c r="BF80" s="238">
        <v>2047</v>
      </c>
      <c r="BG80" s="238">
        <v>2048</v>
      </c>
      <c r="BH80" s="238">
        <v>2049</v>
      </c>
      <c r="BI80" s="238">
        <v>2050</v>
      </c>
      <c r="BJ80" s="238">
        <v>2051</v>
      </c>
      <c r="BK80" s="238">
        <v>2052</v>
      </c>
      <c r="BL80" s="238">
        <v>2053</v>
      </c>
      <c r="BM80" s="238">
        <v>2054</v>
      </c>
      <c r="BN80" s="238">
        <v>2055</v>
      </c>
      <c r="BO80" s="238">
        <v>2056</v>
      </c>
      <c r="BP80" s="238">
        <v>2057</v>
      </c>
      <c r="BQ80" s="238">
        <v>2058</v>
      </c>
      <c r="BR80" s="238">
        <v>2059</v>
      </c>
      <c r="BS80" s="238">
        <v>2060</v>
      </c>
      <c r="BT80" s="238">
        <v>2061</v>
      </c>
      <c r="BU80" s="238">
        <v>2062</v>
      </c>
      <c r="BV80" s="238">
        <v>2063</v>
      </c>
      <c r="BW80" s="238">
        <v>2064</v>
      </c>
      <c r="BX80" s="238">
        <v>2065</v>
      </c>
      <c r="BY80" s="238">
        <v>2066</v>
      </c>
      <c r="BZ80" s="238">
        <v>2067</v>
      </c>
      <c r="CA80" s="238">
        <v>2068</v>
      </c>
      <c r="CB80" s="238">
        <v>2069</v>
      </c>
      <c r="CC80" s="238">
        <v>2070</v>
      </c>
      <c r="CD80" s="238">
        <v>2071</v>
      </c>
      <c r="CE80" s="238">
        <v>2072</v>
      </c>
      <c r="CF80" s="238">
        <v>2073</v>
      </c>
      <c r="CG80" s="238">
        <v>2074</v>
      </c>
      <c r="CH80" s="238">
        <v>2075</v>
      </c>
      <c r="CI80" s="238">
        <v>2076</v>
      </c>
      <c r="CJ80" s="238">
        <v>2077</v>
      </c>
      <c r="CK80" s="238">
        <v>2078</v>
      </c>
      <c r="CL80" s="238">
        <v>2079</v>
      </c>
      <c r="CM80" s="238">
        <v>2080</v>
      </c>
      <c r="CN80" s="238">
        <v>2081</v>
      </c>
      <c r="CO80" s="238">
        <v>2082</v>
      </c>
      <c r="CP80" s="238">
        <v>2083</v>
      </c>
      <c r="CQ80" s="238">
        <v>2084</v>
      </c>
      <c r="CR80" s="211" t="s">
        <v>380</v>
      </c>
      <c r="CS80" s="211" t="s">
        <v>380</v>
      </c>
      <c r="CT80" s="211" t="s">
        <v>380</v>
      </c>
    </row>
    <row r="81" spans="1:98" s="212" customFormat="1" ht="15" x14ac:dyDescent="0.25">
      <c r="A81" s="339" t="s">
        <v>536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35">
        <v>8437.3166666666657</v>
      </c>
      <c r="AL81" s="336"/>
      <c r="AM81" s="240">
        <v>-2701794.8093997422</v>
      </c>
      <c r="AN81" s="240">
        <v>-2540957.0205061715</v>
      </c>
      <c r="AO81" s="240">
        <v>-2376389.8695762116</v>
      </c>
      <c r="AP81" s="240">
        <v>-2207959.7815888859</v>
      </c>
      <c r="AQ81" s="240">
        <v>-2035552.8400419168</v>
      </c>
      <c r="AR81" s="240">
        <v>-1859051.7992301187</v>
      </c>
      <c r="AS81" s="240">
        <v>-1678335.9871014408</v>
      </c>
      <c r="AT81" s="240">
        <v>-1493281.2086204314</v>
      </c>
      <c r="AU81" s="240">
        <v>-1303759.583761598</v>
      </c>
      <c r="AV81" s="240">
        <v>-1109639.5398132349</v>
      </c>
      <c r="AW81" s="240">
        <v>2326065.4100726834</v>
      </c>
      <c r="AX81" s="240">
        <v>2626898.1320729032</v>
      </c>
      <c r="AY81" s="240">
        <v>2935660.7874947693</v>
      </c>
      <c r="AZ81" s="240">
        <v>3252588.454480703</v>
      </c>
      <c r="BA81" s="240">
        <v>3577923.1469238875</v>
      </c>
      <c r="BB81" s="240">
        <v>3911914.0347074727</v>
      </c>
      <c r="BC81" s="240">
        <v>4254817.6291794414</v>
      </c>
      <c r="BD81" s="240">
        <v>4606898.0019184593</v>
      </c>
      <c r="BE81" s="240">
        <v>4968427.0027185697</v>
      </c>
      <c r="BF81" s="240">
        <v>5339684.5448457859</v>
      </c>
      <c r="BG81" s="240">
        <v>30218731.776758317</v>
      </c>
      <c r="BH81" s="240">
        <v>31345252.54105968</v>
      </c>
      <c r="BI81" s="240">
        <v>32504439.943186551</v>
      </c>
      <c r="BJ81" s="240">
        <v>33697269.923534103</v>
      </c>
      <c r="BK81" s="240">
        <v>34924747.348954134</v>
      </c>
      <c r="BL81" s="240">
        <v>36187907.108583055</v>
      </c>
      <c r="BM81" s="240">
        <v>37487815.004499882</v>
      </c>
      <c r="BN81" s="240">
        <v>38825568.641272455</v>
      </c>
      <c r="BO81" s="240">
        <v>40202298.314347126</v>
      </c>
      <c r="BP81" s="240">
        <v>41619167.897236176</v>
      </c>
      <c r="BQ81" s="240">
        <v>43077376.237706654</v>
      </c>
      <c r="BR81" s="240">
        <v>44578157.634214349</v>
      </c>
      <c r="BS81" s="240">
        <v>46122783.433540262</v>
      </c>
      <c r="BT81" s="240">
        <v>47712562.810616434</v>
      </c>
      <c r="BU81" s="240">
        <v>49348843.853040032</v>
      </c>
      <c r="BV81" s="240">
        <v>51033014.95021724</v>
      </c>
      <c r="BW81" s="240">
        <v>52766505.874773316</v>
      </c>
      <c r="BX81" s="240">
        <v>54550789.066417538</v>
      </c>
      <c r="BY81" s="240">
        <v>56387380.607945457</v>
      </c>
      <c r="BZ81" s="240">
        <v>58277842.015864454</v>
      </c>
      <c r="CA81" s="240">
        <v>60223781.314814888</v>
      </c>
      <c r="CB81" s="240">
        <v>62226854.314166948</v>
      </c>
      <c r="CC81" s="240">
        <v>64288766.188766129</v>
      </c>
      <c r="CD81" s="240">
        <v>66411272.955546238</v>
      </c>
      <c r="CE81" s="240">
        <v>68596183.050026745</v>
      </c>
      <c r="CF81" s="240">
        <v>70845358.594406635</v>
      </c>
      <c r="CG81" s="240">
        <v>73160717.275618166</v>
      </c>
      <c r="CH81" s="240">
        <v>75544233.812743127</v>
      </c>
      <c r="CI81" s="240">
        <v>77997941.932147235</v>
      </c>
      <c r="CJ81" s="240">
        <v>80523935.727676988</v>
      </c>
      <c r="CK81" s="240">
        <v>83124371.732469589</v>
      </c>
      <c r="CL81" s="240">
        <v>85801470.681761056</v>
      </c>
      <c r="CM81" s="240">
        <v>88557519.476831645</v>
      </c>
      <c r="CN81" s="240">
        <v>91394873.043818027</v>
      </c>
      <c r="CO81" s="240">
        <v>94315956.495471001</v>
      </c>
      <c r="CP81" s="240">
        <v>97323266.983427823</v>
      </c>
      <c r="CQ81" s="240">
        <v>-6122337.4657818126</v>
      </c>
      <c r="CR81" s="212" t="s">
        <v>380</v>
      </c>
      <c r="CS81" s="212" t="s">
        <v>380</v>
      </c>
      <c r="CT81" s="212" t="s">
        <v>380</v>
      </c>
    </row>
    <row r="82" spans="1:98" x14ac:dyDescent="0.25">
      <c r="A82" s="339" t="s">
        <v>201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3">
        <v>0</v>
      </c>
      <c r="AL82" s="344"/>
      <c r="AM82" s="241">
        <v>3104601.1251394823</v>
      </c>
      <c r="AN82" s="241">
        <v>3104601.1251394823</v>
      </c>
      <c r="AO82" s="241">
        <v>3104601.1251394823</v>
      </c>
      <c r="AP82" s="241">
        <v>3104601.1251394823</v>
      </c>
      <c r="AQ82" s="241">
        <v>3104601.1251394823</v>
      </c>
      <c r="AR82" s="241">
        <v>3104601.1251394823</v>
      </c>
      <c r="AS82" s="241">
        <v>3104601.1251394823</v>
      </c>
      <c r="AT82" s="241">
        <v>3104601.1251394823</v>
      </c>
      <c r="AU82" s="241">
        <v>3104601.1251394823</v>
      </c>
      <c r="AV82" s="241">
        <v>3104601.1251394823</v>
      </c>
      <c r="AW82" s="241">
        <v>3104601.1251394823</v>
      </c>
      <c r="AX82" s="241">
        <v>3104601.1251394823</v>
      </c>
      <c r="AY82" s="241">
        <v>3104601.1251394823</v>
      </c>
      <c r="AZ82" s="241">
        <v>3104601.1251394823</v>
      </c>
      <c r="BA82" s="241">
        <v>3104601.1251394823</v>
      </c>
      <c r="BB82" s="241">
        <v>3104601.1251394823</v>
      </c>
      <c r="BC82" s="241">
        <v>3104601.1251394823</v>
      </c>
      <c r="BD82" s="241">
        <v>3104601.1251394823</v>
      </c>
      <c r="BE82" s="241">
        <v>3104601.1251394823</v>
      </c>
      <c r="BF82" s="241">
        <v>3104601.1251394823</v>
      </c>
      <c r="BG82" s="241">
        <v>3104601.1251394823</v>
      </c>
      <c r="BH82" s="241">
        <v>3104601.1251394823</v>
      </c>
      <c r="BI82" s="241">
        <v>3104601.1251394823</v>
      </c>
      <c r="BJ82" s="241">
        <v>3104601.1251394823</v>
      </c>
      <c r="BK82" s="241">
        <v>3104601.1251394823</v>
      </c>
      <c r="BL82" s="241">
        <v>3104601.1251394823</v>
      </c>
      <c r="BM82" s="241">
        <v>3104601.1251394823</v>
      </c>
      <c r="BN82" s="241">
        <v>3104601.1251394823</v>
      </c>
      <c r="BO82" s="241">
        <v>3104601.1251394823</v>
      </c>
      <c r="BP82" s="241">
        <v>3104601.1251394823</v>
      </c>
      <c r="BQ82" s="241">
        <v>3104601.1251394823</v>
      </c>
      <c r="BR82" s="241">
        <v>3104601.1251394823</v>
      </c>
      <c r="BS82" s="241">
        <v>3104601.1251394823</v>
      </c>
      <c r="BT82" s="241">
        <v>3104601.1251394823</v>
      </c>
      <c r="BU82" s="241">
        <v>3104601.1251394823</v>
      </c>
      <c r="BV82" s="241">
        <v>3104601.1251394823</v>
      </c>
      <c r="BW82" s="241">
        <v>3104601.1251394823</v>
      </c>
      <c r="BX82" s="241">
        <v>3104601.1251394823</v>
      </c>
      <c r="BY82" s="241">
        <v>3104601.1251394823</v>
      </c>
      <c r="BZ82" s="241">
        <v>3104601.1251394823</v>
      </c>
      <c r="CA82" s="241">
        <v>3104601.1251394823</v>
      </c>
      <c r="CB82" s="241">
        <v>3104601.1251394823</v>
      </c>
      <c r="CC82" s="241">
        <v>3104601.1251394823</v>
      </c>
      <c r="CD82" s="241">
        <v>3104601.1251394823</v>
      </c>
      <c r="CE82" s="241">
        <v>3104601.1251394823</v>
      </c>
      <c r="CF82" s="241">
        <v>3104601.1251394823</v>
      </c>
      <c r="CG82" s="241">
        <v>3104601.1251394823</v>
      </c>
      <c r="CH82" s="241">
        <v>3104601.1251394823</v>
      </c>
      <c r="CI82" s="241">
        <v>3104601.1251394823</v>
      </c>
      <c r="CJ82" s="241">
        <v>3104601.1251394823</v>
      </c>
      <c r="CK82" s="241">
        <v>3104601.1251394823</v>
      </c>
      <c r="CL82" s="241">
        <v>3104601.1251394823</v>
      </c>
      <c r="CM82" s="241">
        <v>3104601.1251394823</v>
      </c>
      <c r="CN82" s="241">
        <v>3104601.1251394823</v>
      </c>
      <c r="CO82" s="241">
        <v>3104601.1251394823</v>
      </c>
      <c r="CP82" s="241">
        <v>3104601.1251394823</v>
      </c>
      <c r="CQ82" s="241">
        <v>3104601.1251394823</v>
      </c>
      <c r="CR82" s="211" t="s">
        <v>587</v>
      </c>
      <c r="CS82" s="211" t="s">
        <v>587</v>
      </c>
      <c r="CT82" s="211" t="s">
        <v>587</v>
      </c>
    </row>
    <row r="83" spans="1:98" x14ac:dyDescent="0.25">
      <c r="A83" s="339" t="s">
        <v>200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3">
        <v>0</v>
      </c>
      <c r="AL83" s="344"/>
      <c r="AM83" s="241">
        <v>0</v>
      </c>
      <c r="AN83" s="241">
        <v>0</v>
      </c>
      <c r="AO83" s="241">
        <v>0</v>
      </c>
      <c r="AP83" s="241">
        <v>0</v>
      </c>
      <c r="AQ83" s="241">
        <v>0</v>
      </c>
      <c r="AR83" s="241">
        <v>0</v>
      </c>
      <c r="AS83" s="241">
        <v>0</v>
      </c>
      <c r="AT83" s="241">
        <v>0</v>
      </c>
      <c r="AU83" s="241">
        <v>0</v>
      </c>
      <c r="AV83" s="241">
        <v>0</v>
      </c>
      <c r="AW83" s="241">
        <v>0</v>
      </c>
      <c r="AX83" s="241">
        <v>0</v>
      </c>
      <c r="AY83" s="241">
        <v>0</v>
      </c>
      <c r="AZ83" s="241">
        <v>0</v>
      </c>
      <c r="BA83" s="241">
        <v>0</v>
      </c>
      <c r="BB83" s="241">
        <v>0</v>
      </c>
      <c r="BC83" s="241">
        <v>0</v>
      </c>
      <c r="BD83" s="241">
        <v>0</v>
      </c>
      <c r="BE83" s="241">
        <v>0</v>
      </c>
      <c r="BF83" s="241">
        <v>0</v>
      </c>
      <c r="BG83" s="241">
        <v>0</v>
      </c>
      <c r="BH83" s="241">
        <v>0</v>
      </c>
      <c r="BI83" s="241">
        <v>0</v>
      </c>
      <c r="BJ83" s="241">
        <v>0</v>
      </c>
      <c r="BK83" s="241">
        <v>0</v>
      </c>
      <c r="BL83" s="241">
        <v>0</v>
      </c>
      <c r="BM83" s="241">
        <v>0</v>
      </c>
      <c r="BN83" s="241">
        <v>0</v>
      </c>
      <c r="BO83" s="241">
        <v>0</v>
      </c>
      <c r="BP83" s="241">
        <v>0</v>
      </c>
      <c r="BQ83" s="241">
        <v>0</v>
      </c>
      <c r="BR83" s="241">
        <v>0</v>
      </c>
      <c r="BS83" s="241">
        <v>0</v>
      </c>
      <c r="BT83" s="241">
        <v>0</v>
      </c>
      <c r="BU83" s="241">
        <v>0</v>
      </c>
      <c r="BV83" s="241">
        <v>0</v>
      </c>
      <c r="BW83" s="241">
        <v>0</v>
      </c>
      <c r="BX83" s="241">
        <v>0</v>
      </c>
      <c r="BY83" s="241">
        <v>0</v>
      </c>
      <c r="BZ83" s="241">
        <v>0</v>
      </c>
      <c r="CA83" s="241">
        <v>0</v>
      </c>
      <c r="CB83" s="241">
        <v>0</v>
      </c>
      <c r="CC83" s="241">
        <v>0</v>
      </c>
      <c r="CD83" s="241">
        <v>0</v>
      </c>
      <c r="CE83" s="241">
        <v>0</v>
      </c>
      <c r="CF83" s="241">
        <v>0</v>
      </c>
      <c r="CG83" s="241">
        <v>0</v>
      </c>
      <c r="CH83" s="241">
        <v>0</v>
      </c>
      <c r="CI83" s="241">
        <v>0</v>
      </c>
      <c r="CJ83" s="241">
        <v>0</v>
      </c>
      <c r="CK83" s="241">
        <v>0</v>
      </c>
      <c r="CL83" s="241">
        <v>0</v>
      </c>
      <c r="CM83" s="241">
        <v>0</v>
      </c>
      <c r="CN83" s="241">
        <v>0</v>
      </c>
      <c r="CO83" s="241">
        <v>0</v>
      </c>
      <c r="CP83" s="241">
        <v>0</v>
      </c>
      <c r="CQ83" s="241">
        <v>0</v>
      </c>
      <c r="CR83" s="211">
        <v>0</v>
      </c>
      <c r="CS83" s="211">
        <v>0</v>
      </c>
      <c r="CT83" s="211">
        <v>0</v>
      </c>
    </row>
    <row r="84" spans="1:98" x14ac:dyDescent="0.25">
      <c r="A84" s="339" t="s">
        <v>199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3">
        <v>0</v>
      </c>
      <c r="AL84" s="344"/>
      <c r="AM84" s="241">
        <v>0</v>
      </c>
      <c r="AN84" s="241">
        <v>0</v>
      </c>
      <c r="AO84" s="241">
        <v>0</v>
      </c>
      <c r="AP84" s="241">
        <v>0</v>
      </c>
      <c r="AQ84" s="241">
        <v>0</v>
      </c>
      <c r="AR84" s="241">
        <v>0</v>
      </c>
      <c r="AS84" s="241">
        <v>0</v>
      </c>
      <c r="AT84" s="241">
        <v>0</v>
      </c>
      <c r="AU84" s="241">
        <v>0</v>
      </c>
      <c r="AV84" s="241">
        <v>0</v>
      </c>
      <c r="AW84" s="241">
        <v>0</v>
      </c>
      <c r="AX84" s="241">
        <v>0</v>
      </c>
      <c r="AY84" s="241">
        <v>0</v>
      </c>
      <c r="AZ84" s="241">
        <v>0</v>
      </c>
      <c r="BA84" s="241">
        <v>0</v>
      </c>
      <c r="BB84" s="241">
        <v>0</v>
      </c>
      <c r="BC84" s="241">
        <v>-894786.2888230267</v>
      </c>
      <c r="BD84" s="241">
        <v>-1151724.5004796148</v>
      </c>
      <c r="BE84" s="241">
        <v>-1242106.7506796424</v>
      </c>
      <c r="BF84" s="241">
        <v>-1334921.136211447</v>
      </c>
      <c r="BG84" s="241">
        <v>-7554682.9441895802</v>
      </c>
      <c r="BH84" s="241">
        <v>-7836313.1352649219</v>
      </c>
      <c r="BI84" s="241">
        <v>-8126109.9857966378</v>
      </c>
      <c r="BJ84" s="241">
        <v>-8424317.4808835238</v>
      </c>
      <c r="BK84" s="241">
        <v>-8731186.8372385353</v>
      </c>
      <c r="BL84" s="241">
        <v>-9046976.7771457657</v>
      </c>
      <c r="BM84" s="241">
        <v>-9371953.7511249706</v>
      </c>
      <c r="BN84" s="241">
        <v>-9706392.1603181064</v>
      </c>
      <c r="BO84" s="241">
        <v>-10050574.578586787</v>
      </c>
      <c r="BP84" s="241">
        <v>-10404791.974309042</v>
      </c>
      <c r="BQ84" s="241">
        <v>-10769344.059426665</v>
      </c>
      <c r="BR84" s="241">
        <v>-11144539.408553585</v>
      </c>
      <c r="BS84" s="241">
        <v>-11530695.858385071</v>
      </c>
      <c r="BT84" s="241">
        <v>-11928140.702654108</v>
      </c>
      <c r="BU84" s="241">
        <v>-12337210.963259995</v>
      </c>
      <c r="BV84" s="241">
        <v>-12758253.737554312</v>
      </c>
      <c r="BW84" s="241">
        <v>-13191626.468693316</v>
      </c>
      <c r="BX84" s="241">
        <v>-13637697.266604394</v>
      </c>
      <c r="BY84" s="241">
        <v>-14096845.151986361</v>
      </c>
      <c r="BZ84" s="241">
        <v>-14569460.503966123</v>
      </c>
      <c r="CA84" s="241">
        <v>-15055945.328703731</v>
      </c>
      <c r="CB84" s="241">
        <v>-15556713.578541726</v>
      </c>
      <c r="CC84" s="241">
        <v>-16072191.54719153</v>
      </c>
      <c r="CD84" s="241">
        <v>-16602818.238886565</v>
      </c>
      <c r="CE84" s="241">
        <v>-17149045.762506664</v>
      </c>
      <c r="CF84" s="241">
        <v>-17711339.648601651</v>
      </c>
      <c r="CG84" s="241">
        <v>-18290179.318904519</v>
      </c>
      <c r="CH84" s="241">
        <v>-18886058.453185797</v>
      </c>
      <c r="CI84" s="241">
        <v>-19499485.483036816</v>
      </c>
      <c r="CJ84" s="241">
        <v>-20130983.931919217</v>
      </c>
      <c r="CK84" s="241">
        <v>-20781092.93311739</v>
      </c>
      <c r="CL84" s="241">
        <v>-21450367.670440257</v>
      </c>
      <c r="CM84" s="241">
        <v>-22139379.869207919</v>
      </c>
      <c r="CN84" s="241">
        <v>-22848718.260954499</v>
      </c>
      <c r="CO84" s="241">
        <v>-23578989.12386775</v>
      </c>
      <c r="CP84" s="241">
        <v>-24330816.745856941</v>
      </c>
      <c r="CQ84" s="241">
        <v>1530584.3664454818</v>
      </c>
      <c r="CR84" s="211" t="e">
        <v>#VALUE!</v>
      </c>
      <c r="CS84" s="211" t="e">
        <v>#VALUE!</v>
      </c>
      <c r="CT84" s="211" t="e">
        <v>#VALUE!</v>
      </c>
    </row>
    <row r="85" spans="1:98" x14ac:dyDescent="0.25">
      <c r="A85" s="339" t="s">
        <v>198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3">
        <v>-35390765.363256767</v>
      </c>
      <c r="AL85" s="344"/>
      <c r="AM85" s="241">
        <v>35390765.363256767</v>
      </c>
      <c r="AN85" s="241"/>
      <c r="AO85" s="241"/>
      <c r="AP85" s="241"/>
      <c r="AQ85" s="241"/>
      <c r="AR85" s="241"/>
      <c r="AS85" s="241"/>
      <c r="AT85" s="241"/>
      <c r="AU85" s="241"/>
      <c r="AV85" s="241"/>
      <c r="AW85" s="241"/>
      <c r="AX85" s="241"/>
      <c r="AY85" s="241"/>
      <c r="AZ85" s="241"/>
      <c r="BA85" s="241"/>
      <c r="BB85" s="241"/>
      <c r="BC85" s="241"/>
      <c r="BD85" s="241"/>
      <c r="BE85" s="241"/>
      <c r="BF85" s="241"/>
      <c r="BG85" s="241"/>
      <c r="BH85" s="241"/>
      <c r="BI85" s="241"/>
      <c r="BJ85" s="241"/>
      <c r="BK85" s="241"/>
      <c r="BL85" s="241"/>
      <c r="BM85" s="241"/>
      <c r="BN85" s="241"/>
      <c r="BO85" s="241"/>
      <c r="BP85" s="241"/>
      <c r="BQ85" s="241"/>
      <c r="BR85" s="241"/>
      <c r="BS85" s="241"/>
      <c r="BT85" s="241"/>
      <c r="BU85" s="241"/>
      <c r="BV85" s="241"/>
      <c r="BW85" s="241"/>
      <c r="BX85" s="241"/>
      <c r="BY85" s="241"/>
      <c r="BZ85" s="241"/>
      <c r="CA85" s="241"/>
      <c r="CB85" s="241"/>
      <c r="CC85" s="241"/>
      <c r="CD85" s="241"/>
      <c r="CE85" s="241"/>
      <c r="CF85" s="241"/>
      <c r="CG85" s="241"/>
      <c r="CH85" s="241"/>
      <c r="CI85" s="241"/>
      <c r="CJ85" s="241"/>
      <c r="CK85" s="241"/>
      <c r="CL85" s="241"/>
      <c r="CM85" s="241"/>
      <c r="CN85" s="241"/>
      <c r="CO85" s="241"/>
      <c r="CP85" s="241"/>
      <c r="CQ85" s="241"/>
    </row>
    <row r="86" spans="1:98" x14ac:dyDescent="0.25">
      <c r="A86" s="339" t="s">
        <v>197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3">
        <v>0</v>
      </c>
      <c r="AL86" s="344"/>
      <c r="AM86" s="241">
        <v>0</v>
      </c>
      <c r="AN86" s="241">
        <v>0</v>
      </c>
      <c r="AO86" s="241">
        <v>0</v>
      </c>
      <c r="AP86" s="241">
        <v>0</v>
      </c>
      <c r="AQ86" s="241">
        <v>0</v>
      </c>
      <c r="AR86" s="241">
        <v>0</v>
      </c>
      <c r="AS86" s="241">
        <v>0</v>
      </c>
      <c r="AT86" s="241">
        <v>0</v>
      </c>
      <c r="AU86" s="241">
        <v>0</v>
      </c>
      <c r="AV86" s="241">
        <v>0</v>
      </c>
      <c r="AW86" s="241">
        <v>0</v>
      </c>
      <c r="AX86" s="241">
        <v>0</v>
      </c>
      <c r="AY86" s="241">
        <v>0</v>
      </c>
      <c r="AZ86" s="241">
        <v>0</v>
      </c>
      <c r="BA86" s="241">
        <v>0</v>
      </c>
      <c r="BB86" s="241">
        <v>0</v>
      </c>
      <c r="BC86" s="241">
        <v>0</v>
      </c>
      <c r="BD86" s="241">
        <v>0</v>
      </c>
      <c r="BE86" s="241">
        <v>0</v>
      </c>
      <c r="BF86" s="241">
        <v>0</v>
      </c>
      <c r="BG86" s="241">
        <v>0</v>
      </c>
      <c r="BH86" s="241">
        <v>0</v>
      </c>
      <c r="BI86" s="241">
        <v>0</v>
      </c>
      <c r="BJ86" s="241">
        <v>0</v>
      </c>
      <c r="BK86" s="241">
        <v>0</v>
      </c>
      <c r="BL86" s="241">
        <v>0</v>
      </c>
      <c r="BM86" s="241">
        <v>0</v>
      </c>
      <c r="BN86" s="241">
        <v>0</v>
      </c>
      <c r="BO86" s="241">
        <v>0</v>
      </c>
      <c r="BP86" s="241">
        <v>0</v>
      </c>
      <c r="BQ86" s="241">
        <v>0</v>
      </c>
      <c r="BR86" s="241">
        <v>0</v>
      </c>
      <c r="BS86" s="241">
        <v>0</v>
      </c>
      <c r="BT86" s="241">
        <v>0</v>
      </c>
      <c r="BU86" s="241">
        <v>0</v>
      </c>
      <c r="BV86" s="241">
        <v>0</v>
      </c>
      <c r="BW86" s="241">
        <v>0</v>
      </c>
      <c r="BX86" s="241">
        <v>0</v>
      </c>
      <c r="BY86" s="241">
        <v>0</v>
      </c>
      <c r="BZ86" s="241">
        <v>0</v>
      </c>
      <c r="CA86" s="241">
        <v>0</v>
      </c>
      <c r="CB86" s="241">
        <v>0</v>
      </c>
      <c r="CC86" s="241">
        <v>0</v>
      </c>
      <c r="CD86" s="241">
        <v>0</v>
      </c>
      <c r="CE86" s="241">
        <v>0</v>
      </c>
      <c r="CF86" s="241">
        <v>0</v>
      </c>
      <c r="CG86" s="241">
        <v>0</v>
      </c>
      <c r="CH86" s="241">
        <v>0</v>
      </c>
      <c r="CI86" s="241">
        <v>0</v>
      </c>
      <c r="CJ86" s="241">
        <v>0</v>
      </c>
      <c r="CK86" s="241">
        <v>0</v>
      </c>
      <c r="CL86" s="241">
        <v>0</v>
      </c>
      <c r="CM86" s="241">
        <v>0</v>
      </c>
      <c r="CN86" s="241">
        <v>0</v>
      </c>
      <c r="CO86" s="241">
        <v>0</v>
      </c>
      <c r="CP86" s="241">
        <v>0</v>
      </c>
      <c r="CQ86" s="241">
        <v>0</v>
      </c>
      <c r="CR86" s="211" t="s">
        <v>380</v>
      </c>
      <c r="CS86" s="211" t="s">
        <v>380</v>
      </c>
      <c r="CT86" s="211" t="s">
        <v>380</v>
      </c>
    </row>
    <row r="87" spans="1:98" x14ac:dyDescent="0.25">
      <c r="A87" s="339" t="s">
        <v>196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3">
        <v>-176962264.13295048</v>
      </c>
      <c r="AL87" s="344"/>
      <c r="AM87" s="241">
        <v>0</v>
      </c>
      <c r="AN87" s="241">
        <v>0</v>
      </c>
      <c r="AO87" s="241">
        <v>0</v>
      </c>
      <c r="AP87" s="241">
        <v>0</v>
      </c>
      <c r="AQ87" s="241">
        <v>0</v>
      </c>
      <c r="AR87" s="241">
        <v>0</v>
      </c>
      <c r="AS87" s="241">
        <v>0</v>
      </c>
      <c r="AT87" s="241">
        <v>0</v>
      </c>
      <c r="AU87" s="241">
        <v>0</v>
      </c>
      <c r="AV87" s="241">
        <v>0</v>
      </c>
      <c r="AW87" s="241">
        <v>0</v>
      </c>
      <c r="AX87" s="241">
        <v>0</v>
      </c>
      <c r="AY87" s="241">
        <v>1</v>
      </c>
      <c r="AZ87" s="241">
        <v>2</v>
      </c>
      <c r="BA87" s="241">
        <v>3</v>
      </c>
      <c r="BB87" s="241">
        <v>4</v>
      </c>
      <c r="BC87" s="241">
        <v>5</v>
      </c>
      <c r="BD87" s="241">
        <v>6</v>
      </c>
      <c r="BE87" s="241">
        <v>7</v>
      </c>
      <c r="BF87" s="241">
        <v>8</v>
      </c>
      <c r="BG87" s="241">
        <v>9</v>
      </c>
      <c r="BH87" s="241">
        <v>10</v>
      </c>
      <c r="BI87" s="241">
        <v>11</v>
      </c>
      <c r="BJ87" s="241">
        <v>12</v>
      </c>
      <c r="BK87" s="241">
        <v>13</v>
      </c>
      <c r="BL87" s="241">
        <v>14</v>
      </c>
      <c r="BM87" s="241">
        <v>15</v>
      </c>
      <c r="BN87" s="241">
        <v>16</v>
      </c>
      <c r="BO87" s="241">
        <v>17</v>
      </c>
      <c r="BP87" s="241">
        <v>18</v>
      </c>
      <c r="BQ87" s="241">
        <v>19</v>
      </c>
      <c r="BR87" s="241">
        <v>20</v>
      </c>
      <c r="BS87" s="241">
        <v>21</v>
      </c>
      <c r="BT87" s="241">
        <v>22</v>
      </c>
      <c r="BU87" s="241">
        <v>23</v>
      </c>
      <c r="BV87" s="241">
        <v>24</v>
      </c>
      <c r="BW87" s="241">
        <v>25</v>
      </c>
      <c r="BX87" s="241">
        <v>26</v>
      </c>
      <c r="BY87" s="241">
        <v>27</v>
      </c>
      <c r="BZ87" s="241">
        <v>28</v>
      </c>
      <c r="CA87" s="241">
        <v>29</v>
      </c>
      <c r="CB87" s="241">
        <v>30</v>
      </c>
      <c r="CC87" s="241">
        <v>31</v>
      </c>
      <c r="CD87" s="241">
        <v>32</v>
      </c>
      <c r="CE87" s="241">
        <v>33</v>
      </c>
      <c r="CF87" s="241">
        <v>34</v>
      </c>
      <c r="CG87" s="241">
        <v>35</v>
      </c>
      <c r="CH87" s="241">
        <v>36</v>
      </c>
      <c r="CI87" s="241">
        <v>37</v>
      </c>
      <c r="CJ87" s="241">
        <v>38</v>
      </c>
      <c r="CK87" s="241">
        <v>39</v>
      </c>
      <c r="CL87" s="241">
        <v>40</v>
      </c>
      <c r="CM87" s="241">
        <v>41</v>
      </c>
      <c r="CN87" s="241">
        <v>42</v>
      </c>
      <c r="CO87" s="241">
        <v>43</v>
      </c>
      <c r="CP87" s="241">
        <v>44</v>
      </c>
      <c r="CQ87" s="241">
        <v>45</v>
      </c>
      <c r="CR87" s="211">
        <v>46</v>
      </c>
      <c r="CS87" s="211">
        <v>47</v>
      </c>
      <c r="CT87" s="211">
        <v>48</v>
      </c>
    </row>
    <row r="88" spans="1:98" x14ac:dyDescent="0.25">
      <c r="A88" s="339" t="s">
        <v>195</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3">
        <v>0</v>
      </c>
      <c r="AL88" s="344"/>
      <c r="AM88" s="241">
        <v>0</v>
      </c>
      <c r="AN88" s="241">
        <v>0</v>
      </c>
      <c r="AO88" s="241">
        <v>0</v>
      </c>
      <c r="AP88" s="241">
        <v>0</v>
      </c>
      <c r="AQ88" s="241">
        <v>0</v>
      </c>
      <c r="AR88" s="241">
        <v>0</v>
      </c>
      <c r="AS88" s="241">
        <v>0</v>
      </c>
      <c r="AT88" s="241">
        <v>0</v>
      </c>
      <c r="AU88" s="241">
        <v>0</v>
      </c>
      <c r="AV88" s="241">
        <v>0</v>
      </c>
      <c r="AW88" s="241">
        <v>0</v>
      </c>
      <c r="AX88" s="241">
        <v>0</v>
      </c>
      <c r="AY88" s="241">
        <v>0</v>
      </c>
      <c r="AZ88" s="241">
        <v>0</v>
      </c>
      <c r="BA88" s="241">
        <v>0</v>
      </c>
      <c r="BB88" s="241">
        <v>0</v>
      </c>
      <c r="BC88" s="241">
        <v>0</v>
      </c>
      <c r="BD88" s="241">
        <v>0</v>
      </c>
      <c r="BE88" s="241">
        <v>0</v>
      </c>
      <c r="BF88" s="241">
        <v>0</v>
      </c>
      <c r="BG88" s="241">
        <v>0</v>
      </c>
      <c r="BH88" s="241">
        <v>0</v>
      </c>
      <c r="BI88" s="241">
        <v>0</v>
      </c>
      <c r="BJ88" s="241">
        <v>0</v>
      </c>
      <c r="BK88" s="241">
        <v>0</v>
      </c>
      <c r="BL88" s="241">
        <v>0</v>
      </c>
      <c r="BM88" s="241">
        <v>0</v>
      </c>
      <c r="BN88" s="241">
        <v>0</v>
      </c>
      <c r="BO88" s="241">
        <v>0</v>
      </c>
      <c r="BP88" s="241">
        <v>0</v>
      </c>
      <c r="BQ88" s="241">
        <v>0</v>
      </c>
      <c r="BR88" s="241">
        <v>0</v>
      </c>
      <c r="BS88" s="241">
        <v>0</v>
      </c>
      <c r="BT88" s="241">
        <v>0</v>
      </c>
      <c r="BU88" s="241">
        <v>0</v>
      </c>
      <c r="BV88" s="241">
        <v>0</v>
      </c>
      <c r="BW88" s="241">
        <v>0</v>
      </c>
      <c r="BX88" s="241">
        <v>0</v>
      </c>
      <c r="BY88" s="241">
        <v>0</v>
      </c>
      <c r="BZ88" s="241">
        <v>0</v>
      </c>
      <c r="CA88" s="241">
        <v>0</v>
      </c>
      <c r="CB88" s="241">
        <v>0</v>
      </c>
      <c r="CC88" s="241">
        <v>0</v>
      </c>
      <c r="CD88" s="241">
        <v>0</v>
      </c>
      <c r="CE88" s="241">
        <v>0</v>
      </c>
      <c r="CF88" s="241">
        <v>0</v>
      </c>
      <c r="CG88" s="241">
        <v>0</v>
      </c>
      <c r="CH88" s="241">
        <v>0</v>
      </c>
      <c r="CI88" s="241">
        <v>0</v>
      </c>
      <c r="CJ88" s="241">
        <v>0</v>
      </c>
      <c r="CK88" s="241">
        <v>0</v>
      </c>
      <c r="CL88" s="241">
        <v>0</v>
      </c>
      <c r="CM88" s="241">
        <v>0</v>
      </c>
      <c r="CN88" s="241">
        <v>0</v>
      </c>
      <c r="CO88" s="241">
        <v>0</v>
      </c>
      <c r="CP88" s="241">
        <v>0</v>
      </c>
      <c r="CQ88" s="241">
        <v>0</v>
      </c>
      <c r="CR88" s="211" t="e">
        <v>#VALUE!</v>
      </c>
      <c r="CS88" s="211" t="e">
        <v>#VALUE!</v>
      </c>
      <c r="CT88" s="211" t="e">
        <v>#VALUE!</v>
      </c>
    </row>
    <row r="89" spans="1:98" s="212" customFormat="1" ht="15" x14ac:dyDescent="0.25">
      <c r="A89" s="339" t="s">
        <v>194</v>
      </c>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35">
        <v>-212344592.17954057</v>
      </c>
      <c r="AL89" s="336"/>
      <c r="AM89" s="240">
        <v>35793571.678996511</v>
      </c>
      <c r="AN89" s="240">
        <v>563644.10463331081</v>
      </c>
      <c r="AO89" s="240">
        <v>728211.25556327077</v>
      </c>
      <c r="AP89" s="240">
        <v>896641.34355059639</v>
      </c>
      <c r="AQ89" s="240">
        <v>1069048.2850975655</v>
      </c>
      <c r="AR89" s="240">
        <v>1245549.3259093636</v>
      </c>
      <c r="AS89" s="240">
        <v>1426265.1380380415</v>
      </c>
      <c r="AT89" s="240">
        <v>1611319.916519051</v>
      </c>
      <c r="AU89" s="240">
        <v>1800841.5413778843</v>
      </c>
      <c r="AV89" s="240">
        <v>1994961.5853262474</v>
      </c>
      <c r="AW89" s="240">
        <v>5430666.5352121657</v>
      </c>
      <c r="AX89" s="240">
        <v>5731499.2572123855</v>
      </c>
      <c r="AY89" s="240">
        <v>6040262.9126342516</v>
      </c>
      <c r="AZ89" s="240">
        <v>6357191.5796201853</v>
      </c>
      <c r="BA89" s="240">
        <v>6682527.2720633699</v>
      </c>
      <c r="BB89" s="240">
        <v>7016519.159846955</v>
      </c>
      <c r="BC89" s="240">
        <v>6464637.4654958975</v>
      </c>
      <c r="BD89" s="240">
        <v>6559780.6265783273</v>
      </c>
      <c r="BE89" s="240">
        <v>6830928.3771784101</v>
      </c>
      <c r="BF89" s="240">
        <v>7109372.5337738208</v>
      </c>
      <c r="BG89" s="240">
        <v>25768658.957708217</v>
      </c>
      <c r="BH89" s="240">
        <v>26613550.530934241</v>
      </c>
      <c r="BI89" s="240">
        <v>27482942.082529396</v>
      </c>
      <c r="BJ89" s="240">
        <v>28377565.567790061</v>
      </c>
      <c r="BK89" s="240">
        <v>29298174.636855081</v>
      </c>
      <c r="BL89" s="240">
        <v>30245545.456576772</v>
      </c>
      <c r="BM89" s="240">
        <v>31220477.378514394</v>
      </c>
      <c r="BN89" s="240">
        <v>32223793.606093831</v>
      </c>
      <c r="BO89" s="240">
        <v>33256341.860899821</v>
      </c>
      <c r="BP89" s="240">
        <v>34318995.048066616</v>
      </c>
      <c r="BQ89" s="240">
        <v>35412652.303419471</v>
      </c>
      <c r="BR89" s="240">
        <v>36538239.350800246</v>
      </c>
      <c r="BS89" s="240">
        <v>37696709.700294673</v>
      </c>
      <c r="BT89" s="240">
        <v>38889045.233101808</v>
      </c>
      <c r="BU89" s="240">
        <v>40116257.014919519</v>
      </c>
      <c r="BV89" s="240">
        <v>41379386.33780241</v>
      </c>
      <c r="BW89" s="240">
        <v>42679505.531219482</v>
      </c>
      <c r="BX89" s="240">
        <v>44017718.924952626</v>
      </c>
      <c r="BY89" s="240">
        <v>45395163.581098579</v>
      </c>
      <c r="BZ89" s="240">
        <v>46813010.637037814</v>
      </c>
      <c r="CA89" s="240">
        <v>48272466.111250639</v>
      </c>
      <c r="CB89" s="240">
        <v>49774771.860764705</v>
      </c>
      <c r="CC89" s="240">
        <v>51321206.766714081</v>
      </c>
      <c r="CD89" s="240">
        <v>52913087.841799155</v>
      </c>
      <c r="CE89" s="240">
        <v>54551771.412659556</v>
      </c>
      <c r="CF89" s="240">
        <v>56238654.070944458</v>
      </c>
      <c r="CG89" s="240">
        <v>57975174.081853122</v>
      </c>
      <c r="CH89" s="240">
        <v>59762812.484696805</v>
      </c>
      <c r="CI89" s="240">
        <v>61603094.574249893</v>
      </c>
      <c r="CJ89" s="240">
        <v>63497590.920897245</v>
      </c>
      <c r="CK89" s="240">
        <v>65447918.924491674</v>
      </c>
      <c r="CL89" s="240">
        <v>67455744.136460274</v>
      </c>
      <c r="CM89" s="240">
        <v>69522781.732763201</v>
      </c>
      <c r="CN89" s="240">
        <v>71650797.908003002</v>
      </c>
      <c r="CO89" s="240">
        <v>73841611.496742725</v>
      </c>
      <c r="CP89" s="240">
        <v>76097095.362710357</v>
      </c>
      <c r="CQ89" s="240">
        <v>-1487106.9741968485</v>
      </c>
      <c r="CR89" s="212" t="s">
        <v>587</v>
      </c>
      <c r="CS89" s="212" t="s">
        <v>587</v>
      </c>
      <c r="CT89" s="212" t="s">
        <v>587</v>
      </c>
    </row>
    <row r="90" spans="1:98" s="212" customFormat="1" ht="15" x14ac:dyDescent="0.25">
      <c r="A90" s="339" t="s">
        <v>537</v>
      </c>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35">
        <v>-212344592.17954057</v>
      </c>
      <c r="AL90" s="336"/>
      <c r="AM90" s="240">
        <v>-176551020.50054407</v>
      </c>
      <c r="AN90" s="240">
        <v>-175987376.39591077</v>
      </c>
      <c r="AO90" s="240">
        <v>-175259165.14034751</v>
      </c>
      <c r="AP90" s="240">
        <v>-174362523.79679692</v>
      </c>
      <c r="AQ90" s="240">
        <v>-173293475.51169935</v>
      </c>
      <c r="AR90" s="240">
        <v>-172047926.18578997</v>
      </c>
      <c r="AS90" s="240">
        <v>-170621661.04775193</v>
      </c>
      <c r="AT90" s="240">
        <v>-169010341.13123289</v>
      </c>
      <c r="AU90" s="240">
        <v>-167209499.58985502</v>
      </c>
      <c r="AV90" s="240">
        <v>-165214538.00452876</v>
      </c>
      <c r="AW90" s="240">
        <v>-159783871.4693166</v>
      </c>
      <c r="AX90" s="240">
        <v>-154052372.2121042</v>
      </c>
      <c r="AY90" s="240">
        <v>-148012109.29946995</v>
      </c>
      <c r="AZ90" s="240">
        <v>-141654917.71984977</v>
      </c>
      <c r="BA90" s="240">
        <v>-134972390.44778639</v>
      </c>
      <c r="BB90" s="240">
        <v>-127955871.28793943</v>
      </c>
      <c r="BC90" s="240">
        <v>-121491233.82244353</v>
      </c>
      <c r="BD90" s="240">
        <v>-114931453.1958652</v>
      </c>
      <c r="BE90" s="240">
        <v>-108100524.81868678</v>
      </c>
      <c r="BF90" s="240">
        <v>-100991152.28491296</v>
      </c>
      <c r="BG90" s="240">
        <v>-75222493.327204734</v>
      </c>
      <c r="BH90" s="240">
        <v>-48608942.79627049</v>
      </c>
      <c r="BI90" s="240">
        <v>-21126000.713741094</v>
      </c>
      <c r="BJ90" s="240">
        <v>7251564.8540489674</v>
      </c>
      <c r="BK90" s="240">
        <v>36549739.490904048</v>
      </c>
      <c r="BL90" s="240">
        <v>66795284.94748082</v>
      </c>
      <c r="BM90" s="240">
        <v>98015762.325995207</v>
      </c>
      <c r="BN90" s="240">
        <v>130239555.93208903</v>
      </c>
      <c r="BO90" s="240">
        <v>163495897.79298884</v>
      </c>
      <c r="BP90" s="240">
        <v>197814892.84105545</v>
      </c>
      <c r="BQ90" s="240">
        <v>233227545.14447492</v>
      </c>
      <c r="BR90" s="240">
        <v>269765784.49527514</v>
      </c>
      <c r="BS90" s="240">
        <v>307462494.19556981</v>
      </c>
      <c r="BT90" s="240">
        <v>346351539.4286716</v>
      </c>
      <c r="BU90" s="240">
        <v>386467796.44359112</v>
      </c>
      <c r="BV90" s="240">
        <v>427847182.78139353</v>
      </c>
      <c r="BW90" s="240">
        <v>470526688.31261301</v>
      </c>
      <c r="BX90" s="240">
        <v>514544407.23756564</v>
      </c>
      <c r="BY90" s="240">
        <v>559939570.81866419</v>
      </c>
      <c r="BZ90" s="240">
        <v>606752581.45570207</v>
      </c>
      <c r="CA90" s="240">
        <v>655025047.56695271</v>
      </c>
      <c r="CB90" s="240">
        <v>704799819.42771745</v>
      </c>
      <c r="CC90" s="240">
        <v>756121026.19443154</v>
      </c>
      <c r="CD90" s="240">
        <v>809034114.03623068</v>
      </c>
      <c r="CE90" s="240">
        <v>863585885.44889021</v>
      </c>
      <c r="CF90" s="240">
        <v>919824539.51983464</v>
      </c>
      <c r="CG90" s="240">
        <v>977799713.60168779</v>
      </c>
      <c r="CH90" s="240">
        <v>1037562526.0863845</v>
      </c>
      <c r="CI90" s="240">
        <v>1099165620.6606345</v>
      </c>
      <c r="CJ90" s="240">
        <v>1162663211.5815318</v>
      </c>
      <c r="CK90" s="240">
        <v>1228111130.5060234</v>
      </c>
      <c r="CL90" s="240">
        <v>1295566874.6424837</v>
      </c>
      <c r="CM90" s="240">
        <v>1365089656.375247</v>
      </c>
      <c r="CN90" s="240">
        <v>1436740454.2832501</v>
      </c>
      <c r="CO90" s="240">
        <v>1510582065.7799928</v>
      </c>
      <c r="CP90" s="240">
        <v>1586679161.1427031</v>
      </c>
      <c r="CQ90" s="240">
        <v>1585192054.1685061</v>
      </c>
      <c r="CR90" s="212" t="s">
        <v>587</v>
      </c>
      <c r="CS90" s="212" t="s">
        <v>587</v>
      </c>
      <c r="CT90" s="212" t="s">
        <v>587</v>
      </c>
    </row>
    <row r="91" spans="1:98" x14ac:dyDescent="0.25">
      <c r="A91" s="339" t="s">
        <v>193</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1">
        <v>1</v>
      </c>
      <c r="AL91" s="342"/>
      <c r="AM91" s="245">
        <v>0.87657784011220197</v>
      </c>
      <c r="AN91" s="245">
        <v>0.76838870977577312</v>
      </c>
      <c r="AO91" s="245">
        <v>0.6735525155818487</v>
      </c>
      <c r="AP91" s="245">
        <v>0.59042120931087727</v>
      </c>
      <c r="AQ91" s="245">
        <v>0.51755014841416302</v>
      </c>
      <c r="AR91" s="245">
        <v>0.45367299124663668</v>
      </c>
      <c r="AS91" s="245">
        <v>0.39767969078421861</v>
      </c>
      <c r="AT91" s="245">
        <v>0.34859720440411868</v>
      </c>
      <c r="AU91" s="245">
        <v>0.30557258450571412</v>
      </c>
      <c r="AV91" s="245">
        <v>0.26785815612352221</v>
      </c>
      <c r="AW91" s="245">
        <v>0.23479852395119405</v>
      </c>
      <c r="AX91" s="245">
        <v>0.20581918298667082</v>
      </c>
      <c r="AY91" s="245">
        <v>0.18041653487611395</v>
      </c>
      <c r="AZ91" s="245">
        <v>0.15814913646223175</v>
      </c>
      <c r="BA91" s="245">
        <v>0.13863002845567296</v>
      </c>
      <c r="BB91" s="245">
        <v>0.12152001091836692</v>
      </c>
      <c r="BC91" s="245">
        <v>0.10652174870123327</v>
      </c>
      <c r="BD91" s="245">
        <v>9.3374604401501818E-2</v>
      </c>
      <c r="BE91" s="245">
        <v>8.1850109047599762E-2</v>
      </c>
      <c r="BF91" s="245">
        <v>7.1747991801893202E-2</v>
      </c>
      <c r="BG91" s="245">
        <v>6.2892699686091513E-2</v>
      </c>
      <c r="BH91" s="245">
        <v>5.5130346849659465E-2</v>
      </c>
      <c r="BI91" s="245">
        <v>4.8326040366111024E-2</v>
      </c>
      <c r="BJ91" s="245">
        <v>4.2361536085300688E-2</v>
      </c>
      <c r="BK91" s="245">
        <v>3.7133183805487982E-2</v>
      </c>
      <c r="BL91" s="245">
        <v>3.255012605670405E-2</v>
      </c>
      <c r="BM91" s="245">
        <v>2.8532719194165536E-2</v>
      </c>
      <c r="BN91" s="245">
        <v>2.5011149363749596E-2</v>
      </c>
      <c r="BO91" s="245">
        <v>2.1924219287999293E-2</v>
      </c>
      <c r="BP91" s="245">
        <v>1.9218284789620704E-2</v>
      </c>
      <c r="BQ91" s="245">
        <v>1.6846322571546897E-2</v>
      </c>
      <c r="BR91" s="245">
        <v>1.4767113053600015E-2</v>
      </c>
      <c r="BS91" s="245">
        <v>1.2944524065217405E-2</v>
      </c>
      <c r="BT91" s="245">
        <v>1.1346882946368691E-2</v>
      </c>
      <c r="BU91" s="245">
        <v>9.9464261451338454E-3</v>
      </c>
      <c r="BV91" s="245">
        <v>8.7188167471369607E-3</v>
      </c>
      <c r="BW91" s="245">
        <v>7.6427215525394117E-3</v>
      </c>
      <c r="BX91" s="245">
        <v>6.6994403511039732E-3</v>
      </c>
      <c r="BY91" s="245">
        <v>5.8725809529312518E-3</v>
      </c>
      <c r="BZ91" s="245">
        <v>5.1477743276045337E-3</v>
      </c>
      <c r="CA91" s="245">
        <v>4.5124249014766244E-3</v>
      </c>
      <c r="CB91" s="245">
        <v>3.9554916738048958E-3</v>
      </c>
      <c r="CC91" s="245">
        <v>3.4672963480056932E-3</v>
      </c>
      <c r="CD91" s="245">
        <v>3.0393551437637566E-3</v>
      </c>
      <c r="CE91" s="245">
        <v>2.6642313672543445E-3</v>
      </c>
      <c r="CF91" s="245">
        <v>2.3354061774669924E-3</v>
      </c>
      <c r="CG91" s="245">
        <v>2.0471653028287097E-3</v>
      </c>
      <c r="CH91" s="245">
        <v>1.7944997395062325E-3</v>
      </c>
      <c r="CI91" s="245">
        <v>1.5730187057382821E-3</v>
      </c>
      <c r="CJ91" s="245">
        <v>1.3788733395321549E-3</v>
      </c>
      <c r="CK91" s="245">
        <v>1.2086898137553951E-3</v>
      </c>
      <c r="CL91" s="245">
        <v>1.0595107063073239E-3</v>
      </c>
      <c r="CM91" s="245">
        <v>9.2874360651062741E-4</v>
      </c>
      <c r="CN91" s="245">
        <v>8.1411606461310277E-4</v>
      </c>
      <c r="CO91" s="245">
        <v>7.1363610151919932E-4</v>
      </c>
      <c r="CP91" s="245">
        <v>6.255575924957919E-4</v>
      </c>
      <c r="CQ91" s="245">
        <v>5.4834992329575013E-4</v>
      </c>
      <c r="CR91" s="211" t="s">
        <v>587</v>
      </c>
      <c r="CS91" s="211" t="s">
        <v>587</v>
      </c>
      <c r="CT91" s="211" t="s">
        <v>587</v>
      </c>
    </row>
    <row r="92" spans="1:98" s="212" customFormat="1" ht="14.25" x14ac:dyDescent="0.25">
      <c r="A92" s="326" t="s">
        <v>538</v>
      </c>
      <c r="B92" s="327"/>
      <c r="C92" s="327"/>
      <c r="D92" s="327"/>
      <c r="E92" s="327"/>
      <c r="F92" s="327"/>
      <c r="G92" s="327"/>
      <c r="H92" s="327"/>
      <c r="I92" s="327"/>
      <c r="J92" s="327"/>
      <c r="K92" s="327"/>
      <c r="L92" s="327"/>
      <c r="M92" s="327"/>
      <c r="N92" s="327"/>
      <c r="O92" s="327"/>
      <c r="P92" s="327"/>
      <c r="Q92" s="327"/>
      <c r="R92" s="327"/>
      <c r="S92" s="327"/>
      <c r="T92" s="327"/>
      <c r="U92" s="327"/>
      <c r="V92" s="327"/>
      <c r="W92" s="327"/>
      <c r="X92" s="327"/>
      <c r="Y92" s="327"/>
      <c r="Z92" s="327"/>
      <c r="AA92" s="327"/>
      <c r="AB92" s="327"/>
      <c r="AC92" s="327"/>
      <c r="AD92" s="327"/>
      <c r="AE92" s="327"/>
      <c r="AF92" s="327"/>
      <c r="AG92" s="327"/>
      <c r="AH92" s="327"/>
      <c r="AI92" s="327"/>
      <c r="AJ92" s="327"/>
      <c r="AK92" s="335">
        <v>-212344592.17954057</v>
      </c>
      <c r="AL92" s="336"/>
      <c r="AM92" s="240">
        <v>31375851.752276044</v>
      </c>
      <c r="AN92" s="240">
        <v>433097.76633191056</v>
      </c>
      <c r="AO92" s="240">
        <v>490488.52305965754</v>
      </c>
      <c r="AP92" s="240">
        <v>529396.06637727283</v>
      </c>
      <c r="AQ92" s="240">
        <v>553286.09861415147</v>
      </c>
      <c r="AR92" s="240">
        <v>565072.08843053295</v>
      </c>
      <c r="AS92" s="240">
        <v>567196.67907127924</v>
      </c>
      <c r="AT92" s="240">
        <v>561701.61829921906</v>
      </c>
      <c r="AU92" s="240">
        <v>550287.80408409401</v>
      </c>
      <c r="AV92" s="240">
        <v>534366.73178274732</v>
      </c>
      <c r="AW92" s="240">
        <v>1275112.4865389618</v>
      </c>
      <c r="AX92" s="240">
        <v>1179652.4944081639</v>
      </c>
      <c r="AY92" s="240">
        <v>1089763.3044381752</v>
      </c>
      <c r="AZ92" s="240">
        <v>1005384.3586419033</v>
      </c>
      <c r="BA92" s="240">
        <v>926398.94588195556</v>
      </c>
      <c r="BB92" s="240">
        <v>852647.48491353262</v>
      </c>
      <c r="BC92" s="240">
        <v>688624.48754413147</v>
      </c>
      <c r="BD92" s="240">
        <v>612516.92096738704</v>
      </c>
      <c r="BE92" s="240">
        <v>559112.23256839649</v>
      </c>
      <c r="BF92" s="240">
        <v>510083.2022698088</v>
      </c>
      <c r="BG92" s="240">
        <v>1620660.5291404549</v>
      </c>
      <c r="BH92" s="240">
        <v>1467214.2716713436</v>
      </c>
      <c r="BI92" s="240">
        <v>1328141.7684598069</v>
      </c>
      <c r="BJ92" s="240">
        <v>1202117.2678129249</v>
      </c>
      <c r="BK92" s="240">
        <v>1087934.5039556259</v>
      </c>
      <c r="BL92" s="240">
        <v>984496.31726534641</v>
      </c>
      <c r="BM92" s="240">
        <v>890805.11414894857</v>
      </c>
      <c r="BN92" s="240">
        <v>805954.11494865199</v>
      </c>
      <c r="BO92" s="240">
        <v>729119.33167503809</v>
      </c>
      <c r="BP92" s="240">
        <v>659552.22052732692</v>
      </c>
      <c r="BQ92" s="240">
        <v>596572.96381743765</v>
      </c>
      <c r="BR92" s="240">
        <v>539564.31127276411</v>
      </c>
      <c r="BS92" s="240">
        <v>487965.96589497878</v>
      </c>
      <c r="BT92" s="240">
        <v>441269.44415604352</v>
      </c>
      <c r="BU92" s="240">
        <v>399013.38761810452</v>
      </c>
      <c r="BV92" s="240">
        <v>360779.28658828198</v>
      </c>
      <c r="BW92" s="240">
        <v>326187.57677517616</v>
      </c>
      <c r="BX92" s="240">
        <v>294894.08232938062</v>
      </c>
      <c r="BY92" s="240">
        <v>266586.77300155797</v>
      </c>
      <c r="BZ92" s="240">
        <v>240982.81435522123</v>
      </c>
      <c r="CA92" s="240">
        <v>217825.87813609384</v>
      </c>
      <c r="CB92" s="240">
        <v>196883.69566079302</v>
      </c>
      <c r="CC92" s="240">
        <v>177945.8327974728</v>
      </c>
      <c r="CD92" s="240">
        <v>160821.66570439577</v>
      </c>
      <c r="CE92" s="240">
        <v>145338.54053689644</v>
      </c>
      <c r="CF92" s="240">
        <v>131340.1001297129</v>
      </c>
      <c r="CG92" s="240">
        <v>118684.764805824</v>
      </c>
      <c r="CH92" s="240">
        <v>107244.35143594824</v>
      </c>
      <c r="CI92" s="240">
        <v>96902.820096659561</v>
      </c>
      <c r="CJ92" s="240">
        <v>87555.135245344223</v>
      </c>
      <c r="CK92" s="240">
        <v>79106.232935522043</v>
      </c>
      <c r="CL92" s="240">
        <v>71470.083114507142</v>
      </c>
      <c r="CM92" s="240">
        <v>64568.83904113766</v>
      </c>
      <c r="CN92" s="240">
        <v>58332.065619252142</v>
      </c>
      <c r="CO92" s="240">
        <v>52696.039758430765</v>
      </c>
      <c r="CP92" s="240">
        <v>47603.11577101978</v>
      </c>
      <c r="CQ92" s="240">
        <v>-815.45499523341698</v>
      </c>
      <c r="CR92" s="212" t="s">
        <v>587</v>
      </c>
      <c r="CS92" s="212" t="s">
        <v>587</v>
      </c>
      <c r="CT92" s="212" t="s">
        <v>587</v>
      </c>
    </row>
    <row r="93" spans="1:98" s="212" customFormat="1" ht="14.25" x14ac:dyDescent="0.25">
      <c r="A93" s="326" t="s">
        <v>539</v>
      </c>
      <c r="B93" s="327"/>
      <c r="C93" s="327"/>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35">
        <v>-212344592.17954057</v>
      </c>
      <c r="AL93" s="336"/>
      <c r="AM93" s="240">
        <v>-180968740.42726454</v>
      </c>
      <c r="AN93" s="240">
        <v>-180535642.66093263</v>
      </c>
      <c r="AO93" s="240">
        <v>-180045154.13787296</v>
      </c>
      <c r="AP93" s="240">
        <v>-179515758.07149568</v>
      </c>
      <c r="AQ93" s="240">
        <v>-178962471.97288153</v>
      </c>
      <c r="AR93" s="240">
        <v>-178397399.884451</v>
      </c>
      <c r="AS93" s="240">
        <v>-177830203.20537972</v>
      </c>
      <c r="AT93" s="240">
        <v>-177268501.58708051</v>
      </c>
      <c r="AU93" s="240">
        <v>-176718213.78299642</v>
      </c>
      <c r="AV93" s="240">
        <v>-176183847.05121368</v>
      </c>
      <c r="AW93" s="240">
        <v>-174908734.56467471</v>
      </c>
      <c r="AX93" s="240">
        <v>-173729082.07026654</v>
      </c>
      <c r="AY93" s="240">
        <v>-172639318.76582837</v>
      </c>
      <c r="AZ93" s="240">
        <v>-171633934.40718648</v>
      </c>
      <c r="BA93" s="240">
        <v>-170707535.46130452</v>
      </c>
      <c r="BB93" s="240">
        <v>-169854887.97639099</v>
      </c>
      <c r="BC93" s="240">
        <v>-169166263.48884687</v>
      </c>
      <c r="BD93" s="240">
        <v>-168553746.56787947</v>
      </c>
      <c r="BE93" s="240">
        <v>-167994634.33531108</v>
      </c>
      <c r="BF93" s="240">
        <v>-167484551.13304126</v>
      </c>
      <c r="BG93" s="240">
        <v>-165863890.60390082</v>
      </c>
      <c r="BH93" s="240">
        <v>-164396676.33222947</v>
      </c>
      <c r="BI93" s="240">
        <v>-163068534.56376967</v>
      </c>
      <c r="BJ93" s="240">
        <v>-161866417.29595673</v>
      </c>
      <c r="BK93" s="240">
        <v>-160778482.7920011</v>
      </c>
      <c r="BL93" s="240">
        <v>-159793986.47473577</v>
      </c>
      <c r="BM93" s="240">
        <v>-158903181.36058682</v>
      </c>
      <c r="BN93" s="240">
        <v>-158097227.24563816</v>
      </c>
      <c r="BO93" s="240">
        <v>-157368107.91396311</v>
      </c>
      <c r="BP93" s="240">
        <v>-156708555.69343579</v>
      </c>
      <c r="BQ93" s="240">
        <v>-156111982.72961834</v>
      </c>
      <c r="BR93" s="240">
        <v>-155572418.41834557</v>
      </c>
      <c r="BS93" s="240">
        <v>-155084452.4524506</v>
      </c>
      <c r="BT93" s="240">
        <v>-154643183.00829455</v>
      </c>
      <c r="BU93" s="240">
        <v>-154244169.62067646</v>
      </c>
      <c r="BV93" s="240">
        <v>-153883390.33408818</v>
      </c>
      <c r="BW93" s="240">
        <v>-153557202.75731301</v>
      </c>
      <c r="BX93" s="240">
        <v>-153262308.67498362</v>
      </c>
      <c r="BY93" s="240">
        <v>-152995721.90198207</v>
      </c>
      <c r="BZ93" s="240">
        <v>-152754739.08762684</v>
      </c>
      <c r="CA93" s="240">
        <v>-152536913.20949075</v>
      </c>
      <c r="CB93" s="240">
        <v>-152340029.51382995</v>
      </c>
      <c r="CC93" s="240">
        <v>-152162083.68103248</v>
      </c>
      <c r="CD93" s="240">
        <v>-152001262.01532808</v>
      </c>
      <c r="CE93" s="240">
        <v>-151855923.47479117</v>
      </c>
      <c r="CF93" s="240">
        <v>-151724583.37466145</v>
      </c>
      <c r="CG93" s="240">
        <v>-151605898.60985562</v>
      </c>
      <c r="CH93" s="240">
        <v>-151498654.25841966</v>
      </c>
      <c r="CI93" s="240">
        <v>-151401751.43832299</v>
      </c>
      <c r="CJ93" s="240">
        <v>-151314196.30307764</v>
      </c>
      <c r="CK93" s="240">
        <v>-151235090.07014212</v>
      </c>
      <c r="CL93" s="240">
        <v>-151163619.98702762</v>
      </c>
      <c r="CM93" s="240">
        <v>-151099051.14798647</v>
      </c>
      <c r="CN93" s="240">
        <v>-151040719.08236721</v>
      </c>
      <c r="CO93" s="240">
        <v>-150988023.04260877</v>
      </c>
      <c r="CP93" s="240">
        <v>-150940419.92683774</v>
      </c>
      <c r="CQ93" s="240">
        <v>-150941235.38183299</v>
      </c>
      <c r="CR93" s="212">
        <v>-150941235.38183299</v>
      </c>
      <c r="CS93" s="212">
        <v>-150941235.38183299</v>
      </c>
      <c r="CT93" s="212">
        <v>-150941235.38183299</v>
      </c>
    </row>
    <row r="94" spans="1:98" s="212" customFormat="1" ht="14.25" x14ac:dyDescent="0.25">
      <c r="A94" s="326" t="s">
        <v>540</v>
      </c>
      <c r="B94" s="327"/>
      <c r="C94" s="327"/>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37">
        <v>0</v>
      </c>
      <c r="AL94" s="338"/>
      <c r="AM94" s="246">
        <v>0</v>
      </c>
      <c r="AN94" s="246">
        <v>0</v>
      </c>
      <c r="AO94" s="246">
        <v>0</v>
      </c>
      <c r="AP94" s="246">
        <v>0</v>
      </c>
      <c r="AQ94" s="246">
        <v>0</v>
      </c>
      <c r="AR94" s="246">
        <v>0</v>
      </c>
      <c r="AS94" s="246">
        <v>0</v>
      </c>
      <c r="AT94" s="246">
        <v>0</v>
      </c>
      <c r="AU94" s="246">
        <v>0</v>
      </c>
      <c r="AV94" s="246">
        <v>0</v>
      </c>
      <c r="AW94" s="246">
        <v>0</v>
      </c>
      <c r="AX94" s="246">
        <v>0</v>
      </c>
      <c r="AY94" s="246">
        <v>0</v>
      </c>
      <c r="AZ94" s="246">
        <v>0</v>
      </c>
      <c r="BA94" s="246">
        <v>0</v>
      </c>
      <c r="BB94" s="246">
        <v>0</v>
      </c>
      <c r="BC94" s="246">
        <v>0</v>
      </c>
      <c r="BD94" s="246">
        <v>0</v>
      </c>
      <c r="BE94" s="246">
        <v>0</v>
      </c>
      <c r="BF94" s="246">
        <v>0</v>
      </c>
      <c r="BG94" s="246">
        <v>0</v>
      </c>
      <c r="BH94" s="246">
        <v>0</v>
      </c>
      <c r="BI94" s="246">
        <v>0</v>
      </c>
      <c r="BJ94" s="246">
        <v>2.0805862979660361E-3</v>
      </c>
      <c r="BK94" s="246">
        <v>9.4182288210773457E-3</v>
      </c>
      <c r="BL94" s="246">
        <v>1.5597999418051511E-2</v>
      </c>
      <c r="BM94" s="246">
        <v>2.0888699470908545E-2</v>
      </c>
      <c r="BN94" s="246">
        <v>2.5475338351095722E-2</v>
      </c>
      <c r="BO94" s="246">
        <v>2.9491284378840632E-2</v>
      </c>
      <c r="BP94" s="246">
        <v>3.3036140974103789E-2</v>
      </c>
      <c r="BQ94" s="246">
        <v>3.6186395319181885E-2</v>
      </c>
      <c r="BR94" s="246">
        <v>3.9002116171965806E-2</v>
      </c>
      <c r="BS94" s="246">
        <v>4.1531356277672016E-2</v>
      </c>
      <c r="BT94" s="246">
        <v>4.3813153016453166E-2</v>
      </c>
      <c r="BU94" s="246">
        <v>4.5879636847008465E-2</v>
      </c>
      <c r="BV94" s="246">
        <v>4.7757551627811923E-2</v>
      </c>
      <c r="BW94" s="246">
        <v>4.9469375440601482E-2</v>
      </c>
      <c r="BX94" s="246">
        <v>5.1034162930763127E-2</v>
      </c>
      <c r="BY94" s="246">
        <v>5.2468189066292359E-2</v>
      </c>
      <c r="BZ94" s="246">
        <v>5.3785448471545205E-2</v>
      </c>
      <c r="CA94" s="246">
        <v>5.4998047824094343E-2</v>
      </c>
      <c r="CB94" s="246">
        <v>5.6116517840248514E-2</v>
      </c>
      <c r="CC94" s="246">
        <v>5.7150063940885287E-2</v>
      </c>
      <c r="CD94" s="246">
        <v>5.810676955544114E-2</v>
      </c>
      <c r="CE94" s="246">
        <v>5.899376242788712E-2</v>
      </c>
      <c r="CF94" s="246">
        <v>5.9817351715063527E-2</v>
      </c>
      <c r="CG94" s="246">
        <v>6.0583141818731701E-2</v>
      </c>
      <c r="CH94" s="246">
        <v>6.1296127512507015E-2</v>
      </c>
      <c r="CI94" s="246">
        <v>6.1960773919657708E-2</v>
      </c>
      <c r="CJ94" s="246">
        <v>6.2581084122456332E-2</v>
      </c>
      <c r="CK94" s="246">
        <v>6.3160656615341759E-2</v>
      </c>
      <c r="CL94" s="246">
        <v>6.3702734358520585E-2</v>
      </c>
      <c r="CM94" s="246">
        <v>6.4210246847897334E-2</v>
      </c>
      <c r="CN94" s="246">
        <v>6.4685846345223785E-2</v>
      </c>
      <c r="CO94" s="246">
        <v>6.5131939202342393E-2</v>
      </c>
      <c r="CP94" s="246">
        <v>6.5550713041601982E-2</v>
      </c>
      <c r="CQ94" s="246">
        <v>6.5543142931666187E-2</v>
      </c>
      <c r="CR94" s="212" t="s">
        <v>587</v>
      </c>
      <c r="CS94" s="212" t="s">
        <v>587</v>
      </c>
      <c r="CT94" s="212" t="s">
        <v>587</v>
      </c>
    </row>
    <row r="95" spans="1:98" s="212" customFormat="1" ht="14.25" x14ac:dyDescent="0.25">
      <c r="A95" s="326" t="s">
        <v>541</v>
      </c>
      <c r="B95" s="327"/>
      <c r="C95" s="327"/>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8">
        <v>0</v>
      </c>
      <c r="AL95" s="329"/>
      <c r="AM95" s="247">
        <v>0</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23.744461347936067</v>
      </c>
      <c r="BK95" s="247">
        <v>0</v>
      </c>
      <c r="BL95" s="247">
        <v>0</v>
      </c>
      <c r="BM95" s="247">
        <v>0</v>
      </c>
      <c r="BN95" s="247">
        <v>0</v>
      </c>
      <c r="BO95" s="247">
        <v>0</v>
      </c>
      <c r="BP95" s="247">
        <v>0</v>
      </c>
      <c r="BQ95" s="247">
        <v>0</v>
      </c>
      <c r="BR95" s="247">
        <v>0</v>
      </c>
      <c r="BS95" s="247">
        <v>0</v>
      </c>
      <c r="BT95" s="247">
        <v>0</v>
      </c>
      <c r="BU95" s="247">
        <v>0</v>
      </c>
      <c r="BV95" s="247">
        <v>0</v>
      </c>
      <c r="BW95" s="247">
        <v>0</v>
      </c>
      <c r="BX95" s="247">
        <v>0</v>
      </c>
      <c r="BY95" s="247">
        <v>0</v>
      </c>
      <c r="BZ95" s="247">
        <v>0</v>
      </c>
      <c r="CA95" s="247">
        <v>0</v>
      </c>
      <c r="CB95" s="247">
        <v>0</v>
      </c>
      <c r="CC95" s="247">
        <v>0</v>
      </c>
      <c r="CD95" s="247">
        <v>0</v>
      </c>
      <c r="CE95" s="247">
        <v>0</v>
      </c>
      <c r="CF95" s="247">
        <v>0</v>
      </c>
      <c r="CG95" s="247">
        <v>0</v>
      </c>
      <c r="CH95" s="247">
        <v>0</v>
      </c>
      <c r="CI95" s="247">
        <v>0</v>
      </c>
      <c r="CJ95" s="247">
        <v>0</v>
      </c>
      <c r="CK95" s="247">
        <v>0</v>
      </c>
      <c r="CL95" s="247">
        <v>0</v>
      </c>
      <c r="CM95" s="247">
        <v>0</v>
      </c>
      <c r="CN95" s="247">
        <v>0</v>
      </c>
      <c r="CO95" s="247">
        <v>0</v>
      </c>
      <c r="CP95" s="247">
        <v>0</v>
      </c>
      <c r="CQ95" s="247">
        <v>0</v>
      </c>
      <c r="CR95" s="212" t="s">
        <v>587</v>
      </c>
      <c r="CS95" s="212" t="s">
        <v>587</v>
      </c>
      <c r="CT95" s="212" t="s">
        <v>587</v>
      </c>
    </row>
    <row r="96" spans="1:98" s="212" customFormat="1" ht="15" thickBot="1" x14ac:dyDescent="0.3">
      <c r="A96" s="330" t="s">
        <v>542</v>
      </c>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2">
        <v>0</v>
      </c>
      <c r="AL96" s="333"/>
      <c r="AM96" s="248">
        <v>0</v>
      </c>
      <c r="AN96" s="248">
        <v>0</v>
      </c>
      <c r="AO96" s="248">
        <v>0</v>
      </c>
      <c r="AP96" s="248">
        <v>0</v>
      </c>
      <c r="AQ96" s="248">
        <v>0</v>
      </c>
      <c r="AR96" s="248">
        <v>0</v>
      </c>
      <c r="AS96" s="248">
        <v>0</v>
      </c>
      <c r="AT96" s="248">
        <v>0</v>
      </c>
      <c r="AU96" s="248">
        <v>0</v>
      </c>
      <c r="AV96" s="248">
        <v>0</v>
      </c>
      <c r="AW96" s="248">
        <v>0</v>
      </c>
      <c r="AX96" s="248">
        <v>0</v>
      </c>
      <c r="AY96" s="248">
        <v>0</v>
      </c>
      <c r="AZ96" s="248">
        <v>0</v>
      </c>
      <c r="BA96" s="248">
        <v>0</v>
      </c>
      <c r="BB96" s="248">
        <v>0</v>
      </c>
      <c r="BC96" s="248">
        <v>0</v>
      </c>
      <c r="BD96" s="248">
        <v>0</v>
      </c>
      <c r="BE96" s="248">
        <v>0</v>
      </c>
      <c r="BF96" s="248">
        <v>0</v>
      </c>
      <c r="BG96" s="248">
        <v>0</v>
      </c>
      <c r="BH96" s="248">
        <v>0</v>
      </c>
      <c r="BI96" s="248">
        <v>0</v>
      </c>
      <c r="BJ96" s="248">
        <v>0</v>
      </c>
      <c r="BK96" s="248">
        <v>0</v>
      </c>
      <c r="BL96" s="248">
        <v>0</v>
      </c>
      <c r="BM96" s="248">
        <v>0</v>
      </c>
      <c r="BN96" s="248">
        <v>0</v>
      </c>
      <c r="BO96" s="248">
        <v>0</v>
      </c>
      <c r="BP96" s="248">
        <v>0</v>
      </c>
      <c r="BQ96" s="248">
        <v>0</v>
      </c>
      <c r="BR96" s="248">
        <v>0</v>
      </c>
      <c r="BS96" s="248">
        <v>0</v>
      </c>
      <c r="BT96" s="248">
        <v>0</v>
      </c>
      <c r="BU96" s="248">
        <v>0</v>
      </c>
      <c r="BV96" s="248">
        <v>0</v>
      </c>
      <c r="BW96" s="248">
        <v>0</v>
      </c>
      <c r="BX96" s="248">
        <v>0</v>
      </c>
      <c r="BY96" s="248">
        <v>0</v>
      </c>
      <c r="BZ96" s="248">
        <v>0</v>
      </c>
      <c r="CA96" s="248">
        <v>0</v>
      </c>
      <c r="CB96" s="248">
        <v>0</v>
      </c>
      <c r="CC96" s="248">
        <v>0</v>
      </c>
      <c r="CD96" s="248">
        <v>0</v>
      </c>
      <c r="CE96" s="248">
        <v>0</v>
      </c>
      <c r="CF96" s="248">
        <v>0</v>
      </c>
      <c r="CG96" s="248">
        <v>0</v>
      </c>
      <c r="CH96" s="248">
        <v>0</v>
      </c>
      <c r="CI96" s="248">
        <v>0</v>
      </c>
      <c r="CJ96" s="248">
        <v>0</v>
      </c>
      <c r="CK96" s="248">
        <v>0</v>
      </c>
      <c r="CL96" s="248">
        <v>0</v>
      </c>
      <c r="CM96" s="248">
        <v>0</v>
      </c>
      <c r="CN96" s="248">
        <v>0</v>
      </c>
      <c r="CO96" s="248">
        <v>0</v>
      </c>
      <c r="CP96" s="248">
        <v>0</v>
      </c>
      <c r="CQ96" s="248">
        <v>0</v>
      </c>
      <c r="CR96" s="212" t="s">
        <v>587</v>
      </c>
      <c r="CS96" s="212" t="s">
        <v>587</v>
      </c>
      <c r="CT96" s="212" t="s">
        <v>587</v>
      </c>
    </row>
    <row r="97" spans="1:95" x14ac:dyDescent="0.25">
      <c r="AM97" s="249"/>
      <c r="AN97" s="249"/>
      <c r="AO97" s="249"/>
      <c r="AP97" s="249"/>
      <c r="AQ97" s="249"/>
      <c r="AR97" s="249"/>
      <c r="AS97" s="249"/>
      <c r="AT97" s="249"/>
    </row>
    <row r="98" spans="1:95" x14ac:dyDescent="0.25">
      <c r="A98" s="334"/>
      <c r="B98" s="334"/>
      <c r="C98" s="334"/>
      <c r="D98" s="334"/>
      <c r="E98" s="334"/>
      <c r="F98" s="334"/>
      <c r="G98" s="334"/>
      <c r="H98" s="334"/>
      <c r="I98" s="334"/>
      <c r="J98" s="334"/>
      <c r="K98" s="334"/>
      <c r="L98" s="334"/>
      <c r="M98" s="334"/>
      <c r="N98" s="334"/>
      <c r="O98" s="334"/>
      <c r="P98" s="334"/>
      <c r="Q98" s="334"/>
      <c r="R98" s="334"/>
      <c r="S98" s="334"/>
      <c r="T98" s="334"/>
      <c r="U98" s="334"/>
      <c r="V98" s="334"/>
      <c r="W98" s="334"/>
      <c r="X98" s="334"/>
      <c r="Y98" s="334"/>
      <c r="Z98" s="334"/>
      <c r="AA98" s="334"/>
      <c r="AB98" s="334"/>
      <c r="AC98" s="334"/>
      <c r="AD98" s="334"/>
      <c r="AE98" s="334"/>
      <c r="AF98" s="334"/>
      <c r="AG98" s="334"/>
      <c r="AH98" s="334"/>
      <c r="AI98" s="334"/>
      <c r="AJ98" s="334"/>
      <c r="AK98" s="334"/>
      <c r="AL98" s="334"/>
      <c r="AM98" s="334"/>
      <c r="AN98" s="334"/>
      <c r="AO98" s="334"/>
      <c r="AP98" s="334"/>
      <c r="AQ98" s="334"/>
      <c r="AR98" s="334"/>
      <c r="AS98" s="334"/>
      <c r="AT98" s="334"/>
      <c r="AU98" s="334"/>
    </row>
    <row r="100" spans="1:95" x14ac:dyDescent="0.25">
      <c r="AM100" s="249"/>
    </row>
    <row r="102" spans="1:95" x14ac:dyDescent="0.25">
      <c r="AM102" s="211" t="s">
        <v>380</v>
      </c>
      <c r="CJ102" s="250"/>
      <c r="CK102" s="250"/>
      <c r="CL102" s="250"/>
      <c r="CM102" s="250"/>
      <c r="CN102" s="250"/>
      <c r="CO102" s="250"/>
      <c r="CP102" s="250"/>
      <c r="CQ102" s="250"/>
    </row>
    <row r="103" spans="1:95" ht="27.75" x14ac:dyDescent="0.25">
      <c r="AL103" s="214"/>
    </row>
    <row r="104" spans="1:95" ht="27.75" x14ac:dyDescent="0.25">
      <c r="AL104" s="214"/>
    </row>
  </sheetData>
  <mergeCells count="150">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J53" sqref="J53"/>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85" t="str">
        <f>'1. паспорт местоположение'!$A$5</f>
        <v>Год раскрытия информации: 2026 год</v>
      </c>
      <c r="B5" s="285"/>
      <c r="C5" s="285"/>
      <c r="D5" s="285"/>
      <c r="E5" s="285"/>
      <c r="F5" s="285"/>
      <c r="G5" s="285"/>
      <c r="H5" s="285"/>
      <c r="I5" s="285"/>
      <c r="J5" s="285"/>
      <c r="K5" s="285"/>
      <c r="L5" s="285"/>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f>
        <v xml:space="preserve"> АО "Россети Тюмень" </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O_TP1100.PS.0089</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55.5" customHeight="1" x14ac:dyDescent="0.25">
      <c r="A15" s="292"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14"/>
      <c r="C15" s="314"/>
      <c r="D15" s="314"/>
      <c r="E15" s="314"/>
      <c r="F15" s="314"/>
      <c r="G15" s="314"/>
      <c r="H15" s="314"/>
      <c r="I15" s="314"/>
      <c r="J15" s="314"/>
      <c r="K15" s="314"/>
      <c r="L15" s="314"/>
    </row>
    <row r="16" spans="1:44" x14ac:dyDescent="0.25">
      <c r="A16" s="286" t="s">
        <v>6</v>
      </c>
      <c r="B16" s="286"/>
      <c r="C16" s="286"/>
      <c r="D16" s="286"/>
      <c r="E16" s="286"/>
      <c r="F16" s="286"/>
      <c r="G16" s="286"/>
      <c r="H16" s="286"/>
      <c r="I16" s="286"/>
      <c r="J16" s="286"/>
      <c r="K16" s="286"/>
      <c r="L16" s="286"/>
    </row>
    <row r="17" spans="1:12" ht="15.75" customHeight="1" x14ac:dyDescent="0.25">
      <c r="L17" s="56"/>
    </row>
    <row r="18" spans="1:12" x14ac:dyDescent="0.25">
      <c r="K18" s="55"/>
    </row>
    <row r="19" spans="1:12" ht="15.75" customHeight="1" x14ac:dyDescent="0.25">
      <c r="A19" s="425" t="s">
        <v>343</v>
      </c>
      <c r="B19" s="425"/>
      <c r="C19" s="425"/>
      <c r="D19" s="425"/>
      <c r="E19" s="425"/>
      <c r="F19" s="425"/>
      <c r="G19" s="425"/>
      <c r="H19" s="425"/>
      <c r="I19" s="425"/>
      <c r="J19" s="425"/>
      <c r="K19" s="425"/>
      <c r="L19" s="425"/>
    </row>
    <row r="20" spans="1:12" x14ac:dyDescent="0.25">
      <c r="A20" s="45"/>
      <c r="B20" s="45"/>
    </row>
    <row r="21" spans="1:12" ht="28.5" customHeight="1" x14ac:dyDescent="0.25">
      <c r="A21" s="417" t="s">
        <v>168</v>
      </c>
      <c r="B21" s="417" t="s">
        <v>167</v>
      </c>
      <c r="C21" s="422" t="s">
        <v>278</v>
      </c>
      <c r="D21" s="422"/>
      <c r="E21" s="422"/>
      <c r="F21" s="422"/>
      <c r="G21" s="422"/>
      <c r="H21" s="422"/>
      <c r="I21" s="417" t="s">
        <v>166</v>
      </c>
      <c r="J21" s="419" t="s">
        <v>280</v>
      </c>
      <c r="K21" s="417" t="s">
        <v>165</v>
      </c>
      <c r="L21" s="418" t="s">
        <v>279</v>
      </c>
    </row>
    <row r="22" spans="1:12" ht="58.5" customHeight="1" x14ac:dyDescent="0.25">
      <c r="A22" s="417"/>
      <c r="B22" s="417"/>
      <c r="C22" s="421" t="s">
        <v>2</v>
      </c>
      <c r="D22" s="421"/>
      <c r="E22" s="73"/>
      <c r="F22" s="74"/>
      <c r="G22" s="423" t="s">
        <v>1</v>
      </c>
      <c r="H22" s="424"/>
      <c r="I22" s="417"/>
      <c r="J22" s="420"/>
      <c r="K22" s="417"/>
      <c r="L22" s="418"/>
    </row>
    <row r="23" spans="1:12" ht="47.25" x14ac:dyDescent="0.25">
      <c r="A23" s="417"/>
      <c r="B23" s="417"/>
      <c r="C23" s="54" t="s">
        <v>164</v>
      </c>
      <c r="D23" s="54" t="s">
        <v>163</v>
      </c>
      <c r="E23" s="54" t="s">
        <v>164</v>
      </c>
      <c r="F23" s="54" t="s">
        <v>163</v>
      </c>
      <c r="G23" s="54" t="s">
        <v>164</v>
      </c>
      <c r="H23" s="54" t="s">
        <v>163</v>
      </c>
      <c r="I23" s="417"/>
      <c r="J23" s="421"/>
      <c r="K23" s="417"/>
      <c r="L23" s="418"/>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4">
        <v>1</v>
      </c>
      <c r="B25" s="125" t="s">
        <v>162</v>
      </c>
      <c r="C25" s="49"/>
      <c r="D25" s="53"/>
      <c r="E25" s="53"/>
      <c r="F25" s="53"/>
      <c r="G25" s="53"/>
      <c r="H25" s="53"/>
      <c r="I25" s="53"/>
      <c r="J25" s="53"/>
      <c r="K25" s="47"/>
      <c r="L25" s="58"/>
    </row>
    <row r="26" spans="1:12" ht="21.75" customHeight="1" x14ac:dyDescent="0.25">
      <c r="A26" s="124" t="s">
        <v>161</v>
      </c>
      <c r="B26" s="126" t="s">
        <v>285</v>
      </c>
      <c r="C26" s="185">
        <v>45049</v>
      </c>
      <c r="D26" s="185">
        <v>45049</v>
      </c>
      <c r="E26" s="53"/>
      <c r="F26" s="53"/>
      <c r="G26" s="204">
        <v>45049</v>
      </c>
      <c r="H26" s="204">
        <v>45049</v>
      </c>
      <c r="I26" s="53">
        <v>100</v>
      </c>
      <c r="J26" s="53">
        <v>100</v>
      </c>
      <c r="K26" s="47"/>
      <c r="L26" s="47"/>
    </row>
    <row r="27" spans="1:12" ht="39" customHeight="1" x14ac:dyDescent="0.25">
      <c r="A27" s="124" t="s">
        <v>160</v>
      </c>
      <c r="B27" s="126" t="s">
        <v>287</v>
      </c>
      <c r="C27" s="186" t="s">
        <v>375</v>
      </c>
      <c r="D27" s="186" t="s">
        <v>375</v>
      </c>
      <c r="E27" s="53"/>
      <c r="F27" s="53"/>
      <c r="G27" s="205" t="s">
        <v>375</v>
      </c>
      <c r="H27" s="205" t="s">
        <v>375</v>
      </c>
      <c r="I27" s="53"/>
      <c r="J27" s="53"/>
      <c r="K27" s="47"/>
      <c r="L27" s="47"/>
    </row>
    <row r="28" spans="1:12" ht="55.5" customHeight="1" x14ac:dyDescent="0.25">
      <c r="A28" s="124" t="s">
        <v>286</v>
      </c>
      <c r="B28" s="126" t="s">
        <v>291</v>
      </c>
      <c r="C28" s="186" t="s">
        <v>375</v>
      </c>
      <c r="D28" s="186" t="s">
        <v>375</v>
      </c>
      <c r="E28" s="53"/>
      <c r="F28" s="53"/>
      <c r="G28" s="205" t="s">
        <v>375</v>
      </c>
      <c r="H28" s="205" t="s">
        <v>375</v>
      </c>
      <c r="I28" s="53"/>
      <c r="J28" s="53"/>
      <c r="K28" s="47"/>
      <c r="L28" s="47"/>
    </row>
    <row r="29" spans="1:12" ht="39" customHeight="1" x14ac:dyDescent="0.25">
      <c r="A29" s="124" t="s">
        <v>159</v>
      </c>
      <c r="B29" s="126" t="s">
        <v>290</v>
      </c>
      <c r="C29" s="186" t="s">
        <v>375</v>
      </c>
      <c r="D29" s="186" t="s">
        <v>375</v>
      </c>
      <c r="E29" s="53"/>
      <c r="F29" s="53"/>
      <c r="G29" s="205" t="s">
        <v>375</v>
      </c>
      <c r="H29" s="205" t="s">
        <v>375</v>
      </c>
      <c r="I29" s="53"/>
      <c r="J29" s="53"/>
      <c r="K29" s="47"/>
      <c r="L29" s="47"/>
    </row>
    <row r="30" spans="1:12" ht="42" customHeight="1" x14ac:dyDescent="0.25">
      <c r="A30" s="124" t="s">
        <v>158</v>
      </c>
      <c r="B30" s="126" t="s">
        <v>292</v>
      </c>
      <c r="C30" s="186" t="s">
        <v>375</v>
      </c>
      <c r="D30" s="186" t="s">
        <v>375</v>
      </c>
      <c r="E30" s="53"/>
      <c r="F30" s="53"/>
      <c r="G30" s="205" t="s">
        <v>375</v>
      </c>
      <c r="H30" s="205" t="s">
        <v>375</v>
      </c>
      <c r="I30" s="85"/>
      <c r="J30" s="85"/>
      <c r="K30" s="47"/>
      <c r="L30" s="122"/>
    </row>
    <row r="31" spans="1:12" ht="37.5" customHeight="1" x14ac:dyDescent="0.25">
      <c r="A31" s="124" t="s">
        <v>157</v>
      </c>
      <c r="B31" s="127" t="s">
        <v>288</v>
      </c>
      <c r="C31" s="186">
        <v>45292</v>
      </c>
      <c r="D31" s="186">
        <v>45381</v>
      </c>
      <c r="E31" s="53"/>
      <c r="F31" s="53"/>
      <c r="G31" s="205">
        <v>45292</v>
      </c>
      <c r="H31" s="205">
        <v>45381</v>
      </c>
      <c r="I31" s="85">
        <v>100</v>
      </c>
      <c r="J31" s="85">
        <v>100</v>
      </c>
      <c r="K31" s="47"/>
      <c r="L31" s="122"/>
    </row>
    <row r="32" spans="1:12" ht="34.5" customHeight="1" x14ac:dyDescent="0.25">
      <c r="A32" s="124" t="s">
        <v>155</v>
      </c>
      <c r="B32" s="127" t="s">
        <v>293</v>
      </c>
      <c r="C32" s="185">
        <v>45536</v>
      </c>
      <c r="D32" s="186">
        <v>45626</v>
      </c>
      <c r="E32" s="53"/>
      <c r="F32" s="53"/>
      <c r="G32" s="251">
        <v>45689</v>
      </c>
      <c r="H32" s="252">
        <v>46001</v>
      </c>
      <c r="I32" s="85"/>
      <c r="J32" s="85"/>
      <c r="K32" s="47"/>
      <c r="L32" s="122"/>
    </row>
    <row r="33" spans="1:12" ht="37.5" customHeight="1" x14ac:dyDescent="0.25">
      <c r="A33" s="124" t="s">
        <v>304</v>
      </c>
      <c r="B33" s="127" t="s">
        <v>240</v>
      </c>
      <c r="C33" s="200">
        <v>45626</v>
      </c>
      <c r="D33" s="200">
        <v>45656</v>
      </c>
      <c r="E33" s="53"/>
      <c r="F33" s="53"/>
      <c r="G33" s="252">
        <v>46001</v>
      </c>
      <c r="H33" s="252">
        <v>46006</v>
      </c>
      <c r="I33" s="85"/>
      <c r="J33" s="85"/>
      <c r="K33" s="47"/>
      <c r="L33" s="122"/>
    </row>
    <row r="34" spans="1:12" ht="47.25" customHeight="1" x14ac:dyDescent="0.25">
      <c r="A34" s="124" t="s">
        <v>305</v>
      </c>
      <c r="B34" s="127" t="s">
        <v>297</v>
      </c>
      <c r="C34" s="187" t="s">
        <v>375</v>
      </c>
      <c r="D34" s="187" t="s">
        <v>375</v>
      </c>
      <c r="E34" s="52"/>
      <c r="F34" s="52"/>
      <c r="G34" s="253" t="s">
        <v>375</v>
      </c>
      <c r="H34" s="253" t="s">
        <v>375</v>
      </c>
      <c r="I34" s="86"/>
      <c r="J34" s="86"/>
      <c r="K34" s="47"/>
      <c r="L34" s="122"/>
    </row>
    <row r="35" spans="1:12" ht="33.75" customHeight="1" x14ac:dyDescent="0.25">
      <c r="A35" s="124" t="s">
        <v>306</v>
      </c>
      <c r="B35" s="127" t="s">
        <v>156</v>
      </c>
      <c r="C35" s="200">
        <v>45658</v>
      </c>
      <c r="D35" s="200">
        <v>45672</v>
      </c>
      <c r="E35" s="52"/>
      <c r="F35" s="52"/>
      <c r="G35" s="252">
        <v>46006</v>
      </c>
      <c r="H35" s="252">
        <v>46011</v>
      </c>
      <c r="I35" s="86"/>
      <c r="J35" s="86"/>
      <c r="K35" s="47"/>
      <c r="L35" s="122"/>
    </row>
    <row r="36" spans="1:12" ht="36.75" customHeight="1" x14ac:dyDescent="0.25">
      <c r="A36" s="124" t="s">
        <v>307</v>
      </c>
      <c r="B36" s="127" t="s">
        <v>289</v>
      </c>
      <c r="C36" s="186" t="s">
        <v>375</v>
      </c>
      <c r="D36" s="186" t="s">
        <v>375</v>
      </c>
      <c r="E36" s="51"/>
      <c r="F36" s="50"/>
      <c r="G36" s="252" t="s">
        <v>375</v>
      </c>
      <c r="H36" s="252" t="s">
        <v>375</v>
      </c>
      <c r="I36" s="86"/>
      <c r="J36" s="86"/>
      <c r="K36" s="47"/>
      <c r="L36" s="122"/>
    </row>
    <row r="37" spans="1:12" ht="32.25" customHeight="1" x14ac:dyDescent="0.25">
      <c r="A37" s="124" t="s">
        <v>308</v>
      </c>
      <c r="B37" s="127" t="s">
        <v>154</v>
      </c>
      <c r="C37" s="186">
        <v>45536</v>
      </c>
      <c r="D37" s="200">
        <v>45656</v>
      </c>
      <c r="E37" s="51"/>
      <c r="F37" s="50"/>
      <c r="G37" s="252">
        <v>46001</v>
      </c>
      <c r="H37" s="252">
        <v>46011</v>
      </c>
      <c r="I37" s="86"/>
      <c r="J37" s="86"/>
      <c r="K37" s="47"/>
      <c r="L37" s="87"/>
    </row>
    <row r="38" spans="1:12" ht="22.5" customHeight="1" x14ac:dyDescent="0.25">
      <c r="A38" s="124" t="s">
        <v>484</v>
      </c>
      <c r="B38" s="125" t="s">
        <v>153</v>
      </c>
      <c r="C38" s="188"/>
      <c r="D38" s="188"/>
      <c r="E38" s="47"/>
      <c r="F38" s="47"/>
      <c r="G38" s="254"/>
      <c r="H38" s="254"/>
      <c r="I38" s="47"/>
      <c r="J38" s="47"/>
      <c r="K38" s="47"/>
      <c r="L38" s="47"/>
    </row>
    <row r="39" spans="1:12" ht="53.25" customHeight="1" x14ac:dyDescent="0.25">
      <c r="A39" s="124">
        <v>2</v>
      </c>
      <c r="B39" s="127" t="s">
        <v>294</v>
      </c>
      <c r="C39" s="200">
        <v>45672</v>
      </c>
      <c r="D39" s="186">
        <v>45716</v>
      </c>
      <c r="E39" s="47"/>
      <c r="F39" s="47"/>
      <c r="G39" s="252">
        <v>46023</v>
      </c>
      <c r="H39" s="252">
        <v>46142</v>
      </c>
      <c r="I39" s="47"/>
      <c r="J39" s="47"/>
      <c r="K39" s="47"/>
      <c r="L39" s="47"/>
    </row>
    <row r="40" spans="1:12" ht="31.5" customHeight="1" x14ac:dyDescent="0.25">
      <c r="A40" s="124" t="s">
        <v>152</v>
      </c>
      <c r="B40" s="127" t="s">
        <v>296</v>
      </c>
      <c r="C40" s="186">
        <v>45717</v>
      </c>
      <c r="D40" s="189">
        <v>45777</v>
      </c>
      <c r="E40" s="47"/>
      <c r="F40" s="47"/>
      <c r="G40" s="252">
        <v>46143</v>
      </c>
      <c r="H40" s="255">
        <v>46218</v>
      </c>
      <c r="I40" s="47"/>
      <c r="J40" s="47"/>
      <c r="K40" s="47"/>
      <c r="L40" s="47"/>
    </row>
    <row r="41" spans="1:12" ht="38.25" customHeight="1" x14ac:dyDescent="0.25">
      <c r="A41" s="124" t="s">
        <v>151</v>
      </c>
      <c r="B41" s="125" t="s">
        <v>373</v>
      </c>
      <c r="C41" s="189"/>
      <c r="D41" s="186"/>
      <c r="E41" s="47"/>
      <c r="F41" s="47"/>
      <c r="G41" s="255"/>
      <c r="H41" s="252"/>
      <c r="I41" s="47"/>
      <c r="J41" s="47"/>
      <c r="K41" s="47"/>
      <c r="L41" s="47"/>
    </row>
    <row r="42" spans="1:12" ht="42" customHeight="1" x14ac:dyDescent="0.25">
      <c r="A42" s="124">
        <v>3</v>
      </c>
      <c r="B42" s="127" t="s">
        <v>295</v>
      </c>
      <c r="C42" s="192">
        <v>45717</v>
      </c>
      <c r="D42" s="192">
        <v>45777</v>
      </c>
      <c r="E42" s="47"/>
      <c r="F42" s="47"/>
      <c r="G42" s="256">
        <v>46143</v>
      </c>
      <c r="H42" s="256">
        <v>46173</v>
      </c>
      <c r="I42" s="47"/>
      <c r="J42" s="47"/>
      <c r="K42" s="47"/>
      <c r="L42" s="47"/>
    </row>
    <row r="43" spans="1:12" ht="30" customHeight="1" x14ac:dyDescent="0.25">
      <c r="A43" s="124" t="s">
        <v>150</v>
      </c>
      <c r="B43" s="127" t="s">
        <v>148</v>
      </c>
      <c r="C43" s="193">
        <v>45778</v>
      </c>
      <c r="D43" s="192">
        <v>45792</v>
      </c>
      <c r="E43" s="47"/>
      <c r="F43" s="47"/>
      <c r="G43" s="255">
        <v>46143</v>
      </c>
      <c r="H43" s="256">
        <v>46218</v>
      </c>
      <c r="I43" s="47"/>
      <c r="J43" s="47"/>
      <c r="K43" s="47"/>
      <c r="L43" s="47"/>
    </row>
    <row r="44" spans="1:12" ht="31.5" customHeight="1" x14ac:dyDescent="0.25">
      <c r="A44" s="124" t="s">
        <v>149</v>
      </c>
      <c r="B44" s="127" t="s">
        <v>146</v>
      </c>
      <c r="C44" s="194">
        <v>45793</v>
      </c>
      <c r="D44" s="194">
        <v>45868</v>
      </c>
      <c r="E44" s="47"/>
      <c r="F44" s="47"/>
      <c r="G44" s="252">
        <v>46158</v>
      </c>
      <c r="H44" s="252">
        <v>46295</v>
      </c>
      <c r="I44" s="47"/>
      <c r="J44" s="47"/>
      <c r="K44" s="47"/>
      <c r="L44" s="47"/>
    </row>
    <row r="45" spans="1:12" ht="70.5" customHeight="1" x14ac:dyDescent="0.25">
      <c r="A45" s="124" t="s">
        <v>147</v>
      </c>
      <c r="B45" s="127" t="s">
        <v>300</v>
      </c>
      <c r="C45" s="192">
        <v>45879</v>
      </c>
      <c r="D45" s="192">
        <v>45894</v>
      </c>
      <c r="E45" s="47"/>
      <c r="F45" s="47"/>
      <c r="G45" s="256">
        <v>46296</v>
      </c>
      <c r="H45" s="256">
        <v>46326</v>
      </c>
      <c r="I45" s="47"/>
      <c r="J45" s="47"/>
      <c r="K45" s="47"/>
      <c r="L45" s="47"/>
    </row>
    <row r="46" spans="1:12" ht="117" customHeight="1" x14ac:dyDescent="0.25">
      <c r="A46" s="124" t="s">
        <v>145</v>
      </c>
      <c r="B46" s="127" t="s">
        <v>298</v>
      </c>
      <c r="C46" s="194">
        <v>45890</v>
      </c>
      <c r="D46" s="194">
        <v>45894</v>
      </c>
      <c r="E46" s="48" t="s">
        <v>375</v>
      </c>
      <c r="F46" s="48" t="s">
        <v>375</v>
      </c>
      <c r="G46" s="256">
        <v>46296</v>
      </c>
      <c r="H46" s="256">
        <v>46326</v>
      </c>
      <c r="I46" s="47"/>
      <c r="J46" s="47"/>
      <c r="K46" s="47"/>
      <c r="L46" s="47"/>
    </row>
    <row r="47" spans="1:12" ht="25.5" customHeight="1" x14ac:dyDescent="0.25">
      <c r="A47" s="124" t="s">
        <v>143</v>
      </c>
      <c r="B47" s="127" t="s">
        <v>144</v>
      </c>
      <c r="C47" s="195">
        <v>45894</v>
      </c>
      <c r="D47" s="192">
        <v>45899</v>
      </c>
      <c r="E47" s="47"/>
      <c r="F47" s="47"/>
      <c r="G47" s="257">
        <v>46327</v>
      </c>
      <c r="H47" s="256">
        <v>46418</v>
      </c>
      <c r="I47" s="47"/>
      <c r="J47" s="47"/>
      <c r="K47" s="47"/>
      <c r="L47" s="47"/>
    </row>
    <row r="48" spans="1:12" ht="26.25" customHeight="1" x14ac:dyDescent="0.25">
      <c r="A48" s="144" t="s">
        <v>493</v>
      </c>
      <c r="B48" s="145" t="s">
        <v>142</v>
      </c>
      <c r="C48" s="192"/>
      <c r="D48" s="195"/>
      <c r="E48" s="47"/>
      <c r="F48" s="47"/>
      <c r="G48" s="256"/>
      <c r="H48" s="257"/>
      <c r="I48" s="47"/>
      <c r="J48" s="47"/>
      <c r="K48" s="47"/>
      <c r="L48" s="47"/>
    </row>
    <row r="49" spans="1:12" ht="33.75" customHeight="1" x14ac:dyDescent="0.25">
      <c r="A49" s="124">
        <v>4</v>
      </c>
      <c r="B49" s="127" t="s">
        <v>140</v>
      </c>
      <c r="C49" s="194">
        <v>45900</v>
      </c>
      <c r="D49" s="194">
        <v>45905</v>
      </c>
      <c r="E49" s="47"/>
      <c r="F49" s="47"/>
      <c r="G49" s="252">
        <v>46419</v>
      </c>
      <c r="H49" s="252">
        <v>46477</v>
      </c>
      <c r="I49" s="47"/>
      <c r="J49" s="47"/>
      <c r="K49" s="47"/>
      <c r="L49" s="47"/>
    </row>
    <row r="50" spans="1:12" ht="67.5" customHeight="1" x14ac:dyDescent="0.25">
      <c r="A50" s="124" t="s">
        <v>141</v>
      </c>
      <c r="B50" s="127" t="s">
        <v>299</v>
      </c>
      <c r="C50" s="194">
        <v>45870</v>
      </c>
      <c r="D50" s="194">
        <v>45879</v>
      </c>
      <c r="E50" s="47"/>
      <c r="F50" s="47"/>
      <c r="G50" s="252">
        <v>46478</v>
      </c>
      <c r="H50" s="252">
        <v>46507</v>
      </c>
      <c r="I50" s="47"/>
      <c r="J50" s="47"/>
      <c r="K50" s="47"/>
      <c r="L50" s="47"/>
    </row>
    <row r="51" spans="1:12" ht="60" customHeight="1" x14ac:dyDescent="0.25">
      <c r="A51" s="124" t="s">
        <v>139</v>
      </c>
      <c r="B51" s="127" t="s">
        <v>301</v>
      </c>
      <c r="C51" s="195">
        <v>45906</v>
      </c>
      <c r="D51" s="192">
        <v>45920</v>
      </c>
      <c r="E51" s="47"/>
      <c r="F51" s="47"/>
      <c r="G51" s="252">
        <v>46478</v>
      </c>
      <c r="H51" s="252">
        <v>46507</v>
      </c>
      <c r="I51" s="47"/>
      <c r="J51" s="47"/>
      <c r="K51" s="47"/>
      <c r="L51" s="47"/>
    </row>
    <row r="52" spans="1:12" ht="56.25" customHeight="1" x14ac:dyDescent="0.25">
      <c r="A52" s="124" t="s">
        <v>137</v>
      </c>
      <c r="B52" s="127" t="s">
        <v>138</v>
      </c>
      <c r="C52" s="193">
        <v>45906</v>
      </c>
      <c r="D52" s="193">
        <v>45915</v>
      </c>
      <c r="E52" s="47"/>
      <c r="F52" s="47"/>
      <c r="G52" s="252">
        <v>46478</v>
      </c>
      <c r="H52" s="252">
        <v>46507</v>
      </c>
      <c r="I52" s="47"/>
      <c r="J52" s="47"/>
      <c r="K52" s="47"/>
      <c r="L52" s="47"/>
    </row>
    <row r="53" spans="1:12" ht="44.25" customHeight="1" x14ac:dyDescent="0.25">
      <c r="A53" s="124" t="s">
        <v>135</v>
      </c>
      <c r="B53" s="77" t="s">
        <v>302</v>
      </c>
      <c r="C53" s="193">
        <v>45920</v>
      </c>
      <c r="D53" s="193">
        <v>45930</v>
      </c>
      <c r="E53" s="47"/>
      <c r="F53" s="47"/>
      <c r="G53" s="255">
        <v>46508</v>
      </c>
      <c r="H53" s="255">
        <v>46538</v>
      </c>
      <c r="I53" s="47"/>
      <c r="J53" s="47"/>
      <c r="K53" s="47"/>
      <c r="L53" s="47"/>
    </row>
    <row r="54" spans="1:12" ht="46.5" customHeight="1" x14ac:dyDescent="0.25">
      <c r="A54" s="124" t="s">
        <v>303</v>
      </c>
      <c r="B54" s="127" t="s">
        <v>136</v>
      </c>
      <c r="C54" s="190" t="s">
        <v>375</v>
      </c>
      <c r="D54" s="190" t="s">
        <v>375</v>
      </c>
      <c r="E54" s="47"/>
      <c r="F54" s="47"/>
      <c r="G54" s="256" t="s">
        <v>375</v>
      </c>
      <c r="H54" s="256" t="s">
        <v>375</v>
      </c>
      <c r="I54" s="47"/>
      <c r="J54" s="47"/>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28515625" style="44" customWidth="1"/>
    <col min="9" max="9" width="7.5703125" style="44" customWidth="1"/>
    <col min="10" max="10" width="8.140625" style="44" customWidth="1"/>
    <col min="11" max="11" width="7.28515625" style="44" customWidth="1"/>
    <col min="12" max="13" width="6.7109375" style="44" customWidth="1"/>
    <col min="14" max="14" width="8.5703125" style="44" customWidth="1"/>
    <col min="15" max="15" width="6.140625" style="44" customWidth="1"/>
    <col min="16" max="16" width="6.5703125" style="44" customWidth="1"/>
    <col min="17" max="17" width="7.5703125" style="44" customWidth="1"/>
    <col min="18" max="18" width="9.28515625" style="44" customWidth="1"/>
    <col min="19" max="21" width="7.5703125" style="44" customWidth="1"/>
    <col min="22" max="22" width="8.7109375" style="44" customWidth="1"/>
    <col min="23" max="23" width="6.140625" style="44" customWidth="1"/>
    <col min="24" max="24" width="6.85546875" style="44" customWidth="1"/>
    <col min="25" max="25" width="6.140625" style="44" customWidth="1"/>
    <col min="26" max="26" width="8.7109375" style="44" customWidth="1"/>
    <col min="27" max="27" width="6.140625" style="44" customWidth="1"/>
    <col min="28" max="28" width="13.140625" style="44" customWidth="1"/>
    <col min="29" max="29" width="18.140625" style="44" customWidth="1"/>
    <col min="30" max="30" width="16.85546875" style="44"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C5" s="12"/>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0"/>
      <c r="B7" s="10"/>
      <c r="C7" s="10"/>
      <c r="D7" s="10"/>
      <c r="E7" s="10"/>
      <c r="F7" s="10"/>
      <c r="G7" s="10"/>
      <c r="H7" s="10"/>
      <c r="I7" s="10"/>
      <c r="J7" s="120"/>
      <c r="K7" s="120"/>
      <c r="L7" s="120"/>
      <c r="M7" s="120"/>
      <c r="N7" s="120"/>
      <c r="O7" s="120"/>
      <c r="P7" s="120"/>
      <c r="Q7" s="120"/>
      <c r="R7" s="120"/>
      <c r="S7" s="120"/>
      <c r="T7" s="120"/>
      <c r="U7" s="120"/>
      <c r="V7" s="120"/>
      <c r="W7" s="120"/>
      <c r="X7" s="120"/>
      <c r="Y7" s="120"/>
      <c r="Z7" s="120"/>
      <c r="AA7" s="120"/>
      <c r="AB7" s="120"/>
      <c r="AC7" s="120"/>
    </row>
    <row r="8" spans="1:29" x14ac:dyDescent="0.25">
      <c r="A8" s="290" t="s">
        <v>494</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0"/>
      <c r="B10" s="10"/>
      <c r="C10" s="10"/>
      <c r="D10" s="10"/>
      <c r="E10" s="10"/>
      <c r="F10" s="10"/>
      <c r="G10" s="10"/>
      <c r="H10" s="10"/>
      <c r="I10" s="10"/>
      <c r="J10" s="120"/>
      <c r="K10" s="120"/>
      <c r="L10" s="120"/>
      <c r="M10" s="120"/>
      <c r="N10" s="120"/>
      <c r="O10" s="120"/>
      <c r="P10" s="120"/>
      <c r="Q10" s="120"/>
      <c r="R10" s="120"/>
      <c r="S10" s="120"/>
      <c r="T10" s="120"/>
      <c r="U10" s="120"/>
      <c r="V10" s="120"/>
      <c r="W10" s="120"/>
      <c r="X10" s="120"/>
      <c r="Y10" s="120"/>
      <c r="Z10" s="120"/>
      <c r="AA10" s="120"/>
      <c r="AB10" s="120"/>
      <c r="AC10" s="120"/>
    </row>
    <row r="11" spans="1:29" x14ac:dyDescent="0.25">
      <c r="A11" s="291" t="str">
        <f>'6.1. Паспорт сетевой график'!A12:L12</f>
        <v>O_TP1100.PS.0089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9"/>
      <c r="B13" s="9"/>
      <c r="C13" s="9"/>
      <c r="D13" s="9"/>
      <c r="E13" s="9"/>
      <c r="F13" s="9"/>
      <c r="G13" s="9"/>
      <c r="H13" s="9"/>
      <c r="I13" s="9"/>
      <c r="J13" s="121"/>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292" t="str">
        <f>'6.1. Паспорт сетевой график'!A15:L15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344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E19" s="147"/>
      <c r="F19" s="147"/>
      <c r="G19" s="147"/>
    </row>
    <row r="20" spans="1:32" ht="33" customHeight="1" x14ac:dyDescent="0.25">
      <c r="A20" s="419" t="s">
        <v>407</v>
      </c>
      <c r="B20" s="419" t="s">
        <v>408</v>
      </c>
      <c r="C20" s="428" t="s">
        <v>409</v>
      </c>
      <c r="D20" s="428"/>
      <c r="E20" s="429" t="s">
        <v>485</v>
      </c>
      <c r="F20" s="429"/>
      <c r="G20" s="430" t="s">
        <v>593</v>
      </c>
      <c r="H20" s="433" t="s">
        <v>487</v>
      </c>
      <c r="I20" s="434"/>
      <c r="J20" s="434"/>
      <c r="K20" s="434"/>
      <c r="L20" s="433" t="s">
        <v>488</v>
      </c>
      <c r="M20" s="434"/>
      <c r="N20" s="434"/>
      <c r="O20" s="434"/>
      <c r="P20" s="433" t="s">
        <v>523</v>
      </c>
      <c r="Q20" s="434"/>
      <c r="R20" s="434"/>
      <c r="S20" s="434"/>
      <c r="T20" s="433" t="s">
        <v>526</v>
      </c>
      <c r="U20" s="434"/>
      <c r="V20" s="434"/>
      <c r="W20" s="434"/>
      <c r="X20" s="433" t="s">
        <v>589</v>
      </c>
      <c r="Y20" s="434"/>
      <c r="Z20" s="434"/>
      <c r="AA20" s="434"/>
      <c r="AB20" s="436" t="s">
        <v>410</v>
      </c>
      <c r="AC20" s="436"/>
      <c r="AD20" s="148"/>
      <c r="AE20" s="148"/>
      <c r="AF20" s="148"/>
    </row>
    <row r="21" spans="1:32" ht="99.75" customHeight="1" x14ac:dyDescent="0.25">
      <c r="A21" s="420"/>
      <c r="B21" s="420"/>
      <c r="C21" s="428"/>
      <c r="D21" s="428"/>
      <c r="E21" s="429"/>
      <c r="F21" s="429"/>
      <c r="G21" s="431"/>
      <c r="H21" s="435" t="s">
        <v>2</v>
      </c>
      <c r="I21" s="435"/>
      <c r="J21" s="435" t="s">
        <v>406</v>
      </c>
      <c r="K21" s="435"/>
      <c r="L21" s="435" t="s">
        <v>2</v>
      </c>
      <c r="M21" s="435"/>
      <c r="N21" s="435" t="s">
        <v>406</v>
      </c>
      <c r="O21" s="435"/>
      <c r="P21" s="435" t="s">
        <v>2</v>
      </c>
      <c r="Q21" s="435"/>
      <c r="R21" s="435" t="s">
        <v>406</v>
      </c>
      <c r="S21" s="435"/>
      <c r="T21" s="435" t="s">
        <v>2</v>
      </c>
      <c r="U21" s="435"/>
      <c r="V21" s="435" t="s">
        <v>406</v>
      </c>
      <c r="W21" s="435"/>
      <c r="X21" s="435" t="s">
        <v>2</v>
      </c>
      <c r="Y21" s="435"/>
      <c r="Z21" s="435" t="s">
        <v>406</v>
      </c>
      <c r="AA21" s="435"/>
      <c r="AB21" s="436"/>
      <c r="AC21" s="436"/>
    </row>
    <row r="22" spans="1:32" ht="89.25" customHeight="1" x14ac:dyDescent="0.25">
      <c r="A22" s="421"/>
      <c r="B22" s="421"/>
      <c r="C22" s="197" t="s">
        <v>2</v>
      </c>
      <c r="D22" s="197" t="s">
        <v>406</v>
      </c>
      <c r="E22" s="198" t="s">
        <v>594</v>
      </c>
      <c r="F22" s="198" t="s">
        <v>588</v>
      </c>
      <c r="G22" s="432"/>
      <c r="H22" s="199" t="s">
        <v>326</v>
      </c>
      <c r="I22" s="199" t="s">
        <v>327</v>
      </c>
      <c r="J22" s="199" t="s">
        <v>326</v>
      </c>
      <c r="K22" s="199" t="s">
        <v>327</v>
      </c>
      <c r="L22" s="199" t="s">
        <v>326</v>
      </c>
      <c r="M22" s="199" t="s">
        <v>327</v>
      </c>
      <c r="N22" s="199" t="s">
        <v>326</v>
      </c>
      <c r="O22" s="199" t="s">
        <v>327</v>
      </c>
      <c r="P22" s="199" t="s">
        <v>326</v>
      </c>
      <c r="Q22" s="199" t="s">
        <v>327</v>
      </c>
      <c r="R22" s="199" t="s">
        <v>326</v>
      </c>
      <c r="S22" s="199" t="s">
        <v>327</v>
      </c>
      <c r="T22" s="199" t="s">
        <v>326</v>
      </c>
      <c r="U22" s="199" t="s">
        <v>327</v>
      </c>
      <c r="V22" s="199" t="s">
        <v>326</v>
      </c>
      <c r="W22" s="199" t="s">
        <v>327</v>
      </c>
      <c r="X22" s="199" t="s">
        <v>326</v>
      </c>
      <c r="Y22" s="199" t="s">
        <v>327</v>
      </c>
      <c r="Z22" s="199" t="s">
        <v>326</v>
      </c>
      <c r="AA22" s="199" t="s">
        <v>327</v>
      </c>
      <c r="AB22" s="197" t="s">
        <v>486</v>
      </c>
      <c r="AC22" s="197" t="s">
        <v>406</v>
      </c>
    </row>
    <row r="23" spans="1:32" ht="19.5" customHeight="1" x14ac:dyDescent="0.25">
      <c r="A23" s="149">
        <v>1</v>
      </c>
      <c r="B23" s="149">
        <v>2</v>
      </c>
      <c r="C23" s="149">
        <v>3</v>
      </c>
      <c r="D23" s="149">
        <v>4</v>
      </c>
      <c r="E23" s="149">
        <v>5</v>
      </c>
      <c r="F23" s="14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c r="V23" s="149">
        <v>22</v>
      </c>
      <c r="W23" s="149">
        <v>23</v>
      </c>
      <c r="X23" s="149">
        <v>24</v>
      </c>
      <c r="Y23" s="149">
        <v>25</v>
      </c>
      <c r="Z23" s="149">
        <v>26</v>
      </c>
      <c r="AA23" s="149">
        <v>27</v>
      </c>
      <c r="AB23" s="149">
        <v>28</v>
      </c>
      <c r="AC23" s="149">
        <v>29</v>
      </c>
    </row>
    <row r="24" spans="1:32" s="153" customFormat="1" ht="47.25" customHeight="1" x14ac:dyDescent="0.25">
      <c r="A24" s="150">
        <v>1</v>
      </c>
      <c r="B24" s="151" t="s">
        <v>134</v>
      </c>
      <c r="C24" s="152">
        <v>70.533134142833006</v>
      </c>
      <c r="D24" s="152">
        <v>212.23765765179996</v>
      </c>
      <c r="E24" s="152">
        <v>70.533134142833006</v>
      </c>
      <c r="F24" s="152">
        <v>65.591582039673128</v>
      </c>
      <c r="G24" s="152">
        <v>9.4328924799999978</v>
      </c>
      <c r="H24" s="152">
        <v>65.591582039673128</v>
      </c>
      <c r="I24" s="152"/>
      <c r="J24" s="152">
        <v>160.38290309259997</v>
      </c>
      <c r="K24" s="152"/>
      <c r="L24" s="152">
        <v>0</v>
      </c>
      <c r="M24" s="152"/>
      <c r="N24" s="152">
        <v>42.421862079199997</v>
      </c>
      <c r="O24" s="169"/>
      <c r="P24" s="152">
        <v>0</v>
      </c>
      <c r="Q24" s="152"/>
      <c r="R24" s="152">
        <v>0</v>
      </c>
      <c r="S24" s="152"/>
      <c r="T24" s="152">
        <v>0</v>
      </c>
      <c r="U24" s="152"/>
      <c r="V24" s="152">
        <v>0</v>
      </c>
      <c r="W24" s="152"/>
      <c r="X24" s="152">
        <v>0</v>
      </c>
      <c r="Y24" s="152"/>
      <c r="Z24" s="152" t="s">
        <v>384</v>
      </c>
      <c r="AA24" s="152"/>
      <c r="AB24" s="152">
        <v>65.591582039673128</v>
      </c>
      <c r="AC24" s="152">
        <v>202.80476517179997</v>
      </c>
    </row>
    <row r="25" spans="1:32" s="153" customFormat="1" ht="24" customHeight="1" x14ac:dyDescent="0.25">
      <c r="A25" s="154" t="s">
        <v>413</v>
      </c>
      <c r="B25" s="155" t="s">
        <v>133</v>
      </c>
      <c r="C25" s="152"/>
      <c r="D25" s="152"/>
      <c r="E25" s="152"/>
      <c r="F25" s="152"/>
      <c r="G25" s="152">
        <v>0</v>
      </c>
      <c r="H25" s="152">
        <v>0</v>
      </c>
      <c r="I25" s="152"/>
      <c r="J25" s="152">
        <v>0</v>
      </c>
      <c r="K25" s="152"/>
      <c r="L25" s="152">
        <v>0</v>
      </c>
      <c r="M25" s="152"/>
      <c r="N25" s="152">
        <v>0</v>
      </c>
      <c r="O25" s="169"/>
      <c r="P25" s="152">
        <v>0</v>
      </c>
      <c r="Q25" s="152"/>
      <c r="R25" s="152">
        <v>0</v>
      </c>
      <c r="S25" s="152"/>
      <c r="T25" s="152">
        <v>0</v>
      </c>
      <c r="U25" s="152"/>
      <c r="V25" s="152">
        <v>0</v>
      </c>
      <c r="W25" s="152"/>
      <c r="X25" s="152">
        <v>0</v>
      </c>
      <c r="Y25" s="152"/>
      <c r="Z25" s="152" t="s">
        <v>384</v>
      </c>
      <c r="AA25" s="152"/>
      <c r="AB25" s="152">
        <v>0</v>
      </c>
      <c r="AC25" s="152">
        <v>0</v>
      </c>
    </row>
    <row r="26" spans="1:32" s="153" customFormat="1" x14ac:dyDescent="0.25">
      <c r="A26" s="154" t="s">
        <v>414</v>
      </c>
      <c r="B26" s="155" t="s">
        <v>132</v>
      </c>
      <c r="C26" s="152"/>
      <c r="D26" s="152"/>
      <c r="E26" s="152"/>
      <c r="F26" s="152"/>
      <c r="G26" s="152">
        <v>0</v>
      </c>
      <c r="H26" s="152">
        <v>0</v>
      </c>
      <c r="I26" s="152"/>
      <c r="J26" s="152">
        <v>0</v>
      </c>
      <c r="K26" s="152"/>
      <c r="L26" s="152">
        <v>0</v>
      </c>
      <c r="M26" s="152"/>
      <c r="N26" s="152">
        <v>0</v>
      </c>
      <c r="O26" s="169"/>
      <c r="P26" s="152">
        <v>0</v>
      </c>
      <c r="Q26" s="152"/>
      <c r="R26" s="152">
        <v>0</v>
      </c>
      <c r="S26" s="152"/>
      <c r="T26" s="152">
        <v>0</v>
      </c>
      <c r="U26" s="152"/>
      <c r="V26" s="152">
        <v>0</v>
      </c>
      <c r="W26" s="152"/>
      <c r="X26" s="152">
        <v>0</v>
      </c>
      <c r="Y26" s="152"/>
      <c r="Z26" s="152" t="s">
        <v>384</v>
      </c>
      <c r="AA26" s="152"/>
      <c r="AB26" s="152">
        <v>0</v>
      </c>
      <c r="AC26" s="152">
        <v>0</v>
      </c>
    </row>
    <row r="27" spans="1:32" s="153" customFormat="1" ht="31.5" x14ac:dyDescent="0.25">
      <c r="A27" s="154" t="s">
        <v>415</v>
      </c>
      <c r="B27" s="155" t="s">
        <v>284</v>
      </c>
      <c r="C27" s="152"/>
      <c r="D27" s="152"/>
      <c r="E27" s="152"/>
      <c r="F27" s="152"/>
      <c r="G27" s="152">
        <v>8.9715625699999997</v>
      </c>
      <c r="H27" s="152">
        <v>54.659651699727611</v>
      </c>
      <c r="I27" s="152"/>
      <c r="J27" s="152">
        <v>132.663265534918</v>
      </c>
      <c r="K27" s="152"/>
      <c r="L27" s="152">
        <v>0</v>
      </c>
      <c r="M27" s="152"/>
      <c r="N27" s="152">
        <v>35.294968917377048</v>
      </c>
      <c r="O27" s="169"/>
      <c r="P27" s="152">
        <v>0</v>
      </c>
      <c r="Q27" s="152"/>
      <c r="R27" s="152">
        <v>0</v>
      </c>
      <c r="S27" s="152"/>
      <c r="T27" s="152">
        <v>0</v>
      </c>
      <c r="U27" s="152"/>
      <c r="V27" s="152">
        <v>0</v>
      </c>
      <c r="W27" s="152"/>
      <c r="X27" s="152">
        <v>0</v>
      </c>
      <c r="Y27" s="152"/>
      <c r="Z27" s="152" t="s">
        <v>384</v>
      </c>
      <c r="AA27" s="152"/>
      <c r="AB27" s="152">
        <v>54.659651699727611</v>
      </c>
      <c r="AC27" s="152">
        <v>167.95823445229505</v>
      </c>
    </row>
    <row r="28" spans="1:32" s="153" customFormat="1" x14ac:dyDescent="0.25">
      <c r="A28" s="154" t="s">
        <v>416</v>
      </c>
      <c r="B28" s="155" t="s">
        <v>417</v>
      </c>
      <c r="C28" s="152"/>
      <c r="D28" s="152"/>
      <c r="E28" s="152"/>
      <c r="F28" s="152"/>
      <c r="G28" s="152">
        <v>0</v>
      </c>
      <c r="H28" s="152">
        <v>0</v>
      </c>
      <c r="I28" s="152"/>
      <c r="J28" s="152">
        <v>0</v>
      </c>
      <c r="K28" s="152"/>
      <c r="L28" s="152">
        <v>0</v>
      </c>
      <c r="M28" s="152"/>
      <c r="N28" s="152">
        <v>0</v>
      </c>
      <c r="O28" s="169"/>
      <c r="P28" s="152">
        <v>0</v>
      </c>
      <c r="Q28" s="152"/>
      <c r="R28" s="152">
        <v>0</v>
      </c>
      <c r="S28" s="152"/>
      <c r="T28" s="152">
        <v>0</v>
      </c>
      <c r="U28" s="152"/>
      <c r="V28" s="152">
        <v>0</v>
      </c>
      <c r="W28" s="152"/>
      <c r="X28" s="152">
        <v>0</v>
      </c>
      <c r="Y28" s="152"/>
      <c r="Z28" s="152">
        <v>0</v>
      </c>
      <c r="AA28" s="152"/>
      <c r="AB28" s="152">
        <v>0</v>
      </c>
      <c r="AC28" s="152">
        <v>0</v>
      </c>
    </row>
    <row r="29" spans="1:32" s="153" customFormat="1" x14ac:dyDescent="0.25">
      <c r="A29" s="154" t="s">
        <v>418</v>
      </c>
      <c r="B29" s="156" t="s">
        <v>131</v>
      </c>
      <c r="C29" s="152"/>
      <c r="D29" s="152"/>
      <c r="E29" s="152"/>
      <c r="F29" s="152"/>
      <c r="G29" s="152">
        <v>0.46132990999999812</v>
      </c>
      <c r="H29" s="152">
        <v>10.931930339945517</v>
      </c>
      <c r="I29" s="152"/>
      <c r="J29" s="152">
        <v>27.719637557681978</v>
      </c>
      <c r="K29" s="152"/>
      <c r="L29" s="152">
        <v>0</v>
      </c>
      <c r="M29" s="152"/>
      <c r="N29" s="152">
        <v>7.1268931618229487</v>
      </c>
      <c r="O29" s="169"/>
      <c r="P29" s="152">
        <v>0</v>
      </c>
      <c r="Q29" s="152"/>
      <c r="R29" s="152">
        <v>0</v>
      </c>
      <c r="S29" s="152"/>
      <c r="T29" s="152">
        <v>0</v>
      </c>
      <c r="U29" s="152"/>
      <c r="V29" s="152">
        <v>0</v>
      </c>
      <c r="W29" s="152"/>
      <c r="X29" s="152">
        <v>0</v>
      </c>
      <c r="Y29" s="152"/>
      <c r="Z29" s="152" t="s">
        <v>384</v>
      </c>
      <c r="AA29" s="152"/>
      <c r="AB29" s="152">
        <v>10.931930339945517</v>
      </c>
      <c r="AC29" s="152">
        <v>34.846530719504926</v>
      </c>
    </row>
    <row r="30" spans="1:32" s="153" customFormat="1" ht="47.25" x14ac:dyDescent="0.25">
      <c r="A30" s="150" t="s">
        <v>63</v>
      </c>
      <c r="B30" s="151" t="s">
        <v>419</v>
      </c>
      <c r="C30" s="152">
        <v>59.139873889554153</v>
      </c>
      <c r="D30" s="152">
        <v>176.96226413295076</v>
      </c>
      <c r="E30" s="152">
        <v>59.139873889554153</v>
      </c>
      <c r="F30" s="152">
        <v>53.639873889554153</v>
      </c>
      <c r="G30" s="152">
        <v>10.952056320000001</v>
      </c>
      <c r="H30" s="152">
        <v>53.639873889554153</v>
      </c>
      <c r="I30" s="152"/>
      <c r="J30" s="152">
        <v>130.7292951</v>
      </c>
      <c r="K30" s="152"/>
      <c r="L30" s="152">
        <v>0</v>
      </c>
      <c r="M30" s="152"/>
      <c r="N30" s="152">
        <v>35.280912712950816</v>
      </c>
      <c r="O30" s="169"/>
      <c r="P30" s="152">
        <v>0</v>
      </c>
      <c r="Q30" s="152"/>
      <c r="R30" s="152">
        <v>0</v>
      </c>
      <c r="S30" s="152"/>
      <c r="T30" s="152">
        <v>0</v>
      </c>
      <c r="U30" s="152"/>
      <c r="V30" s="152">
        <v>0</v>
      </c>
      <c r="W30" s="152"/>
      <c r="X30" s="152">
        <v>0</v>
      </c>
      <c r="Y30" s="152"/>
      <c r="Z30" s="152" t="s">
        <v>384</v>
      </c>
      <c r="AA30" s="152"/>
      <c r="AB30" s="152">
        <v>53.639873889554153</v>
      </c>
      <c r="AC30" s="152">
        <v>166.01020781295082</v>
      </c>
      <c r="AE30" s="164"/>
      <c r="AF30" s="164"/>
    </row>
    <row r="31" spans="1:32" s="153" customFormat="1" x14ac:dyDescent="0.25">
      <c r="A31" s="150" t="s">
        <v>420</v>
      </c>
      <c r="B31" s="155" t="s">
        <v>130</v>
      </c>
      <c r="C31" s="152">
        <v>8.692249934822474</v>
      </c>
      <c r="D31" s="152">
        <v>15.69224993482247</v>
      </c>
      <c r="E31" s="152"/>
      <c r="F31" s="152"/>
      <c r="G31" s="152"/>
      <c r="H31" s="152"/>
      <c r="I31" s="152"/>
      <c r="J31" s="152"/>
      <c r="K31" s="152"/>
      <c r="L31" s="152"/>
      <c r="M31" s="152"/>
      <c r="N31" s="152"/>
      <c r="O31" s="169"/>
      <c r="P31" s="152"/>
      <c r="Q31" s="152"/>
      <c r="R31" s="152"/>
      <c r="S31" s="152"/>
      <c r="T31" s="152"/>
      <c r="U31" s="152"/>
      <c r="V31" s="152"/>
      <c r="W31" s="152"/>
      <c r="X31" s="152"/>
      <c r="Y31" s="152"/>
      <c r="Z31" s="152"/>
      <c r="AA31" s="152"/>
      <c r="AB31" s="152">
        <v>0</v>
      </c>
      <c r="AC31" s="152">
        <v>0</v>
      </c>
    </row>
    <row r="32" spans="1:32" s="153" customFormat="1" ht="31.5" x14ac:dyDescent="0.25">
      <c r="A32" s="150" t="s">
        <v>421</v>
      </c>
      <c r="B32" s="155" t="s">
        <v>129</v>
      </c>
      <c r="C32" s="152">
        <v>37.140136402456065</v>
      </c>
      <c r="D32" s="152">
        <v>67.962526645852705</v>
      </c>
      <c r="E32" s="152"/>
      <c r="F32" s="152"/>
      <c r="G32" s="152"/>
      <c r="H32" s="152"/>
      <c r="I32" s="152"/>
      <c r="J32" s="152"/>
      <c r="K32" s="152"/>
      <c r="L32" s="152"/>
      <c r="M32" s="152"/>
      <c r="N32" s="152"/>
      <c r="O32" s="169"/>
      <c r="P32" s="152"/>
      <c r="Q32" s="152"/>
      <c r="R32" s="152"/>
      <c r="S32" s="152"/>
      <c r="T32" s="152"/>
      <c r="U32" s="152"/>
      <c r="V32" s="152"/>
      <c r="W32" s="152"/>
      <c r="X32" s="152"/>
      <c r="Y32" s="152"/>
      <c r="Z32" s="152"/>
      <c r="AA32" s="152"/>
      <c r="AB32" s="152">
        <v>0</v>
      </c>
      <c r="AC32" s="152">
        <v>0</v>
      </c>
      <c r="AD32" s="165"/>
      <c r="AE32" s="165"/>
      <c r="AF32" s="165"/>
    </row>
    <row r="33" spans="1:31" s="153" customFormat="1" x14ac:dyDescent="0.25">
      <c r="A33" s="150" t="s">
        <v>422</v>
      </c>
      <c r="B33" s="155" t="s">
        <v>128</v>
      </c>
      <c r="C33" s="152">
        <v>5.7842726165637126</v>
      </c>
      <c r="D33" s="152">
        <v>65.784272616563712</v>
      </c>
      <c r="E33" s="152"/>
      <c r="F33" s="152"/>
      <c r="G33" s="152"/>
      <c r="H33" s="152"/>
      <c r="I33" s="152"/>
      <c r="J33" s="152"/>
      <c r="K33" s="152"/>
      <c r="L33" s="152"/>
      <c r="M33" s="152"/>
      <c r="N33" s="152"/>
      <c r="O33" s="169"/>
      <c r="P33" s="152"/>
      <c r="Q33" s="152"/>
      <c r="R33" s="152"/>
      <c r="S33" s="152"/>
      <c r="T33" s="152"/>
      <c r="U33" s="152"/>
      <c r="V33" s="152"/>
      <c r="W33" s="152"/>
      <c r="X33" s="152"/>
      <c r="Y33" s="152"/>
      <c r="Z33" s="152"/>
      <c r="AA33" s="152"/>
      <c r="AB33" s="152">
        <v>0</v>
      </c>
      <c r="AC33" s="152">
        <v>0</v>
      </c>
      <c r="AE33" s="165"/>
    </row>
    <row r="34" spans="1:31" s="153" customFormat="1" x14ac:dyDescent="0.25">
      <c r="A34" s="150" t="s">
        <v>423</v>
      </c>
      <c r="B34" s="155" t="s">
        <v>127</v>
      </c>
      <c r="C34" s="152">
        <v>7.5232149357118994</v>
      </c>
      <c r="D34" s="152">
        <v>27.523214935711902</v>
      </c>
      <c r="E34" s="152"/>
      <c r="F34" s="152"/>
      <c r="G34" s="152"/>
      <c r="H34" s="152"/>
      <c r="I34" s="152"/>
      <c r="J34" s="152"/>
      <c r="K34" s="152"/>
      <c r="L34" s="152"/>
      <c r="M34" s="152"/>
      <c r="N34" s="152"/>
      <c r="O34" s="169"/>
      <c r="P34" s="152"/>
      <c r="Q34" s="152"/>
      <c r="R34" s="152"/>
      <c r="S34" s="152"/>
      <c r="T34" s="152"/>
      <c r="U34" s="152"/>
      <c r="V34" s="152"/>
      <c r="W34" s="152"/>
      <c r="X34" s="152"/>
      <c r="Y34" s="152"/>
      <c r="Z34" s="152"/>
      <c r="AA34" s="152"/>
      <c r="AB34" s="152">
        <v>0</v>
      </c>
      <c r="AC34" s="152">
        <v>0</v>
      </c>
    </row>
    <row r="35" spans="1:31" s="153" customFormat="1" ht="31.5" x14ac:dyDescent="0.25">
      <c r="A35" s="150" t="s">
        <v>62</v>
      </c>
      <c r="B35" s="151" t="s">
        <v>517</v>
      </c>
      <c r="C35" s="152"/>
      <c r="D35" s="152"/>
      <c r="E35" s="152"/>
      <c r="F35" s="152"/>
      <c r="G35" s="152"/>
      <c r="H35" s="152"/>
      <c r="I35" s="152"/>
      <c r="J35" s="152"/>
      <c r="K35" s="152"/>
      <c r="L35" s="152"/>
      <c r="M35" s="152"/>
      <c r="N35" s="152"/>
      <c r="O35" s="169"/>
      <c r="P35" s="152"/>
      <c r="Q35" s="152"/>
      <c r="R35" s="152"/>
      <c r="S35" s="152"/>
      <c r="T35" s="152"/>
      <c r="U35" s="152"/>
      <c r="V35" s="152"/>
      <c r="W35" s="152"/>
      <c r="X35" s="152"/>
      <c r="Y35" s="152"/>
      <c r="Z35" s="152"/>
      <c r="AA35" s="152"/>
      <c r="AB35" s="152"/>
      <c r="AC35" s="152"/>
      <c r="AE35" s="165"/>
    </row>
    <row r="36" spans="1:31" s="153" customFormat="1" x14ac:dyDescent="0.25">
      <c r="A36" s="154" t="s">
        <v>424</v>
      </c>
      <c r="B36" s="157" t="s">
        <v>430</v>
      </c>
      <c r="C36" s="152"/>
      <c r="D36" s="152"/>
      <c r="E36" s="152"/>
      <c r="F36" s="152"/>
      <c r="G36" s="152">
        <v>0</v>
      </c>
      <c r="H36" s="152">
        <v>0</v>
      </c>
      <c r="I36" s="158" t="s">
        <v>380</v>
      </c>
      <c r="J36" s="152">
        <v>0</v>
      </c>
      <c r="K36" s="152" t="s">
        <v>380</v>
      </c>
      <c r="L36" s="152">
        <v>0</v>
      </c>
      <c r="M36" s="158" t="s">
        <v>380</v>
      </c>
      <c r="N36" s="152">
        <v>0</v>
      </c>
      <c r="O36" s="169" t="s">
        <v>380</v>
      </c>
      <c r="P36" s="152">
        <v>0</v>
      </c>
      <c r="Q36" s="158" t="s">
        <v>380</v>
      </c>
      <c r="R36" s="152">
        <v>0</v>
      </c>
      <c r="S36" s="169" t="s">
        <v>380</v>
      </c>
      <c r="T36" s="152">
        <v>0</v>
      </c>
      <c r="U36" s="158" t="s">
        <v>380</v>
      </c>
      <c r="V36" s="152">
        <v>0</v>
      </c>
      <c r="W36" s="152" t="s">
        <v>380</v>
      </c>
      <c r="X36" s="152">
        <v>0</v>
      </c>
      <c r="Y36" s="158" t="s">
        <v>380</v>
      </c>
      <c r="Z36" s="152" t="s">
        <v>384</v>
      </c>
      <c r="AA36" s="152" t="s">
        <v>384</v>
      </c>
      <c r="AB36" s="152">
        <v>0</v>
      </c>
      <c r="AC36" s="152">
        <v>0</v>
      </c>
    </row>
    <row r="37" spans="1:31" s="153" customFormat="1" ht="31.5" x14ac:dyDescent="0.25">
      <c r="A37" s="154" t="s">
        <v>426</v>
      </c>
      <c r="B37" s="157" t="s">
        <v>425</v>
      </c>
      <c r="C37" s="152"/>
      <c r="D37" s="152"/>
      <c r="E37" s="152"/>
      <c r="F37" s="152"/>
      <c r="G37" s="152">
        <v>0</v>
      </c>
      <c r="H37" s="152">
        <v>0</v>
      </c>
      <c r="I37" s="158" t="s">
        <v>380</v>
      </c>
      <c r="J37" s="152">
        <v>80</v>
      </c>
      <c r="K37" s="152">
        <v>3</v>
      </c>
      <c r="L37" s="152">
        <v>0</v>
      </c>
      <c r="M37" s="158" t="s">
        <v>380</v>
      </c>
      <c r="N37" s="152">
        <v>0</v>
      </c>
      <c r="O37" s="169" t="s">
        <v>380</v>
      </c>
      <c r="P37" s="152">
        <v>0</v>
      </c>
      <c r="Q37" s="158" t="s">
        <v>380</v>
      </c>
      <c r="R37" s="152">
        <v>0</v>
      </c>
      <c r="S37" s="152" t="s">
        <v>380</v>
      </c>
      <c r="T37" s="152">
        <v>0</v>
      </c>
      <c r="U37" s="158" t="s">
        <v>380</v>
      </c>
      <c r="V37" s="152">
        <v>0</v>
      </c>
      <c r="W37" s="152" t="s">
        <v>380</v>
      </c>
      <c r="X37" s="152">
        <v>0</v>
      </c>
      <c r="Y37" s="158" t="s">
        <v>380</v>
      </c>
      <c r="Z37" s="152" t="s">
        <v>384</v>
      </c>
      <c r="AA37" s="152" t="s">
        <v>384</v>
      </c>
      <c r="AB37" s="152">
        <v>0</v>
      </c>
      <c r="AC37" s="152">
        <v>80</v>
      </c>
    </row>
    <row r="38" spans="1:31" s="153" customFormat="1" x14ac:dyDescent="0.25">
      <c r="A38" s="154" t="s">
        <v>427</v>
      </c>
      <c r="B38" s="155" t="s">
        <v>125</v>
      </c>
      <c r="C38" s="152"/>
      <c r="D38" s="152"/>
      <c r="E38" s="152"/>
      <c r="F38" s="152"/>
      <c r="G38" s="152">
        <v>0</v>
      </c>
      <c r="H38" s="152">
        <v>0</v>
      </c>
      <c r="I38" s="158" t="s">
        <v>380</v>
      </c>
      <c r="J38" s="152">
        <v>0</v>
      </c>
      <c r="K38" s="152" t="s">
        <v>380</v>
      </c>
      <c r="L38" s="152">
        <v>0</v>
      </c>
      <c r="M38" s="158" t="s">
        <v>380</v>
      </c>
      <c r="N38" s="152">
        <v>0</v>
      </c>
      <c r="O38" s="169" t="s">
        <v>380</v>
      </c>
      <c r="P38" s="152">
        <v>0</v>
      </c>
      <c r="Q38" s="158" t="s">
        <v>380</v>
      </c>
      <c r="R38" s="152">
        <v>0</v>
      </c>
      <c r="S38" s="152" t="s">
        <v>380</v>
      </c>
      <c r="T38" s="152">
        <v>0</v>
      </c>
      <c r="U38" s="158" t="s">
        <v>380</v>
      </c>
      <c r="V38" s="152">
        <v>0</v>
      </c>
      <c r="W38" s="152" t="s">
        <v>380</v>
      </c>
      <c r="X38" s="152">
        <v>0</v>
      </c>
      <c r="Y38" s="158" t="s">
        <v>380</v>
      </c>
      <c r="Z38" s="152" t="s">
        <v>384</v>
      </c>
      <c r="AA38" s="152" t="s">
        <v>384</v>
      </c>
      <c r="AB38" s="152">
        <v>0</v>
      </c>
      <c r="AC38" s="152">
        <v>0</v>
      </c>
    </row>
    <row r="39" spans="1:31" s="153" customFormat="1" x14ac:dyDescent="0.25">
      <c r="A39" s="154" t="s">
        <v>429</v>
      </c>
      <c r="B39" s="155" t="s">
        <v>428</v>
      </c>
      <c r="C39" s="152"/>
      <c r="D39" s="152"/>
      <c r="E39" s="152"/>
      <c r="F39" s="152"/>
      <c r="G39" s="152">
        <v>0</v>
      </c>
      <c r="H39" s="152">
        <v>0</v>
      </c>
      <c r="I39" s="158" t="s">
        <v>380</v>
      </c>
      <c r="J39" s="152">
        <v>0</v>
      </c>
      <c r="K39" s="152" t="s">
        <v>380</v>
      </c>
      <c r="L39" s="152">
        <v>0</v>
      </c>
      <c r="M39" s="158" t="s">
        <v>380</v>
      </c>
      <c r="N39" s="152">
        <v>0</v>
      </c>
      <c r="O39" s="169" t="s">
        <v>380</v>
      </c>
      <c r="P39" s="152">
        <v>0</v>
      </c>
      <c r="Q39" s="158" t="s">
        <v>380</v>
      </c>
      <c r="R39" s="152">
        <v>0</v>
      </c>
      <c r="S39" s="152" t="s">
        <v>380</v>
      </c>
      <c r="T39" s="152">
        <v>0</v>
      </c>
      <c r="U39" s="158" t="s">
        <v>380</v>
      </c>
      <c r="V39" s="152">
        <v>0</v>
      </c>
      <c r="W39" s="152" t="s">
        <v>380</v>
      </c>
      <c r="X39" s="152">
        <v>0</v>
      </c>
      <c r="Y39" s="158" t="s">
        <v>380</v>
      </c>
      <c r="Z39" s="152" t="s">
        <v>384</v>
      </c>
      <c r="AA39" s="152" t="s">
        <v>384</v>
      </c>
      <c r="AB39" s="152">
        <v>0</v>
      </c>
      <c r="AC39" s="152">
        <v>0</v>
      </c>
    </row>
    <row r="40" spans="1:31" s="153" customFormat="1" x14ac:dyDescent="0.25">
      <c r="A40" s="154" t="s">
        <v>431</v>
      </c>
      <c r="B40" s="155" t="s">
        <v>432</v>
      </c>
      <c r="C40" s="152"/>
      <c r="D40" s="152"/>
      <c r="E40" s="152"/>
      <c r="F40" s="152"/>
      <c r="G40" s="152">
        <v>0</v>
      </c>
      <c r="H40" s="152">
        <v>0</v>
      </c>
      <c r="I40" s="158" t="s">
        <v>380</v>
      </c>
      <c r="J40" s="152">
        <v>0</v>
      </c>
      <c r="K40" s="152" t="s">
        <v>380</v>
      </c>
      <c r="L40" s="152">
        <v>0</v>
      </c>
      <c r="M40" s="158" t="s">
        <v>380</v>
      </c>
      <c r="N40" s="152">
        <v>0</v>
      </c>
      <c r="O40" s="169" t="s">
        <v>380</v>
      </c>
      <c r="P40" s="152">
        <v>0</v>
      </c>
      <c r="Q40" s="158" t="s">
        <v>380</v>
      </c>
      <c r="R40" s="152">
        <v>0</v>
      </c>
      <c r="S40" s="152" t="s">
        <v>380</v>
      </c>
      <c r="T40" s="152">
        <v>0</v>
      </c>
      <c r="U40" s="158" t="s">
        <v>380</v>
      </c>
      <c r="V40" s="152">
        <v>0</v>
      </c>
      <c r="W40" s="152" t="s">
        <v>380</v>
      </c>
      <c r="X40" s="152">
        <v>0</v>
      </c>
      <c r="Y40" s="158" t="s">
        <v>380</v>
      </c>
      <c r="Z40" s="152" t="s">
        <v>384</v>
      </c>
      <c r="AA40" s="152" t="s">
        <v>384</v>
      </c>
      <c r="AB40" s="152">
        <v>0</v>
      </c>
      <c r="AC40" s="152">
        <v>0</v>
      </c>
    </row>
    <row r="41" spans="1:31" s="153" customFormat="1" x14ac:dyDescent="0.25">
      <c r="A41" s="154" t="s">
        <v>433</v>
      </c>
      <c r="B41" s="155" t="s">
        <v>434</v>
      </c>
      <c r="C41" s="152"/>
      <c r="D41" s="152"/>
      <c r="E41" s="152"/>
      <c r="F41" s="152"/>
      <c r="G41" s="152">
        <v>0</v>
      </c>
      <c r="H41" s="152">
        <v>0</v>
      </c>
      <c r="I41" s="158" t="s">
        <v>380</v>
      </c>
      <c r="J41" s="152">
        <v>0</v>
      </c>
      <c r="K41" s="152" t="s">
        <v>380</v>
      </c>
      <c r="L41" s="152">
        <v>0</v>
      </c>
      <c r="M41" s="158" t="s">
        <v>380</v>
      </c>
      <c r="N41" s="152">
        <v>0</v>
      </c>
      <c r="O41" s="169" t="s">
        <v>380</v>
      </c>
      <c r="P41" s="152">
        <v>0</v>
      </c>
      <c r="Q41" s="158" t="s">
        <v>380</v>
      </c>
      <c r="R41" s="152">
        <v>0</v>
      </c>
      <c r="S41" s="152" t="s">
        <v>380</v>
      </c>
      <c r="T41" s="152">
        <v>0</v>
      </c>
      <c r="U41" s="158" t="s">
        <v>380</v>
      </c>
      <c r="V41" s="152">
        <v>0</v>
      </c>
      <c r="W41" s="152" t="s">
        <v>380</v>
      </c>
      <c r="X41" s="152">
        <v>0</v>
      </c>
      <c r="Y41" s="158" t="s">
        <v>380</v>
      </c>
      <c r="Z41" s="152" t="s">
        <v>384</v>
      </c>
      <c r="AA41" s="152" t="s">
        <v>384</v>
      </c>
      <c r="AB41" s="152">
        <v>0</v>
      </c>
      <c r="AC41" s="152">
        <v>0</v>
      </c>
    </row>
    <row r="42" spans="1:31" s="153" customFormat="1" x14ac:dyDescent="0.25">
      <c r="A42" s="154" t="s">
        <v>435</v>
      </c>
      <c r="B42" s="155" t="s">
        <v>436</v>
      </c>
      <c r="C42" s="152"/>
      <c r="D42" s="152"/>
      <c r="E42" s="152"/>
      <c r="F42" s="152"/>
      <c r="G42" s="152">
        <v>0</v>
      </c>
      <c r="H42" s="152">
        <v>0</v>
      </c>
      <c r="I42" s="158" t="s">
        <v>380</v>
      </c>
      <c r="J42" s="152">
        <v>0</v>
      </c>
      <c r="K42" s="152" t="s">
        <v>380</v>
      </c>
      <c r="L42" s="152">
        <v>0</v>
      </c>
      <c r="M42" s="158" t="s">
        <v>380</v>
      </c>
      <c r="N42" s="152">
        <v>0</v>
      </c>
      <c r="O42" s="169" t="s">
        <v>380</v>
      </c>
      <c r="P42" s="152">
        <v>0</v>
      </c>
      <c r="Q42" s="158" t="s">
        <v>380</v>
      </c>
      <c r="R42" s="152">
        <v>0</v>
      </c>
      <c r="S42" s="152" t="s">
        <v>380</v>
      </c>
      <c r="T42" s="152">
        <v>0</v>
      </c>
      <c r="U42" s="158" t="s">
        <v>380</v>
      </c>
      <c r="V42" s="152">
        <v>0</v>
      </c>
      <c r="W42" s="152" t="s">
        <v>380</v>
      </c>
      <c r="X42" s="152">
        <v>0</v>
      </c>
      <c r="Y42" s="158" t="s">
        <v>380</v>
      </c>
      <c r="Z42" s="152" t="s">
        <v>384</v>
      </c>
      <c r="AA42" s="152" t="s">
        <v>384</v>
      </c>
      <c r="AB42" s="152">
        <v>0</v>
      </c>
      <c r="AC42" s="152">
        <v>0</v>
      </c>
    </row>
    <row r="43" spans="1:31" s="153" customFormat="1" x14ac:dyDescent="0.25">
      <c r="A43" s="154" t="s">
        <v>437</v>
      </c>
      <c r="B43" s="155" t="s">
        <v>438</v>
      </c>
      <c r="C43" s="152"/>
      <c r="D43" s="152"/>
      <c r="E43" s="152"/>
      <c r="F43" s="152"/>
      <c r="G43" s="152">
        <v>0</v>
      </c>
      <c r="H43" s="152">
        <v>0</v>
      </c>
      <c r="I43" s="158" t="s">
        <v>380</v>
      </c>
      <c r="J43" s="152">
        <v>0</v>
      </c>
      <c r="K43" s="152" t="s">
        <v>380</v>
      </c>
      <c r="L43" s="152">
        <v>0</v>
      </c>
      <c r="M43" s="158" t="s">
        <v>380</v>
      </c>
      <c r="N43" s="152">
        <v>0</v>
      </c>
      <c r="O43" s="169" t="s">
        <v>380</v>
      </c>
      <c r="P43" s="152">
        <v>0</v>
      </c>
      <c r="Q43" s="158" t="s">
        <v>380</v>
      </c>
      <c r="R43" s="152">
        <v>0</v>
      </c>
      <c r="S43" s="152" t="s">
        <v>380</v>
      </c>
      <c r="T43" s="152">
        <v>0</v>
      </c>
      <c r="U43" s="158" t="s">
        <v>380</v>
      </c>
      <c r="V43" s="152">
        <v>0</v>
      </c>
      <c r="W43" s="152" t="s">
        <v>380</v>
      </c>
      <c r="X43" s="152">
        <v>0</v>
      </c>
      <c r="Y43" s="158" t="s">
        <v>380</v>
      </c>
      <c r="Z43" s="152" t="s">
        <v>384</v>
      </c>
      <c r="AA43" s="152" t="s">
        <v>384</v>
      </c>
      <c r="AB43" s="152">
        <v>0</v>
      </c>
      <c r="AC43" s="152">
        <v>0</v>
      </c>
    </row>
    <row r="44" spans="1:31" s="153" customFormat="1" x14ac:dyDescent="0.25">
      <c r="A44" s="154" t="s">
        <v>439</v>
      </c>
      <c r="B44" s="155" t="s">
        <v>440</v>
      </c>
      <c r="C44" s="152"/>
      <c r="D44" s="152"/>
      <c r="E44" s="152"/>
      <c r="F44" s="152"/>
      <c r="G44" s="152">
        <v>0</v>
      </c>
      <c r="H44" s="152">
        <v>0</v>
      </c>
      <c r="I44" s="158" t="s">
        <v>380</v>
      </c>
      <c r="J44" s="152">
        <v>0</v>
      </c>
      <c r="K44" s="152" t="s">
        <v>380</v>
      </c>
      <c r="L44" s="152">
        <v>0</v>
      </c>
      <c r="M44" s="158" t="s">
        <v>380</v>
      </c>
      <c r="N44" s="152">
        <v>0</v>
      </c>
      <c r="O44" s="169" t="s">
        <v>380</v>
      </c>
      <c r="P44" s="152">
        <v>0</v>
      </c>
      <c r="Q44" s="158" t="s">
        <v>380</v>
      </c>
      <c r="R44" s="152">
        <v>0</v>
      </c>
      <c r="S44" s="152" t="s">
        <v>380</v>
      </c>
      <c r="T44" s="152">
        <v>0</v>
      </c>
      <c r="U44" s="158" t="s">
        <v>380</v>
      </c>
      <c r="V44" s="152">
        <v>0</v>
      </c>
      <c r="W44" s="152" t="s">
        <v>380</v>
      </c>
      <c r="X44" s="152">
        <v>0</v>
      </c>
      <c r="Y44" s="158" t="s">
        <v>380</v>
      </c>
      <c r="Z44" s="152" t="s">
        <v>384</v>
      </c>
      <c r="AA44" s="152" t="s">
        <v>384</v>
      </c>
      <c r="AB44" s="152">
        <v>0</v>
      </c>
      <c r="AC44" s="152">
        <v>0</v>
      </c>
    </row>
    <row r="45" spans="1:31" s="153" customFormat="1" x14ac:dyDescent="0.25">
      <c r="A45" s="154" t="s">
        <v>441</v>
      </c>
      <c r="B45" s="155" t="s">
        <v>442</v>
      </c>
      <c r="C45" s="152"/>
      <c r="D45" s="152"/>
      <c r="E45" s="152"/>
      <c r="F45" s="152"/>
      <c r="G45" s="152">
        <v>0</v>
      </c>
      <c r="H45" s="152">
        <v>0</v>
      </c>
      <c r="I45" s="158" t="s">
        <v>380</v>
      </c>
      <c r="J45" s="152">
        <v>0</v>
      </c>
      <c r="K45" s="152" t="s">
        <v>380</v>
      </c>
      <c r="L45" s="152">
        <v>0</v>
      </c>
      <c r="M45" s="158" t="s">
        <v>380</v>
      </c>
      <c r="N45" s="152">
        <v>0</v>
      </c>
      <c r="O45" s="169" t="s">
        <v>380</v>
      </c>
      <c r="P45" s="152">
        <v>0</v>
      </c>
      <c r="Q45" s="158" t="s">
        <v>380</v>
      </c>
      <c r="R45" s="152">
        <v>0</v>
      </c>
      <c r="S45" s="152" t="s">
        <v>380</v>
      </c>
      <c r="T45" s="152">
        <v>0</v>
      </c>
      <c r="U45" s="158" t="s">
        <v>380</v>
      </c>
      <c r="V45" s="152">
        <v>0</v>
      </c>
      <c r="W45" s="152" t="s">
        <v>380</v>
      </c>
      <c r="X45" s="152">
        <v>0</v>
      </c>
      <c r="Y45" s="158" t="s">
        <v>380</v>
      </c>
      <c r="Z45" s="152" t="s">
        <v>384</v>
      </c>
      <c r="AA45" s="152" t="s">
        <v>384</v>
      </c>
      <c r="AB45" s="152">
        <v>0</v>
      </c>
      <c r="AC45" s="152">
        <v>0</v>
      </c>
    </row>
    <row r="46" spans="1:31" s="153" customFormat="1" x14ac:dyDescent="0.25">
      <c r="A46" s="154" t="s">
        <v>443</v>
      </c>
      <c r="B46" s="155" t="s">
        <v>444</v>
      </c>
      <c r="C46" s="152"/>
      <c r="D46" s="152"/>
      <c r="E46" s="152"/>
      <c r="F46" s="152"/>
      <c r="G46" s="152">
        <v>0</v>
      </c>
      <c r="H46" s="152">
        <v>0</v>
      </c>
      <c r="I46" s="158" t="s">
        <v>380</v>
      </c>
      <c r="J46" s="152"/>
      <c r="K46" s="152" t="s">
        <v>380</v>
      </c>
      <c r="L46" s="152">
        <v>0</v>
      </c>
      <c r="M46" s="158" t="s">
        <v>380</v>
      </c>
      <c r="N46" s="152"/>
      <c r="O46" s="169" t="s">
        <v>380</v>
      </c>
      <c r="P46" s="152">
        <v>0</v>
      </c>
      <c r="Q46" s="158" t="s">
        <v>380</v>
      </c>
      <c r="R46" s="152"/>
      <c r="S46" s="152" t="s">
        <v>380</v>
      </c>
      <c r="T46" s="152">
        <v>0</v>
      </c>
      <c r="U46" s="158" t="s">
        <v>380</v>
      </c>
      <c r="V46" s="152"/>
      <c r="W46" s="152" t="s">
        <v>380</v>
      </c>
      <c r="X46" s="152"/>
      <c r="Y46" s="158" t="s">
        <v>380</v>
      </c>
      <c r="Z46" s="152"/>
      <c r="AA46" s="152" t="s">
        <v>380</v>
      </c>
      <c r="AB46" s="152">
        <v>0</v>
      </c>
      <c r="AC46" s="152">
        <v>0</v>
      </c>
    </row>
    <row r="47" spans="1:31" s="153" customFormat="1" x14ac:dyDescent="0.25">
      <c r="A47" s="150" t="s">
        <v>61</v>
      </c>
      <c r="B47" s="151" t="s">
        <v>126</v>
      </c>
      <c r="C47" s="152"/>
      <c r="D47" s="152"/>
      <c r="E47" s="152"/>
      <c r="F47" s="152"/>
      <c r="G47" s="152"/>
      <c r="H47" s="152"/>
      <c r="I47" s="152"/>
      <c r="J47" s="152"/>
      <c r="K47" s="152"/>
      <c r="L47" s="152"/>
      <c r="M47" s="152"/>
      <c r="N47" s="152"/>
      <c r="O47" s="169"/>
      <c r="P47" s="152"/>
      <c r="Q47" s="152"/>
      <c r="R47" s="152"/>
      <c r="S47" s="158"/>
      <c r="T47" s="152"/>
      <c r="U47" s="152"/>
      <c r="V47" s="152"/>
      <c r="W47" s="152"/>
      <c r="X47" s="152"/>
      <c r="Y47" s="152"/>
      <c r="Z47" s="152"/>
      <c r="AA47" s="152"/>
      <c r="AB47" s="152"/>
      <c r="AC47" s="152"/>
    </row>
    <row r="48" spans="1:31" s="153" customFormat="1" x14ac:dyDescent="0.25">
      <c r="A48" s="154" t="s">
        <v>445</v>
      </c>
      <c r="B48" s="157" t="s">
        <v>430</v>
      </c>
      <c r="C48" s="152">
        <v>0</v>
      </c>
      <c r="D48" s="152">
        <v>0</v>
      </c>
      <c r="E48" s="152"/>
      <c r="F48" s="152"/>
      <c r="G48" s="152">
        <v>0</v>
      </c>
      <c r="H48" s="152">
        <v>0</v>
      </c>
      <c r="I48" s="152"/>
      <c r="J48" s="152">
        <v>0</v>
      </c>
      <c r="K48" s="152"/>
      <c r="L48" s="152">
        <v>0</v>
      </c>
      <c r="M48" s="152"/>
      <c r="N48" s="152">
        <v>0</v>
      </c>
      <c r="O48" s="169"/>
      <c r="P48" s="152">
        <v>0</v>
      </c>
      <c r="Q48" s="152"/>
      <c r="R48" s="152">
        <v>0</v>
      </c>
      <c r="S48" s="152"/>
      <c r="T48" s="152">
        <v>0</v>
      </c>
      <c r="U48" s="152"/>
      <c r="V48" s="152">
        <v>0</v>
      </c>
      <c r="W48" s="152"/>
      <c r="X48" s="152">
        <v>0</v>
      </c>
      <c r="Y48" s="152"/>
      <c r="Z48" s="152" t="s">
        <v>384</v>
      </c>
      <c r="AA48" s="152"/>
      <c r="AB48" s="152">
        <v>0</v>
      </c>
      <c r="AC48" s="152">
        <v>0</v>
      </c>
    </row>
    <row r="49" spans="1:29" s="153" customFormat="1" ht="31.5" x14ac:dyDescent="0.25">
      <c r="A49" s="154" t="s">
        <v>446</v>
      </c>
      <c r="B49" s="157" t="s">
        <v>425</v>
      </c>
      <c r="C49" s="152">
        <v>80</v>
      </c>
      <c r="D49" s="152">
        <v>80</v>
      </c>
      <c r="E49" s="152"/>
      <c r="F49" s="152"/>
      <c r="G49" s="152">
        <v>0</v>
      </c>
      <c r="H49" s="152">
        <v>80</v>
      </c>
      <c r="I49" s="152"/>
      <c r="J49" s="152">
        <v>80</v>
      </c>
      <c r="K49" s="152"/>
      <c r="L49" s="152">
        <v>0</v>
      </c>
      <c r="M49" s="152"/>
      <c r="N49" s="152">
        <v>0</v>
      </c>
      <c r="O49" s="169"/>
      <c r="P49" s="152">
        <v>0</v>
      </c>
      <c r="Q49" s="152"/>
      <c r="R49" s="152">
        <v>0</v>
      </c>
      <c r="S49" s="152"/>
      <c r="T49" s="152">
        <v>0</v>
      </c>
      <c r="U49" s="152"/>
      <c r="V49" s="152">
        <v>0</v>
      </c>
      <c r="W49" s="152"/>
      <c r="X49" s="152">
        <v>0</v>
      </c>
      <c r="Y49" s="152"/>
      <c r="Z49" s="152" t="s">
        <v>384</v>
      </c>
      <c r="AA49" s="152"/>
      <c r="AB49" s="152">
        <v>80</v>
      </c>
      <c r="AC49" s="152">
        <v>80</v>
      </c>
    </row>
    <row r="50" spans="1:29" s="153" customFormat="1" x14ac:dyDescent="0.25">
      <c r="A50" s="154" t="s">
        <v>447</v>
      </c>
      <c r="B50" s="155" t="s">
        <v>125</v>
      </c>
      <c r="C50" s="152">
        <v>0</v>
      </c>
      <c r="D50" s="152">
        <v>0</v>
      </c>
      <c r="E50" s="152"/>
      <c r="F50" s="152"/>
      <c r="G50" s="152">
        <v>0</v>
      </c>
      <c r="H50" s="152">
        <v>0</v>
      </c>
      <c r="I50" s="152"/>
      <c r="J50" s="152">
        <v>0</v>
      </c>
      <c r="K50" s="152"/>
      <c r="L50" s="152">
        <v>0</v>
      </c>
      <c r="M50" s="152"/>
      <c r="N50" s="152">
        <v>0</v>
      </c>
      <c r="O50" s="169"/>
      <c r="P50" s="152">
        <v>0</v>
      </c>
      <c r="Q50" s="152"/>
      <c r="R50" s="152">
        <v>0</v>
      </c>
      <c r="S50" s="152"/>
      <c r="T50" s="152">
        <v>0</v>
      </c>
      <c r="U50" s="152"/>
      <c r="V50" s="152">
        <v>0</v>
      </c>
      <c r="W50" s="152"/>
      <c r="X50" s="152">
        <v>0</v>
      </c>
      <c r="Y50" s="152"/>
      <c r="Z50" s="152" t="s">
        <v>384</v>
      </c>
      <c r="AA50" s="152"/>
      <c r="AB50" s="152">
        <v>0</v>
      </c>
      <c r="AC50" s="152">
        <v>0</v>
      </c>
    </row>
    <row r="51" spans="1:29" s="153" customFormat="1" ht="31.5" x14ac:dyDescent="0.25">
      <c r="A51" s="154" t="s">
        <v>449</v>
      </c>
      <c r="B51" s="155" t="s">
        <v>448</v>
      </c>
      <c r="C51" s="152">
        <v>0</v>
      </c>
      <c r="D51" s="152">
        <v>0</v>
      </c>
      <c r="E51" s="152"/>
      <c r="F51" s="152"/>
      <c r="G51" s="152">
        <v>0</v>
      </c>
      <c r="H51" s="152">
        <v>0</v>
      </c>
      <c r="I51" s="152"/>
      <c r="J51" s="152">
        <v>0</v>
      </c>
      <c r="K51" s="152"/>
      <c r="L51" s="152">
        <v>0</v>
      </c>
      <c r="M51" s="152"/>
      <c r="N51" s="152">
        <v>0</v>
      </c>
      <c r="O51" s="169"/>
      <c r="P51" s="152">
        <v>0</v>
      </c>
      <c r="Q51" s="152"/>
      <c r="R51" s="152">
        <v>0</v>
      </c>
      <c r="S51" s="152"/>
      <c r="T51" s="152">
        <v>0</v>
      </c>
      <c r="U51" s="152"/>
      <c r="V51" s="152">
        <v>0</v>
      </c>
      <c r="W51" s="152"/>
      <c r="X51" s="152">
        <v>0</v>
      </c>
      <c r="Y51" s="152"/>
      <c r="Z51" s="152" t="s">
        <v>384</v>
      </c>
      <c r="AA51" s="152"/>
      <c r="AB51" s="152">
        <v>0</v>
      </c>
      <c r="AC51" s="152">
        <v>0</v>
      </c>
    </row>
    <row r="52" spans="1:29" s="153" customFormat="1" ht="31.5" x14ac:dyDescent="0.25">
      <c r="A52" s="154" t="s">
        <v>451</v>
      </c>
      <c r="B52" s="155" t="s">
        <v>450</v>
      </c>
      <c r="C52" s="152">
        <v>0</v>
      </c>
      <c r="D52" s="152">
        <v>0</v>
      </c>
      <c r="E52" s="152"/>
      <c r="F52" s="152"/>
      <c r="G52" s="152">
        <v>0</v>
      </c>
      <c r="H52" s="152">
        <v>0</v>
      </c>
      <c r="I52" s="152"/>
      <c r="J52" s="152">
        <v>0</v>
      </c>
      <c r="K52" s="152"/>
      <c r="L52" s="152">
        <v>0</v>
      </c>
      <c r="M52" s="152"/>
      <c r="N52" s="152">
        <v>0</v>
      </c>
      <c r="O52" s="169"/>
      <c r="P52" s="152">
        <v>0</v>
      </c>
      <c r="Q52" s="152"/>
      <c r="R52" s="152">
        <v>0</v>
      </c>
      <c r="S52" s="152"/>
      <c r="T52" s="152">
        <v>0</v>
      </c>
      <c r="U52" s="152"/>
      <c r="V52" s="152">
        <v>0</v>
      </c>
      <c r="W52" s="152"/>
      <c r="X52" s="152">
        <v>0</v>
      </c>
      <c r="Y52" s="152"/>
      <c r="Z52" s="152" t="s">
        <v>384</v>
      </c>
      <c r="AA52" s="152"/>
      <c r="AB52" s="152">
        <v>0</v>
      </c>
      <c r="AC52" s="152">
        <v>0</v>
      </c>
    </row>
    <row r="53" spans="1:29" s="153" customFormat="1" x14ac:dyDescent="0.25">
      <c r="A53" s="154" t="s">
        <v>452</v>
      </c>
      <c r="B53" s="155" t="s">
        <v>124</v>
      </c>
      <c r="C53" s="152">
        <v>0</v>
      </c>
      <c r="D53" s="152">
        <v>0</v>
      </c>
      <c r="E53" s="152"/>
      <c r="F53" s="152"/>
      <c r="G53" s="152">
        <v>0</v>
      </c>
      <c r="H53" s="152">
        <v>0</v>
      </c>
      <c r="I53" s="152"/>
      <c r="J53" s="152">
        <v>0</v>
      </c>
      <c r="K53" s="152"/>
      <c r="L53" s="152">
        <v>0</v>
      </c>
      <c r="M53" s="152"/>
      <c r="N53" s="152">
        <v>0</v>
      </c>
      <c r="O53" s="169"/>
      <c r="P53" s="152">
        <v>0</v>
      </c>
      <c r="Q53" s="152"/>
      <c r="R53" s="152">
        <v>0</v>
      </c>
      <c r="S53" s="152"/>
      <c r="T53" s="152">
        <v>0</v>
      </c>
      <c r="U53" s="152"/>
      <c r="V53" s="152">
        <v>0</v>
      </c>
      <c r="W53" s="152"/>
      <c r="X53" s="152">
        <v>0</v>
      </c>
      <c r="Y53" s="152"/>
      <c r="Z53" s="152" t="s">
        <v>384</v>
      </c>
      <c r="AA53" s="152"/>
      <c r="AB53" s="152">
        <v>0</v>
      </c>
      <c r="AC53" s="152">
        <v>0</v>
      </c>
    </row>
    <row r="54" spans="1:29" s="153" customFormat="1" x14ac:dyDescent="0.25">
      <c r="A54" s="154" t="s">
        <v>453</v>
      </c>
      <c r="B54" s="155" t="s">
        <v>432</v>
      </c>
      <c r="C54" s="152">
        <v>0</v>
      </c>
      <c r="D54" s="152">
        <v>0</v>
      </c>
      <c r="E54" s="152"/>
      <c r="F54" s="152"/>
      <c r="G54" s="152">
        <v>0</v>
      </c>
      <c r="H54" s="152">
        <v>0</v>
      </c>
      <c r="I54" s="152"/>
      <c r="J54" s="152">
        <v>0</v>
      </c>
      <c r="K54" s="152"/>
      <c r="L54" s="152">
        <v>0</v>
      </c>
      <c r="M54" s="152"/>
      <c r="N54" s="152">
        <v>0</v>
      </c>
      <c r="O54" s="169"/>
      <c r="P54" s="152">
        <v>0</v>
      </c>
      <c r="Q54" s="152"/>
      <c r="R54" s="152">
        <v>0</v>
      </c>
      <c r="S54" s="152"/>
      <c r="T54" s="152">
        <v>0</v>
      </c>
      <c r="U54" s="152"/>
      <c r="V54" s="152">
        <v>0</v>
      </c>
      <c r="W54" s="152"/>
      <c r="X54" s="152">
        <v>0</v>
      </c>
      <c r="Y54" s="152"/>
      <c r="Z54" s="152" t="s">
        <v>384</v>
      </c>
      <c r="AA54" s="152"/>
      <c r="AB54" s="152">
        <v>0</v>
      </c>
      <c r="AC54" s="152">
        <v>0</v>
      </c>
    </row>
    <row r="55" spans="1:29" s="153" customFormat="1" x14ac:dyDescent="0.25">
      <c r="A55" s="154" t="s">
        <v>454</v>
      </c>
      <c r="B55" s="155" t="s">
        <v>434</v>
      </c>
      <c r="C55" s="152">
        <v>0</v>
      </c>
      <c r="D55" s="152">
        <v>0</v>
      </c>
      <c r="E55" s="152"/>
      <c r="F55" s="152"/>
      <c r="G55" s="152">
        <v>0</v>
      </c>
      <c r="H55" s="152">
        <v>0</v>
      </c>
      <c r="I55" s="152"/>
      <c r="J55" s="152">
        <v>0</v>
      </c>
      <c r="K55" s="152"/>
      <c r="L55" s="152">
        <v>0</v>
      </c>
      <c r="M55" s="152"/>
      <c r="N55" s="152">
        <v>0</v>
      </c>
      <c r="O55" s="169"/>
      <c r="P55" s="152">
        <v>0</v>
      </c>
      <c r="Q55" s="152"/>
      <c r="R55" s="152">
        <v>0</v>
      </c>
      <c r="S55" s="152"/>
      <c r="T55" s="152">
        <v>0</v>
      </c>
      <c r="U55" s="152"/>
      <c r="V55" s="152">
        <v>0</v>
      </c>
      <c r="W55" s="152"/>
      <c r="X55" s="152">
        <v>0</v>
      </c>
      <c r="Y55" s="152"/>
      <c r="Z55" s="152" t="s">
        <v>384</v>
      </c>
      <c r="AA55" s="152"/>
      <c r="AB55" s="152">
        <v>0</v>
      </c>
      <c r="AC55" s="152">
        <v>0</v>
      </c>
    </row>
    <row r="56" spans="1:29" s="153" customFormat="1" x14ac:dyDescent="0.25">
      <c r="A56" s="154" t="s">
        <v>455</v>
      </c>
      <c r="B56" s="155" t="s">
        <v>436</v>
      </c>
      <c r="C56" s="152">
        <v>0</v>
      </c>
      <c r="D56" s="152">
        <v>0</v>
      </c>
      <c r="E56" s="152"/>
      <c r="F56" s="152"/>
      <c r="G56" s="152">
        <v>0</v>
      </c>
      <c r="H56" s="152">
        <v>0</v>
      </c>
      <c r="I56" s="152"/>
      <c r="J56" s="152">
        <v>0</v>
      </c>
      <c r="K56" s="152"/>
      <c r="L56" s="152">
        <v>0</v>
      </c>
      <c r="M56" s="152"/>
      <c r="N56" s="152">
        <v>0</v>
      </c>
      <c r="O56" s="169"/>
      <c r="P56" s="152">
        <v>0</v>
      </c>
      <c r="Q56" s="152"/>
      <c r="R56" s="152">
        <v>0</v>
      </c>
      <c r="S56" s="152"/>
      <c r="T56" s="152">
        <v>0</v>
      </c>
      <c r="U56" s="152"/>
      <c r="V56" s="152">
        <v>0</v>
      </c>
      <c r="W56" s="152"/>
      <c r="X56" s="152">
        <v>0</v>
      </c>
      <c r="Y56" s="152"/>
      <c r="Z56" s="152" t="s">
        <v>384</v>
      </c>
      <c r="AA56" s="152"/>
      <c r="AB56" s="152">
        <v>0</v>
      </c>
      <c r="AC56" s="152">
        <v>0</v>
      </c>
    </row>
    <row r="57" spans="1:29" s="153" customFormat="1" x14ac:dyDescent="0.25">
      <c r="A57" s="154" t="s">
        <v>456</v>
      </c>
      <c r="B57" s="155" t="s">
        <v>438</v>
      </c>
      <c r="C57" s="152">
        <v>0</v>
      </c>
      <c r="D57" s="152">
        <v>0</v>
      </c>
      <c r="E57" s="152"/>
      <c r="F57" s="152"/>
      <c r="G57" s="152">
        <v>0</v>
      </c>
      <c r="H57" s="152">
        <v>0</v>
      </c>
      <c r="I57" s="152"/>
      <c r="J57" s="152">
        <v>0</v>
      </c>
      <c r="K57" s="152"/>
      <c r="L57" s="152">
        <v>0</v>
      </c>
      <c r="M57" s="152"/>
      <c r="N57" s="152">
        <v>0</v>
      </c>
      <c r="O57" s="169"/>
      <c r="P57" s="152">
        <v>0</v>
      </c>
      <c r="Q57" s="152"/>
      <c r="R57" s="152">
        <v>0</v>
      </c>
      <c r="S57" s="152"/>
      <c r="T57" s="152">
        <v>0</v>
      </c>
      <c r="U57" s="152"/>
      <c r="V57" s="152">
        <v>0</v>
      </c>
      <c r="W57" s="152"/>
      <c r="X57" s="152">
        <v>0</v>
      </c>
      <c r="Y57" s="152"/>
      <c r="Z57" s="152" t="s">
        <v>384</v>
      </c>
      <c r="AA57" s="152"/>
      <c r="AB57" s="152">
        <v>0</v>
      </c>
      <c r="AC57" s="152">
        <v>0</v>
      </c>
    </row>
    <row r="58" spans="1:29" s="153" customFormat="1" x14ac:dyDescent="0.25">
      <c r="A58" s="154" t="s">
        <v>457</v>
      </c>
      <c r="B58" s="155" t="s">
        <v>440</v>
      </c>
      <c r="C58" s="152">
        <v>0</v>
      </c>
      <c r="D58" s="152">
        <v>1</v>
      </c>
      <c r="E58" s="152"/>
      <c r="F58" s="152"/>
      <c r="G58" s="152">
        <v>0</v>
      </c>
      <c r="H58" s="152">
        <v>0</v>
      </c>
      <c r="I58" s="152"/>
      <c r="J58" s="152">
        <v>0</v>
      </c>
      <c r="K58" s="152"/>
      <c r="L58" s="152">
        <v>0</v>
      </c>
      <c r="M58" s="152"/>
      <c r="N58" s="152">
        <v>1</v>
      </c>
      <c r="O58" s="169"/>
      <c r="P58" s="152">
        <v>0</v>
      </c>
      <c r="Q58" s="152"/>
      <c r="R58" s="152">
        <v>0</v>
      </c>
      <c r="S58" s="152"/>
      <c r="T58" s="152">
        <v>0</v>
      </c>
      <c r="U58" s="152"/>
      <c r="V58" s="152">
        <v>0</v>
      </c>
      <c r="W58" s="152"/>
      <c r="X58" s="152">
        <v>0</v>
      </c>
      <c r="Y58" s="152"/>
      <c r="Z58" s="152" t="s">
        <v>384</v>
      </c>
      <c r="AA58" s="152"/>
      <c r="AB58" s="152">
        <v>0</v>
      </c>
      <c r="AC58" s="152">
        <v>1</v>
      </c>
    </row>
    <row r="59" spans="1:29" s="153" customFormat="1" x14ac:dyDescent="0.25">
      <c r="A59" s="154" t="s">
        <v>458</v>
      </c>
      <c r="B59" s="155" t="s">
        <v>442</v>
      </c>
      <c r="C59" s="159">
        <v>0</v>
      </c>
      <c r="D59" s="159">
        <v>0</v>
      </c>
      <c r="E59" s="159"/>
      <c r="F59" s="159"/>
      <c r="G59" s="159">
        <v>0</v>
      </c>
      <c r="H59" s="159">
        <v>0</v>
      </c>
      <c r="I59" s="159"/>
      <c r="J59" s="159">
        <v>0</v>
      </c>
      <c r="K59" s="159"/>
      <c r="L59" s="159">
        <v>0</v>
      </c>
      <c r="M59" s="159"/>
      <c r="N59" s="159">
        <v>0</v>
      </c>
      <c r="O59" s="170"/>
      <c r="P59" s="159">
        <v>0</v>
      </c>
      <c r="Q59" s="159"/>
      <c r="R59" s="159">
        <v>0</v>
      </c>
      <c r="S59" s="159"/>
      <c r="T59" s="159">
        <v>0</v>
      </c>
      <c r="U59" s="159"/>
      <c r="V59" s="159">
        <v>0</v>
      </c>
      <c r="W59" s="159"/>
      <c r="X59" s="159">
        <v>0</v>
      </c>
      <c r="Y59" s="159"/>
      <c r="Z59" s="159" t="s">
        <v>384</v>
      </c>
      <c r="AA59" s="159"/>
      <c r="AB59" s="159">
        <v>0</v>
      </c>
      <c r="AC59" s="159">
        <v>0</v>
      </c>
    </row>
    <row r="60" spans="1:29" s="153" customFormat="1" x14ac:dyDescent="0.25">
      <c r="A60" s="154" t="s">
        <v>459</v>
      </c>
      <c r="B60" s="155" t="s">
        <v>444</v>
      </c>
      <c r="C60" s="159">
        <v>0</v>
      </c>
      <c r="D60" s="159">
        <v>0</v>
      </c>
      <c r="E60" s="159"/>
      <c r="F60" s="159"/>
      <c r="G60" s="159">
        <v>80</v>
      </c>
      <c r="H60" s="159">
        <v>0</v>
      </c>
      <c r="I60" s="159"/>
      <c r="J60" s="159"/>
      <c r="K60" s="159"/>
      <c r="L60" s="159">
        <v>0</v>
      </c>
      <c r="M60" s="159"/>
      <c r="N60" s="159"/>
      <c r="O60" s="170"/>
      <c r="P60" s="159">
        <v>0</v>
      </c>
      <c r="Q60" s="159"/>
      <c r="R60" s="159"/>
      <c r="S60" s="159"/>
      <c r="T60" s="159">
        <v>0</v>
      </c>
      <c r="U60" s="159"/>
      <c r="V60" s="159"/>
      <c r="W60" s="159"/>
      <c r="X60" s="159"/>
      <c r="Y60" s="159"/>
      <c r="Z60" s="159"/>
      <c r="AA60" s="159"/>
      <c r="AB60" s="159">
        <v>0</v>
      </c>
      <c r="AC60" s="159">
        <v>0</v>
      </c>
    </row>
    <row r="61" spans="1:29" s="153" customFormat="1" ht="35.25" customHeight="1" x14ac:dyDescent="0.25">
      <c r="A61" s="150" t="s">
        <v>59</v>
      </c>
      <c r="B61" s="151" t="s">
        <v>123</v>
      </c>
      <c r="C61" s="159"/>
      <c r="D61" s="159"/>
      <c r="E61" s="159"/>
      <c r="F61" s="159"/>
      <c r="G61" s="159"/>
      <c r="H61" s="159"/>
      <c r="I61" s="159"/>
      <c r="J61" s="159"/>
      <c r="K61" s="159"/>
      <c r="L61" s="159"/>
      <c r="M61" s="159"/>
      <c r="N61" s="159"/>
      <c r="O61" s="170"/>
      <c r="P61" s="159"/>
      <c r="Q61" s="159"/>
      <c r="R61" s="159"/>
      <c r="S61" s="159"/>
      <c r="T61" s="159"/>
      <c r="U61" s="159"/>
      <c r="V61" s="159"/>
      <c r="W61" s="159"/>
      <c r="X61" s="159"/>
      <c r="Y61" s="159"/>
      <c r="Z61" s="159"/>
      <c r="AA61" s="159"/>
      <c r="AB61" s="159"/>
      <c r="AC61" s="159"/>
    </row>
    <row r="62" spans="1:29" s="153" customFormat="1" x14ac:dyDescent="0.25">
      <c r="A62" s="154" t="s">
        <v>460</v>
      </c>
      <c r="B62" s="155" t="s">
        <v>122</v>
      </c>
      <c r="C62" s="159">
        <v>59.139873889554153</v>
      </c>
      <c r="D62" s="159">
        <v>176.96226413295076</v>
      </c>
      <c r="E62" s="159"/>
      <c r="F62" s="159"/>
      <c r="G62" s="159">
        <v>0</v>
      </c>
      <c r="H62" s="159">
        <v>59.139873889554153</v>
      </c>
      <c r="I62" s="159"/>
      <c r="J62" s="159">
        <v>141.68135142</v>
      </c>
      <c r="K62" s="159"/>
      <c r="L62" s="159">
        <v>0</v>
      </c>
      <c r="M62" s="159"/>
      <c r="N62" s="159">
        <v>35.280912712950816</v>
      </c>
      <c r="O62" s="170"/>
      <c r="P62" s="159">
        <v>0</v>
      </c>
      <c r="Q62" s="159"/>
      <c r="R62" s="159">
        <v>0</v>
      </c>
      <c r="S62" s="159"/>
      <c r="T62" s="159">
        <v>0</v>
      </c>
      <c r="U62" s="159"/>
      <c r="V62" s="159">
        <v>0</v>
      </c>
      <c r="W62" s="159"/>
      <c r="X62" s="159">
        <v>0</v>
      </c>
      <c r="Y62" s="159"/>
      <c r="Z62" s="159" t="s">
        <v>384</v>
      </c>
      <c r="AA62" s="159"/>
      <c r="AB62" s="159">
        <v>59.139873889554153</v>
      </c>
      <c r="AC62" s="159">
        <v>176.96226413295082</v>
      </c>
    </row>
    <row r="63" spans="1:29" s="153" customFormat="1" x14ac:dyDescent="0.25">
      <c r="A63" s="154" t="s">
        <v>461</v>
      </c>
      <c r="B63" s="155" t="s">
        <v>120</v>
      </c>
      <c r="C63" s="159">
        <v>0</v>
      </c>
      <c r="D63" s="159">
        <v>0</v>
      </c>
      <c r="E63" s="159"/>
      <c r="F63" s="159"/>
      <c r="G63" s="159">
        <v>0</v>
      </c>
      <c r="H63" s="159">
        <v>0</v>
      </c>
      <c r="I63" s="159"/>
      <c r="J63" s="159">
        <v>0</v>
      </c>
      <c r="K63" s="159"/>
      <c r="L63" s="159">
        <v>0</v>
      </c>
      <c r="M63" s="159"/>
      <c r="N63" s="159">
        <v>0</v>
      </c>
      <c r="O63" s="170"/>
      <c r="P63" s="159">
        <v>0</v>
      </c>
      <c r="Q63" s="159"/>
      <c r="R63" s="159">
        <v>0</v>
      </c>
      <c r="S63" s="159"/>
      <c r="T63" s="159">
        <v>0</v>
      </c>
      <c r="U63" s="159"/>
      <c r="V63" s="159">
        <v>0</v>
      </c>
      <c r="W63" s="159"/>
      <c r="X63" s="159">
        <v>0</v>
      </c>
      <c r="Y63" s="159"/>
      <c r="Z63" s="159" t="s">
        <v>384</v>
      </c>
      <c r="AA63" s="159"/>
      <c r="AB63" s="159">
        <v>0</v>
      </c>
      <c r="AC63" s="159">
        <v>0</v>
      </c>
    </row>
    <row r="64" spans="1:29" s="153" customFormat="1" x14ac:dyDescent="0.25">
      <c r="A64" s="154" t="s">
        <v>462</v>
      </c>
      <c r="B64" s="157" t="s">
        <v>119</v>
      </c>
      <c r="C64" s="159">
        <v>80</v>
      </c>
      <c r="D64" s="159">
        <v>80</v>
      </c>
      <c r="E64" s="159"/>
      <c r="F64" s="159"/>
      <c r="G64" s="159">
        <v>0</v>
      </c>
      <c r="H64" s="159">
        <v>80</v>
      </c>
      <c r="I64" s="159"/>
      <c r="J64" s="159">
        <v>80</v>
      </c>
      <c r="K64" s="159"/>
      <c r="L64" s="159">
        <v>0</v>
      </c>
      <c r="M64" s="159"/>
      <c r="N64" s="159">
        <v>0</v>
      </c>
      <c r="O64" s="170"/>
      <c r="P64" s="159">
        <v>0</v>
      </c>
      <c r="Q64" s="159"/>
      <c r="R64" s="159">
        <v>0</v>
      </c>
      <c r="S64" s="159"/>
      <c r="T64" s="159">
        <v>0</v>
      </c>
      <c r="U64" s="159"/>
      <c r="V64" s="159">
        <v>0</v>
      </c>
      <c r="W64" s="159"/>
      <c r="X64" s="159">
        <v>0</v>
      </c>
      <c r="Y64" s="159"/>
      <c r="Z64" s="159" t="s">
        <v>384</v>
      </c>
      <c r="AA64" s="159"/>
      <c r="AB64" s="159">
        <v>80</v>
      </c>
      <c r="AC64" s="159">
        <v>80</v>
      </c>
    </row>
    <row r="65" spans="1:29" s="153" customFormat="1" x14ac:dyDescent="0.25">
      <c r="A65" s="154" t="s">
        <v>463</v>
      </c>
      <c r="B65" s="157" t="s">
        <v>118</v>
      </c>
      <c r="C65" s="159">
        <v>0</v>
      </c>
      <c r="D65" s="159">
        <v>0</v>
      </c>
      <c r="E65" s="159"/>
      <c r="F65" s="159"/>
      <c r="G65" s="159">
        <v>0</v>
      </c>
      <c r="H65" s="159">
        <v>0</v>
      </c>
      <c r="I65" s="159"/>
      <c r="J65" s="159">
        <v>0</v>
      </c>
      <c r="K65" s="159"/>
      <c r="L65" s="159">
        <v>0</v>
      </c>
      <c r="M65" s="159"/>
      <c r="N65" s="159">
        <v>0</v>
      </c>
      <c r="O65" s="170"/>
      <c r="P65" s="159">
        <v>0</v>
      </c>
      <c r="Q65" s="159"/>
      <c r="R65" s="159">
        <v>0</v>
      </c>
      <c r="S65" s="159"/>
      <c r="T65" s="159">
        <v>0</v>
      </c>
      <c r="U65" s="159"/>
      <c r="V65" s="159">
        <v>0</v>
      </c>
      <c r="W65" s="159"/>
      <c r="X65" s="159">
        <v>0</v>
      </c>
      <c r="Y65" s="159"/>
      <c r="Z65" s="159" t="s">
        <v>384</v>
      </c>
      <c r="AA65" s="159"/>
      <c r="AB65" s="159">
        <v>0</v>
      </c>
      <c r="AC65" s="159">
        <v>0</v>
      </c>
    </row>
    <row r="66" spans="1:29" s="153" customFormat="1" x14ac:dyDescent="0.25">
      <c r="A66" s="154" t="s">
        <v>464</v>
      </c>
      <c r="B66" s="157" t="s">
        <v>117</v>
      </c>
      <c r="C66" s="159">
        <v>0</v>
      </c>
      <c r="D66" s="159">
        <v>0</v>
      </c>
      <c r="E66" s="159"/>
      <c r="F66" s="159"/>
      <c r="G66" s="159">
        <v>0</v>
      </c>
      <c r="H66" s="159">
        <v>0</v>
      </c>
      <c r="I66" s="159"/>
      <c r="J66" s="159">
        <v>0</v>
      </c>
      <c r="K66" s="159"/>
      <c r="L66" s="159">
        <v>0</v>
      </c>
      <c r="M66" s="159"/>
      <c r="N66" s="159">
        <v>0</v>
      </c>
      <c r="O66" s="170"/>
      <c r="P66" s="159">
        <v>0</v>
      </c>
      <c r="Q66" s="159"/>
      <c r="R66" s="159">
        <v>0</v>
      </c>
      <c r="S66" s="159"/>
      <c r="T66" s="159">
        <v>0</v>
      </c>
      <c r="U66" s="159"/>
      <c r="V66" s="159">
        <v>0</v>
      </c>
      <c r="W66" s="159"/>
      <c r="X66" s="159">
        <v>0</v>
      </c>
      <c r="Y66" s="159"/>
      <c r="Z66" s="159" t="s">
        <v>384</v>
      </c>
      <c r="AA66" s="159"/>
      <c r="AB66" s="159">
        <v>0</v>
      </c>
      <c r="AC66" s="159">
        <v>0</v>
      </c>
    </row>
    <row r="67" spans="1:29" s="153" customFormat="1" x14ac:dyDescent="0.25">
      <c r="A67" s="154" t="s">
        <v>465</v>
      </c>
      <c r="B67" s="157" t="s">
        <v>432</v>
      </c>
      <c r="C67" s="159">
        <v>0</v>
      </c>
      <c r="D67" s="159">
        <v>0</v>
      </c>
      <c r="E67" s="159"/>
      <c r="F67" s="159"/>
      <c r="G67" s="159">
        <v>0</v>
      </c>
      <c r="H67" s="159">
        <v>0</v>
      </c>
      <c r="I67" s="159"/>
      <c r="J67" s="159">
        <v>0</v>
      </c>
      <c r="K67" s="159"/>
      <c r="L67" s="159">
        <v>0</v>
      </c>
      <c r="M67" s="159"/>
      <c r="N67" s="159">
        <v>0</v>
      </c>
      <c r="O67" s="170"/>
      <c r="P67" s="159">
        <v>0</v>
      </c>
      <c r="Q67" s="159"/>
      <c r="R67" s="159">
        <v>0</v>
      </c>
      <c r="S67" s="159"/>
      <c r="T67" s="159">
        <v>0</v>
      </c>
      <c r="U67" s="159"/>
      <c r="V67" s="159">
        <v>0</v>
      </c>
      <c r="W67" s="159"/>
      <c r="X67" s="159">
        <v>0</v>
      </c>
      <c r="Y67" s="159"/>
      <c r="Z67" s="159" t="s">
        <v>384</v>
      </c>
      <c r="AA67" s="159"/>
      <c r="AB67" s="159">
        <v>0</v>
      </c>
      <c r="AC67" s="159">
        <v>0</v>
      </c>
    </row>
    <row r="68" spans="1:29" s="153" customFormat="1" x14ac:dyDescent="0.25">
      <c r="A68" s="154" t="s">
        <v>466</v>
      </c>
      <c r="B68" s="157" t="s">
        <v>434</v>
      </c>
      <c r="C68" s="159">
        <v>0</v>
      </c>
      <c r="D68" s="159">
        <v>0</v>
      </c>
      <c r="E68" s="159"/>
      <c r="F68" s="159"/>
      <c r="G68" s="159">
        <v>0</v>
      </c>
      <c r="H68" s="159">
        <v>0</v>
      </c>
      <c r="I68" s="159"/>
      <c r="J68" s="159">
        <v>0</v>
      </c>
      <c r="K68" s="159"/>
      <c r="L68" s="159">
        <v>0</v>
      </c>
      <c r="M68" s="159"/>
      <c r="N68" s="159">
        <v>0</v>
      </c>
      <c r="O68" s="170"/>
      <c r="P68" s="159">
        <v>0</v>
      </c>
      <c r="Q68" s="159"/>
      <c r="R68" s="159">
        <v>0</v>
      </c>
      <c r="S68" s="159"/>
      <c r="T68" s="159">
        <v>0</v>
      </c>
      <c r="U68" s="159"/>
      <c r="V68" s="159">
        <v>0</v>
      </c>
      <c r="W68" s="159"/>
      <c r="X68" s="159">
        <v>0</v>
      </c>
      <c r="Y68" s="159"/>
      <c r="Z68" s="159" t="s">
        <v>384</v>
      </c>
      <c r="AA68" s="159"/>
      <c r="AB68" s="159">
        <v>0</v>
      </c>
      <c r="AC68" s="159">
        <v>0</v>
      </c>
    </row>
    <row r="69" spans="1:29" s="153" customFormat="1" x14ac:dyDescent="0.25">
      <c r="A69" s="154" t="s">
        <v>467</v>
      </c>
      <c r="B69" s="157" t="s">
        <v>436</v>
      </c>
      <c r="C69" s="159">
        <v>0</v>
      </c>
      <c r="D69" s="159">
        <v>0</v>
      </c>
      <c r="E69" s="159"/>
      <c r="F69" s="159"/>
      <c r="G69" s="159">
        <v>0</v>
      </c>
      <c r="H69" s="159">
        <v>0</v>
      </c>
      <c r="I69" s="159"/>
      <c r="J69" s="159">
        <v>0</v>
      </c>
      <c r="K69" s="159"/>
      <c r="L69" s="159">
        <v>0</v>
      </c>
      <c r="M69" s="159"/>
      <c r="N69" s="159">
        <v>0</v>
      </c>
      <c r="O69" s="170"/>
      <c r="P69" s="159">
        <v>0</v>
      </c>
      <c r="Q69" s="159"/>
      <c r="R69" s="159">
        <v>0</v>
      </c>
      <c r="S69" s="159"/>
      <c r="T69" s="159">
        <v>0</v>
      </c>
      <c r="U69" s="159"/>
      <c r="V69" s="159">
        <v>0</v>
      </c>
      <c r="W69" s="159"/>
      <c r="X69" s="159">
        <v>0</v>
      </c>
      <c r="Y69" s="159"/>
      <c r="Z69" s="159" t="s">
        <v>384</v>
      </c>
      <c r="AA69" s="159"/>
      <c r="AB69" s="159">
        <v>0</v>
      </c>
      <c r="AC69" s="159">
        <v>0</v>
      </c>
    </row>
    <row r="70" spans="1:29" s="153" customFormat="1" x14ac:dyDescent="0.25">
      <c r="A70" s="154" t="s">
        <v>468</v>
      </c>
      <c r="B70" s="157" t="s">
        <v>438</v>
      </c>
      <c r="C70" s="159">
        <v>0</v>
      </c>
      <c r="D70" s="159">
        <v>0</v>
      </c>
      <c r="E70" s="159"/>
      <c r="F70" s="159"/>
      <c r="G70" s="159">
        <v>0</v>
      </c>
      <c r="H70" s="159">
        <v>0</v>
      </c>
      <c r="I70" s="159"/>
      <c r="J70" s="159">
        <v>0</v>
      </c>
      <c r="K70" s="159"/>
      <c r="L70" s="159">
        <v>0</v>
      </c>
      <c r="M70" s="159"/>
      <c r="N70" s="159">
        <v>0</v>
      </c>
      <c r="O70" s="170"/>
      <c r="P70" s="159">
        <v>0</v>
      </c>
      <c r="Q70" s="159"/>
      <c r="R70" s="159">
        <v>0</v>
      </c>
      <c r="S70" s="159"/>
      <c r="T70" s="159">
        <v>0</v>
      </c>
      <c r="U70" s="159"/>
      <c r="V70" s="159">
        <v>0</v>
      </c>
      <c r="W70" s="159"/>
      <c r="X70" s="159">
        <v>0</v>
      </c>
      <c r="Y70" s="159"/>
      <c r="Z70" s="159" t="s">
        <v>384</v>
      </c>
      <c r="AA70" s="159"/>
      <c r="AB70" s="159">
        <v>0</v>
      </c>
      <c r="AC70" s="159">
        <v>0</v>
      </c>
    </row>
    <row r="71" spans="1:29" s="153" customFormat="1" x14ac:dyDescent="0.25">
      <c r="A71" s="154" t="s">
        <v>469</v>
      </c>
      <c r="B71" s="157" t="s">
        <v>440</v>
      </c>
      <c r="C71" s="159">
        <v>0</v>
      </c>
      <c r="D71" s="159">
        <v>1</v>
      </c>
      <c r="E71" s="159"/>
      <c r="F71" s="159"/>
      <c r="G71" s="159">
        <v>0</v>
      </c>
      <c r="H71" s="159">
        <v>0</v>
      </c>
      <c r="I71" s="159"/>
      <c r="J71" s="159">
        <v>0</v>
      </c>
      <c r="K71" s="159"/>
      <c r="L71" s="159">
        <v>0</v>
      </c>
      <c r="M71" s="159"/>
      <c r="N71" s="159">
        <v>1</v>
      </c>
      <c r="O71" s="170"/>
      <c r="P71" s="159">
        <v>0</v>
      </c>
      <c r="Q71" s="159"/>
      <c r="R71" s="159">
        <v>0</v>
      </c>
      <c r="S71" s="159"/>
      <c r="T71" s="159">
        <v>0</v>
      </c>
      <c r="U71" s="159"/>
      <c r="V71" s="159">
        <v>0</v>
      </c>
      <c r="W71" s="159"/>
      <c r="X71" s="159">
        <v>0</v>
      </c>
      <c r="Y71" s="159"/>
      <c r="Z71" s="159" t="s">
        <v>384</v>
      </c>
      <c r="AA71" s="159"/>
      <c r="AB71" s="159">
        <v>0</v>
      </c>
      <c r="AC71" s="159">
        <v>1</v>
      </c>
    </row>
    <row r="72" spans="1:29" s="153" customFormat="1" x14ac:dyDescent="0.25">
      <c r="A72" s="154" t="s">
        <v>470</v>
      </c>
      <c r="B72" s="157" t="s">
        <v>442</v>
      </c>
      <c r="C72" s="159">
        <v>0</v>
      </c>
      <c r="D72" s="159">
        <v>0</v>
      </c>
      <c r="E72" s="159"/>
      <c r="F72" s="159"/>
      <c r="G72" s="159">
        <v>0</v>
      </c>
      <c r="H72" s="159">
        <v>0</v>
      </c>
      <c r="I72" s="159"/>
      <c r="J72" s="159">
        <v>0</v>
      </c>
      <c r="K72" s="159"/>
      <c r="L72" s="159">
        <v>0</v>
      </c>
      <c r="M72" s="159"/>
      <c r="N72" s="159">
        <v>0</v>
      </c>
      <c r="O72" s="170"/>
      <c r="P72" s="159">
        <v>0</v>
      </c>
      <c r="Q72" s="159"/>
      <c r="R72" s="159">
        <v>0</v>
      </c>
      <c r="S72" s="159"/>
      <c r="T72" s="159">
        <v>0</v>
      </c>
      <c r="U72" s="159"/>
      <c r="V72" s="159">
        <v>0</v>
      </c>
      <c r="W72" s="159"/>
      <c r="X72" s="159">
        <v>0</v>
      </c>
      <c r="Y72" s="159"/>
      <c r="Z72" s="159" t="s">
        <v>384</v>
      </c>
      <c r="AA72" s="159"/>
      <c r="AB72" s="159">
        <v>0</v>
      </c>
      <c r="AC72" s="159">
        <v>0</v>
      </c>
    </row>
    <row r="73" spans="1:29" s="153" customFormat="1" x14ac:dyDescent="0.25">
      <c r="A73" s="154" t="s">
        <v>471</v>
      </c>
      <c r="B73" s="157" t="s">
        <v>444</v>
      </c>
      <c r="C73" s="159">
        <v>0</v>
      </c>
      <c r="D73" s="159">
        <v>0</v>
      </c>
      <c r="E73" s="159"/>
      <c r="F73" s="159"/>
      <c r="G73" s="159">
        <v>0</v>
      </c>
      <c r="H73" s="159">
        <v>0</v>
      </c>
      <c r="I73" s="159"/>
      <c r="J73" s="159">
        <v>0</v>
      </c>
      <c r="K73" s="159"/>
      <c r="L73" s="159">
        <v>0</v>
      </c>
      <c r="M73" s="159"/>
      <c r="N73" s="159">
        <v>0</v>
      </c>
      <c r="O73" s="170"/>
      <c r="P73" s="159">
        <v>0</v>
      </c>
      <c r="Q73" s="159"/>
      <c r="R73" s="159">
        <v>0</v>
      </c>
      <c r="S73" s="159"/>
      <c r="T73" s="159">
        <v>0</v>
      </c>
      <c r="U73" s="159"/>
      <c r="V73" s="159">
        <v>0</v>
      </c>
      <c r="W73" s="159"/>
      <c r="X73" s="159"/>
      <c r="Y73" s="159"/>
      <c r="Z73" s="159"/>
      <c r="AA73" s="159"/>
      <c r="AB73" s="159">
        <v>0</v>
      </c>
      <c r="AC73" s="159">
        <v>0</v>
      </c>
    </row>
    <row r="74" spans="1:29" s="153" customFormat="1" ht="36.75" customHeight="1" x14ac:dyDescent="0.25">
      <c r="A74" s="150" t="s">
        <v>58</v>
      </c>
      <c r="B74" s="160" t="s">
        <v>170</v>
      </c>
      <c r="C74" s="159">
        <v>0</v>
      </c>
      <c r="D74" s="159"/>
      <c r="E74" s="159"/>
      <c r="F74" s="159"/>
      <c r="G74" s="159">
        <v>0</v>
      </c>
      <c r="H74" s="159">
        <v>0</v>
      </c>
      <c r="I74" s="159"/>
      <c r="J74" s="159">
        <v>0</v>
      </c>
      <c r="K74" s="159"/>
      <c r="L74" s="159">
        <v>0</v>
      </c>
      <c r="M74" s="159"/>
      <c r="N74" s="159">
        <v>0</v>
      </c>
      <c r="O74" s="170"/>
      <c r="P74" s="159">
        <v>0</v>
      </c>
      <c r="Q74" s="159"/>
      <c r="R74" s="159">
        <v>0</v>
      </c>
      <c r="S74" s="159"/>
      <c r="T74" s="159">
        <v>0</v>
      </c>
      <c r="U74" s="159"/>
      <c r="V74" s="159">
        <v>0</v>
      </c>
      <c r="W74" s="159"/>
      <c r="X74" s="159">
        <v>0</v>
      </c>
      <c r="Y74" s="159"/>
      <c r="Z74" s="159" t="s">
        <v>384</v>
      </c>
      <c r="AA74" s="159"/>
      <c r="AB74" s="159">
        <v>0</v>
      </c>
      <c r="AC74" s="159">
        <v>0</v>
      </c>
    </row>
    <row r="75" spans="1:29" s="153" customFormat="1" x14ac:dyDescent="0.25">
      <c r="A75" s="150" t="s">
        <v>56</v>
      </c>
      <c r="B75" s="151" t="s">
        <v>121</v>
      </c>
      <c r="C75" s="159"/>
      <c r="D75" s="159"/>
      <c r="E75" s="159"/>
      <c r="F75" s="159"/>
      <c r="G75" s="159"/>
      <c r="H75" s="159"/>
      <c r="I75" s="159"/>
      <c r="J75" s="159"/>
      <c r="K75" s="159"/>
      <c r="L75" s="159"/>
      <c r="M75" s="159"/>
      <c r="N75" s="159"/>
      <c r="O75" s="170"/>
      <c r="P75" s="159"/>
      <c r="Q75" s="159"/>
      <c r="R75" s="159"/>
      <c r="S75" s="159"/>
      <c r="T75" s="159"/>
      <c r="U75" s="159"/>
      <c r="V75" s="159"/>
      <c r="W75" s="159"/>
      <c r="X75" s="159"/>
      <c r="Y75" s="159"/>
      <c r="Z75" s="159"/>
      <c r="AA75" s="159"/>
      <c r="AB75" s="159"/>
      <c r="AC75" s="159"/>
    </row>
    <row r="76" spans="1:29" s="153" customFormat="1" x14ac:dyDescent="0.25">
      <c r="A76" s="154" t="s">
        <v>472</v>
      </c>
      <c r="B76" s="157" t="s">
        <v>430</v>
      </c>
      <c r="C76" s="123">
        <v>0</v>
      </c>
      <c r="D76" s="161">
        <v>0</v>
      </c>
      <c r="E76" s="162"/>
      <c r="F76" s="162"/>
      <c r="G76" s="159">
        <v>0</v>
      </c>
      <c r="H76" s="159">
        <v>0</v>
      </c>
      <c r="I76" s="162"/>
      <c r="J76" s="159">
        <v>0</v>
      </c>
      <c r="K76" s="161"/>
      <c r="L76" s="159">
        <v>0</v>
      </c>
      <c r="M76" s="161"/>
      <c r="N76" s="159">
        <v>0</v>
      </c>
      <c r="O76" s="171"/>
      <c r="P76" s="159">
        <v>0</v>
      </c>
      <c r="Q76" s="161"/>
      <c r="R76" s="159">
        <v>0</v>
      </c>
      <c r="S76" s="161"/>
      <c r="T76" s="159">
        <v>0</v>
      </c>
      <c r="U76" s="161"/>
      <c r="V76" s="159">
        <v>0</v>
      </c>
      <c r="W76" s="161"/>
      <c r="X76" s="159">
        <v>0</v>
      </c>
      <c r="Y76" s="161"/>
      <c r="Z76" s="159" t="s">
        <v>384</v>
      </c>
      <c r="AA76" s="161"/>
      <c r="AB76" s="159">
        <v>0</v>
      </c>
      <c r="AC76" s="159">
        <v>0</v>
      </c>
    </row>
    <row r="77" spans="1:29" s="153" customFormat="1" ht="31.5" x14ac:dyDescent="0.25">
      <c r="A77" s="154" t="s">
        <v>473</v>
      </c>
      <c r="B77" s="157" t="s">
        <v>425</v>
      </c>
      <c r="C77" s="159">
        <v>50</v>
      </c>
      <c r="D77" s="159">
        <v>50</v>
      </c>
      <c r="E77" s="159"/>
      <c r="F77" s="159"/>
      <c r="G77" s="159">
        <v>0</v>
      </c>
      <c r="H77" s="159">
        <v>50</v>
      </c>
      <c r="I77" s="159"/>
      <c r="J77" s="159">
        <v>50</v>
      </c>
      <c r="K77" s="159"/>
      <c r="L77" s="159">
        <v>0</v>
      </c>
      <c r="M77" s="159"/>
      <c r="N77" s="159">
        <v>0</v>
      </c>
      <c r="O77" s="170"/>
      <c r="P77" s="159">
        <v>0</v>
      </c>
      <c r="Q77" s="159"/>
      <c r="R77" s="159">
        <v>0</v>
      </c>
      <c r="S77" s="159"/>
      <c r="T77" s="159">
        <v>0</v>
      </c>
      <c r="U77" s="159"/>
      <c r="V77" s="159">
        <v>0</v>
      </c>
      <c r="W77" s="159"/>
      <c r="X77" s="159">
        <v>0</v>
      </c>
      <c r="Y77" s="159"/>
      <c r="Z77" s="159" t="s">
        <v>384</v>
      </c>
      <c r="AA77" s="159"/>
      <c r="AB77" s="159">
        <v>50</v>
      </c>
      <c r="AC77" s="159">
        <v>50</v>
      </c>
    </row>
    <row r="78" spans="1:29" s="153" customFormat="1" x14ac:dyDescent="0.25">
      <c r="A78" s="154" t="s">
        <v>474</v>
      </c>
      <c r="B78" s="155" t="s">
        <v>125</v>
      </c>
      <c r="C78" s="166">
        <v>0</v>
      </c>
      <c r="D78" s="167">
        <v>0</v>
      </c>
      <c r="E78" s="159"/>
      <c r="F78" s="159"/>
      <c r="G78" s="159">
        <v>0</v>
      </c>
      <c r="H78" s="159">
        <v>0</v>
      </c>
      <c r="I78" s="159"/>
      <c r="J78" s="159">
        <v>0</v>
      </c>
      <c r="K78" s="159"/>
      <c r="L78" s="159">
        <v>0</v>
      </c>
      <c r="M78" s="159"/>
      <c r="N78" s="159">
        <v>0</v>
      </c>
      <c r="O78" s="170"/>
      <c r="P78" s="159">
        <v>0</v>
      </c>
      <c r="Q78" s="159"/>
      <c r="R78" s="159">
        <v>0</v>
      </c>
      <c r="S78" s="159"/>
      <c r="T78" s="159">
        <v>0</v>
      </c>
      <c r="U78" s="159"/>
      <c r="V78" s="159">
        <v>0</v>
      </c>
      <c r="W78" s="159"/>
      <c r="X78" s="159">
        <v>0</v>
      </c>
      <c r="Y78" s="159"/>
      <c r="Z78" s="159" t="s">
        <v>384</v>
      </c>
      <c r="AA78" s="159"/>
      <c r="AB78" s="159">
        <v>0</v>
      </c>
      <c r="AC78" s="159">
        <v>0</v>
      </c>
    </row>
    <row r="79" spans="1:29" s="153" customFormat="1" x14ac:dyDescent="0.25">
      <c r="A79" s="154" t="s">
        <v>475</v>
      </c>
      <c r="B79" s="155" t="s">
        <v>405</v>
      </c>
      <c r="C79" s="159">
        <v>0</v>
      </c>
      <c r="D79" s="159">
        <v>0</v>
      </c>
      <c r="E79" s="159"/>
      <c r="F79" s="159"/>
      <c r="G79" s="159">
        <v>0</v>
      </c>
      <c r="H79" s="159">
        <v>0</v>
      </c>
      <c r="I79" s="159"/>
      <c r="J79" s="159">
        <v>0</v>
      </c>
      <c r="K79" s="159"/>
      <c r="L79" s="159">
        <v>0</v>
      </c>
      <c r="M79" s="159"/>
      <c r="N79" s="159">
        <v>0</v>
      </c>
      <c r="O79" s="170"/>
      <c r="P79" s="159">
        <v>0</v>
      </c>
      <c r="Q79" s="159"/>
      <c r="R79" s="159">
        <v>0</v>
      </c>
      <c r="S79" s="159"/>
      <c r="T79" s="159">
        <v>0</v>
      </c>
      <c r="U79" s="159"/>
      <c r="V79" s="159">
        <v>0</v>
      </c>
      <c r="W79" s="159"/>
      <c r="X79" s="159">
        <v>0</v>
      </c>
      <c r="Y79" s="159"/>
      <c r="Z79" s="159" t="s">
        <v>384</v>
      </c>
      <c r="AA79" s="159"/>
      <c r="AB79" s="159">
        <v>0</v>
      </c>
      <c r="AC79" s="159">
        <v>0</v>
      </c>
    </row>
    <row r="80" spans="1:29" s="153" customFormat="1" x14ac:dyDescent="0.25">
      <c r="A80" s="154" t="s">
        <v>476</v>
      </c>
      <c r="B80" s="155" t="s">
        <v>432</v>
      </c>
      <c r="C80" s="123">
        <v>0</v>
      </c>
      <c r="D80" s="161">
        <v>0</v>
      </c>
      <c r="E80" s="162"/>
      <c r="F80" s="172"/>
      <c r="G80" s="159">
        <v>0</v>
      </c>
      <c r="H80" s="159">
        <v>0</v>
      </c>
      <c r="I80" s="162"/>
      <c r="J80" s="159">
        <v>0</v>
      </c>
      <c r="K80" s="161"/>
      <c r="L80" s="159">
        <v>0</v>
      </c>
      <c r="M80" s="161"/>
      <c r="N80" s="159">
        <v>0</v>
      </c>
      <c r="O80" s="171"/>
      <c r="P80" s="159">
        <v>0</v>
      </c>
      <c r="Q80" s="161"/>
      <c r="R80" s="159">
        <v>0</v>
      </c>
      <c r="S80" s="161"/>
      <c r="T80" s="159">
        <v>0</v>
      </c>
      <c r="U80" s="161"/>
      <c r="V80" s="159">
        <v>0</v>
      </c>
      <c r="W80" s="161"/>
      <c r="X80" s="159">
        <v>0</v>
      </c>
      <c r="Y80" s="161"/>
      <c r="Z80" s="159" t="s">
        <v>384</v>
      </c>
      <c r="AA80" s="161"/>
      <c r="AB80" s="159">
        <v>0</v>
      </c>
      <c r="AC80" s="159">
        <v>0</v>
      </c>
    </row>
    <row r="81" spans="1:29" s="153" customFormat="1" x14ac:dyDescent="0.25">
      <c r="A81" s="154" t="s">
        <v>477</v>
      </c>
      <c r="B81" s="155" t="s">
        <v>434</v>
      </c>
      <c r="C81" s="123">
        <v>0</v>
      </c>
      <c r="D81" s="161">
        <v>0</v>
      </c>
      <c r="E81" s="162"/>
      <c r="F81" s="162"/>
      <c r="G81" s="159">
        <v>0</v>
      </c>
      <c r="H81" s="159">
        <v>0</v>
      </c>
      <c r="I81" s="162"/>
      <c r="J81" s="159">
        <v>0</v>
      </c>
      <c r="K81" s="161"/>
      <c r="L81" s="159">
        <v>0</v>
      </c>
      <c r="M81" s="161"/>
      <c r="N81" s="159">
        <v>0</v>
      </c>
      <c r="O81" s="171"/>
      <c r="P81" s="159">
        <v>0</v>
      </c>
      <c r="Q81" s="161"/>
      <c r="R81" s="159">
        <v>0</v>
      </c>
      <c r="S81" s="161"/>
      <c r="T81" s="159">
        <v>0</v>
      </c>
      <c r="U81" s="161"/>
      <c r="V81" s="159">
        <v>0</v>
      </c>
      <c r="W81" s="161"/>
      <c r="X81" s="159">
        <v>0</v>
      </c>
      <c r="Y81" s="161"/>
      <c r="Z81" s="159" t="s">
        <v>384</v>
      </c>
      <c r="AA81" s="161"/>
      <c r="AB81" s="159">
        <v>0</v>
      </c>
      <c r="AC81" s="159">
        <v>0</v>
      </c>
    </row>
    <row r="82" spans="1:29" s="153" customFormat="1" x14ac:dyDescent="0.25">
      <c r="A82" s="154" t="s">
        <v>478</v>
      </c>
      <c r="B82" s="155" t="s">
        <v>436</v>
      </c>
      <c r="C82" s="123">
        <v>0</v>
      </c>
      <c r="D82" s="161">
        <v>0</v>
      </c>
      <c r="E82" s="162"/>
      <c r="F82" s="162"/>
      <c r="G82" s="159">
        <v>0</v>
      </c>
      <c r="H82" s="159">
        <v>0</v>
      </c>
      <c r="I82" s="162"/>
      <c r="J82" s="159">
        <v>0</v>
      </c>
      <c r="K82" s="161"/>
      <c r="L82" s="159">
        <v>0</v>
      </c>
      <c r="M82" s="161"/>
      <c r="N82" s="159">
        <v>0</v>
      </c>
      <c r="O82" s="171"/>
      <c r="P82" s="159">
        <v>0</v>
      </c>
      <c r="Q82" s="161"/>
      <c r="R82" s="159">
        <v>0</v>
      </c>
      <c r="S82" s="161"/>
      <c r="T82" s="159">
        <v>0</v>
      </c>
      <c r="U82" s="161"/>
      <c r="V82" s="159">
        <v>0</v>
      </c>
      <c r="W82" s="161"/>
      <c r="X82" s="159">
        <v>0</v>
      </c>
      <c r="Y82" s="161"/>
      <c r="Z82" s="159" t="s">
        <v>384</v>
      </c>
      <c r="AA82" s="161"/>
      <c r="AB82" s="159">
        <v>0</v>
      </c>
      <c r="AC82" s="159">
        <v>0</v>
      </c>
    </row>
    <row r="83" spans="1:29" s="153" customFormat="1" x14ac:dyDescent="0.25">
      <c r="A83" s="154" t="s">
        <v>479</v>
      </c>
      <c r="B83" s="155" t="s">
        <v>438</v>
      </c>
      <c r="C83" s="123">
        <v>0</v>
      </c>
      <c r="D83" s="161">
        <v>0</v>
      </c>
      <c r="E83" s="162"/>
      <c r="F83" s="162"/>
      <c r="G83" s="159">
        <v>0</v>
      </c>
      <c r="H83" s="159">
        <v>0</v>
      </c>
      <c r="I83" s="162"/>
      <c r="J83" s="159">
        <v>0</v>
      </c>
      <c r="K83" s="161"/>
      <c r="L83" s="159">
        <v>0</v>
      </c>
      <c r="M83" s="161"/>
      <c r="N83" s="159">
        <v>0</v>
      </c>
      <c r="O83" s="171"/>
      <c r="P83" s="159">
        <v>0</v>
      </c>
      <c r="Q83" s="161"/>
      <c r="R83" s="159">
        <v>0</v>
      </c>
      <c r="S83" s="161"/>
      <c r="T83" s="159">
        <v>0</v>
      </c>
      <c r="U83" s="161"/>
      <c r="V83" s="159">
        <v>0</v>
      </c>
      <c r="W83" s="161"/>
      <c r="X83" s="159">
        <v>0</v>
      </c>
      <c r="Y83" s="161"/>
      <c r="Z83" s="159" t="s">
        <v>384</v>
      </c>
      <c r="AA83" s="161"/>
      <c r="AB83" s="159">
        <v>0</v>
      </c>
      <c r="AC83" s="159">
        <v>0</v>
      </c>
    </row>
    <row r="84" spans="1:29" s="153" customFormat="1" x14ac:dyDescent="0.25">
      <c r="A84" s="154" t="s">
        <v>480</v>
      </c>
      <c r="B84" s="155" t="s">
        <v>440</v>
      </c>
      <c r="C84" s="123">
        <v>0</v>
      </c>
      <c r="D84" s="161">
        <v>0</v>
      </c>
      <c r="E84" s="162"/>
      <c r="F84" s="162"/>
      <c r="G84" s="159">
        <v>0</v>
      </c>
      <c r="H84" s="159">
        <v>0</v>
      </c>
      <c r="I84" s="162"/>
      <c r="J84" s="159">
        <v>0</v>
      </c>
      <c r="K84" s="161"/>
      <c r="L84" s="159">
        <v>0</v>
      </c>
      <c r="M84" s="161"/>
      <c r="N84" s="159">
        <v>0</v>
      </c>
      <c r="O84" s="171"/>
      <c r="P84" s="159">
        <v>0</v>
      </c>
      <c r="Q84" s="161"/>
      <c r="R84" s="159">
        <v>0</v>
      </c>
      <c r="S84" s="161"/>
      <c r="T84" s="159">
        <v>0</v>
      </c>
      <c r="U84" s="161"/>
      <c r="V84" s="159">
        <v>0</v>
      </c>
      <c r="W84" s="161"/>
      <c r="X84" s="159">
        <v>0</v>
      </c>
      <c r="Y84" s="161"/>
      <c r="Z84" s="159" t="s">
        <v>384</v>
      </c>
      <c r="AA84" s="161"/>
      <c r="AB84" s="159">
        <v>0</v>
      </c>
      <c r="AC84" s="159">
        <v>0</v>
      </c>
    </row>
    <row r="85" spans="1:29" s="153" customFormat="1" x14ac:dyDescent="0.25">
      <c r="A85" s="154" t="s">
        <v>481</v>
      </c>
      <c r="B85" s="155" t="s">
        <v>442</v>
      </c>
      <c r="C85" s="123">
        <v>0</v>
      </c>
      <c r="D85" s="161">
        <v>0</v>
      </c>
      <c r="E85" s="162"/>
      <c r="F85" s="162"/>
      <c r="G85" s="159">
        <v>0</v>
      </c>
      <c r="H85" s="159">
        <v>0</v>
      </c>
      <c r="I85" s="162"/>
      <c r="J85" s="159">
        <v>0</v>
      </c>
      <c r="K85" s="161"/>
      <c r="L85" s="159">
        <v>0</v>
      </c>
      <c r="M85" s="161"/>
      <c r="N85" s="159">
        <v>0</v>
      </c>
      <c r="O85" s="171"/>
      <c r="P85" s="159">
        <v>0</v>
      </c>
      <c r="Q85" s="161"/>
      <c r="R85" s="159">
        <v>0</v>
      </c>
      <c r="S85" s="161"/>
      <c r="T85" s="159">
        <v>0</v>
      </c>
      <c r="U85" s="161"/>
      <c r="V85" s="159">
        <v>0</v>
      </c>
      <c r="W85" s="161"/>
      <c r="X85" s="159">
        <v>0</v>
      </c>
      <c r="Y85" s="161"/>
      <c r="Z85" s="159" t="s">
        <v>384</v>
      </c>
      <c r="AA85" s="161"/>
      <c r="AB85" s="159">
        <v>0</v>
      </c>
      <c r="AC85" s="159">
        <v>0</v>
      </c>
    </row>
    <row r="86" spans="1:29" s="153" customFormat="1" ht="13.5" customHeight="1" x14ac:dyDescent="0.25">
      <c r="A86" s="154" t="s">
        <v>482</v>
      </c>
      <c r="B86" s="155" t="s">
        <v>444</v>
      </c>
      <c r="C86" s="163">
        <v>0</v>
      </c>
      <c r="D86" s="161">
        <v>0</v>
      </c>
      <c r="E86" s="162"/>
      <c r="F86" s="162"/>
      <c r="G86" s="159">
        <v>0</v>
      </c>
      <c r="H86" s="159">
        <v>0</v>
      </c>
      <c r="I86" s="162"/>
      <c r="J86" s="159">
        <v>0</v>
      </c>
      <c r="K86" s="161"/>
      <c r="L86" s="159">
        <v>0</v>
      </c>
      <c r="M86" s="161"/>
      <c r="N86" s="159">
        <v>0</v>
      </c>
      <c r="O86" s="171"/>
      <c r="P86" s="159">
        <v>0</v>
      </c>
      <c r="Q86" s="161"/>
      <c r="R86" s="159">
        <v>0</v>
      </c>
      <c r="S86" s="161"/>
      <c r="T86" s="159">
        <v>0</v>
      </c>
      <c r="U86" s="161"/>
      <c r="V86" s="159">
        <v>0</v>
      </c>
      <c r="W86" s="161"/>
      <c r="X86" s="159">
        <v>0</v>
      </c>
      <c r="Y86" s="161"/>
      <c r="Z86" s="159" t="s">
        <v>384</v>
      </c>
      <c r="AA86" s="161"/>
      <c r="AB86" s="159">
        <v>0</v>
      </c>
      <c r="AC86" s="15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H14" zoomScaleSheetLayoutView="100" workbookViewId="0">
      <selection activeCell="H26" sqref="H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85" t="str">
        <f>'1. паспорт местоположение'!$A$5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2"/>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8.25" customHeight="1"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'6.2. Паспорт фин осв ввод'!A11:AC11</f>
        <v>O_TP1100.PS.0089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451" t="s">
        <v>357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42" t="s">
        <v>52</v>
      </c>
      <c r="B22" s="453" t="s">
        <v>24</v>
      </c>
      <c r="C22" s="442" t="s">
        <v>51</v>
      </c>
      <c r="D22" s="442" t="s">
        <v>50</v>
      </c>
      <c r="E22" s="456" t="s">
        <v>368</v>
      </c>
      <c r="F22" s="457"/>
      <c r="G22" s="457"/>
      <c r="H22" s="457"/>
      <c r="I22" s="457"/>
      <c r="J22" s="457"/>
      <c r="K22" s="457"/>
      <c r="L22" s="458"/>
      <c r="M22" s="442" t="s">
        <v>49</v>
      </c>
      <c r="N22" s="442" t="s">
        <v>48</v>
      </c>
      <c r="O22" s="442" t="s">
        <v>47</v>
      </c>
      <c r="P22" s="437" t="s">
        <v>178</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ht="64.5" customHeight="1" x14ac:dyDescent="0.25">
      <c r="A23" s="452"/>
      <c r="B23" s="454"/>
      <c r="C23" s="452"/>
      <c r="D23" s="452"/>
      <c r="E23" s="447" t="s">
        <v>23</v>
      </c>
      <c r="F23" s="438" t="s">
        <v>120</v>
      </c>
      <c r="G23" s="438" t="s">
        <v>119</v>
      </c>
      <c r="H23" s="438" t="s">
        <v>118</v>
      </c>
      <c r="I23" s="440" t="s">
        <v>281</v>
      </c>
      <c r="J23" s="440" t="s">
        <v>282</v>
      </c>
      <c r="K23" s="440" t="s">
        <v>283</v>
      </c>
      <c r="L23" s="438" t="s">
        <v>79</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75" t="s">
        <v>13</v>
      </c>
      <c r="AG24" s="75" t="s">
        <v>12</v>
      </c>
      <c r="AH24" s="76" t="s">
        <v>2</v>
      </c>
      <c r="AI24" s="76" t="s">
        <v>11</v>
      </c>
      <c r="AJ24" s="443"/>
      <c r="AK24" s="443"/>
      <c r="AL24" s="443"/>
      <c r="AM24" s="443"/>
      <c r="AN24" s="443"/>
      <c r="AO24" s="443"/>
      <c r="AP24" s="443"/>
      <c r="AQ24" s="461"/>
      <c r="AR24" s="437"/>
      <c r="AS24" s="437"/>
      <c r="AT24" s="437"/>
      <c r="AU24" s="437"/>
      <c r="AV24" s="446"/>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35" x14ac:dyDescent="0.25">
      <c r="A26" s="263" t="s">
        <v>553</v>
      </c>
      <c r="B26" s="264" t="s">
        <v>554</v>
      </c>
      <c r="C26" s="264" t="s">
        <v>555</v>
      </c>
      <c r="D26" s="265">
        <v>45627</v>
      </c>
      <c r="E26" s="266" t="s">
        <v>384</v>
      </c>
      <c r="F26" s="266" t="s">
        <v>384</v>
      </c>
      <c r="G26" s="266" t="s">
        <v>384</v>
      </c>
      <c r="H26" s="266" t="s">
        <v>384</v>
      </c>
      <c r="I26" s="266" t="s">
        <v>384</v>
      </c>
      <c r="J26" s="266" t="s">
        <v>384</v>
      </c>
      <c r="K26" s="266" t="s">
        <v>384</v>
      </c>
      <c r="L26" s="266" t="s">
        <v>384</v>
      </c>
      <c r="M26" s="264" t="s">
        <v>556</v>
      </c>
      <c r="N26" s="264" t="s">
        <v>557</v>
      </c>
      <c r="O26" s="267" t="s">
        <v>558</v>
      </c>
      <c r="P26" s="267">
        <v>14952</v>
      </c>
      <c r="Q26" s="264" t="s">
        <v>559</v>
      </c>
      <c r="R26" s="267">
        <v>14952</v>
      </c>
      <c r="S26" s="264" t="s">
        <v>560</v>
      </c>
      <c r="T26" s="264" t="s">
        <v>561</v>
      </c>
      <c r="U26" s="264">
        <v>1</v>
      </c>
      <c r="V26" s="264">
        <v>1</v>
      </c>
      <c r="W26" s="264" t="s">
        <v>562</v>
      </c>
      <c r="X26" s="267">
        <v>14952</v>
      </c>
      <c r="Y26" s="264"/>
      <c r="Z26" s="264">
        <v>1</v>
      </c>
      <c r="AA26" s="267">
        <v>14952</v>
      </c>
      <c r="AB26" s="267">
        <v>14952</v>
      </c>
      <c r="AC26" s="264" t="s">
        <v>562</v>
      </c>
      <c r="AD26" s="267">
        <v>17942</v>
      </c>
      <c r="AE26" s="267">
        <v>17942</v>
      </c>
      <c r="AF26" s="268" t="s">
        <v>563</v>
      </c>
      <c r="AG26" s="264" t="s">
        <v>564</v>
      </c>
      <c r="AH26" s="264" t="s">
        <v>565</v>
      </c>
      <c r="AI26" s="264" t="s">
        <v>565</v>
      </c>
      <c r="AJ26" s="264" t="s">
        <v>566</v>
      </c>
      <c r="AK26" s="264" t="s">
        <v>567</v>
      </c>
      <c r="AL26" s="269" t="s">
        <v>568</v>
      </c>
      <c r="AM26" s="270"/>
      <c r="AN26" s="270"/>
      <c r="AO26" s="270"/>
      <c r="AP26" s="264" t="s">
        <v>569</v>
      </c>
      <c r="AQ26" s="264" t="s">
        <v>570</v>
      </c>
      <c r="AR26" s="264" t="s">
        <v>569</v>
      </c>
      <c r="AS26" s="264" t="s">
        <v>570</v>
      </c>
      <c r="AT26" s="264" t="s">
        <v>571</v>
      </c>
      <c r="AU26" s="270"/>
      <c r="AV26" s="264" t="s">
        <v>572</v>
      </c>
    </row>
    <row r="27" spans="1:48" s="279" customFormat="1" ht="150" x14ac:dyDescent="0.2">
      <c r="A27" s="271">
        <v>1</v>
      </c>
      <c r="B27" s="264" t="s">
        <v>554</v>
      </c>
      <c r="C27" s="272" t="s">
        <v>573</v>
      </c>
      <c r="D27" s="273">
        <v>44501</v>
      </c>
      <c r="E27" s="271">
        <v>95</v>
      </c>
      <c r="F27" s="266" t="s">
        <v>384</v>
      </c>
      <c r="G27" s="266" t="s">
        <v>384</v>
      </c>
      <c r="H27" s="266" t="s">
        <v>384</v>
      </c>
      <c r="I27" s="266" t="s">
        <v>384</v>
      </c>
      <c r="J27" s="266" t="s">
        <v>384</v>
      </c>
      <c r="K27" s="266" t="s">
        <v>384</v>
      </c>
      <c r="L27" s="266" t="s">
        <v>384</v>
      </c>
      <c r="M27" s="274" t="s">
        <v>574</v>
      </c>
      <c r="N27" s="272" t="s">
        <v>575</v>
      </c>
      <c r="O27" s="264" t="s">
        <v>554</v>
      </c>
      <c r="P27" s="275" t="s">
        <v>576</v>
      </c>
      <c r="Q27" s="275" t="s">
        <v>577</v>
      </c>
      <c r="R27" s="275" t="s">
        <v>578</v>
      </c>
      <c r="S27" s="275" t="s">
        <v>579</v>
      </c>
      <c r="T27" s="275" t="s">
        <v>579</v>
      </c>
      <c r="U27" s="276">
        <v>3</v>
      </c>
      <c r="V27" s="276">
        <v>3</v>
      </c>
      <c r="W27" s="275" t="s">
        <v>580</v>
      </c>
      <c r="X27" s="276">
        <v>124756</v>
      </c>
      <c r="Y27" s="275" t="s">
        <v>581</v>
      </c>
      <c r="Z27" s="275" t="s">
        <v>582</v>
      </c>
      <c r="AA27" s="276" t="s">
        <v>384</v>
      </c>
      <c r="AB27" s="276">
        <v>124756</v>
      </c>
      <c r="AC27" s="275" t="s">
        <v>580</v>
      </c>
      <c r="AD27" s="277">
        <v>149707</v>
      </c>
      <c r="AE27" s="277">
        <v>0</v>
      </c>
      <c r="AF27" s="275" t="s">
        <v>583</v>
      </c>
      <c r="AG27" s="275" t="s">
        <v>583</v>
      </c>
      <c r="AH27" s="275" t="s">
        <v>583</v>
      </c>
      <c r="AI27" s="275" t="s">
        <v>583</v>
      </c>
      <c r="AJ27" s="275" t="s">
        <v>583</v>
      </c>
      <c r="AK27" s="275" t="s">
        <v>583</v>
      </c>
      <c r="AL27" s="275" t="s">
        <v>584</v>
      </c>
      <c r="AM27" s="275" t="s">
        <v>584</v>
      </c>
      <c r="AN27" s="275" t="s">
        <v>584</v>
      </c>
      <c r="AO27" s="275" t="s">
        <v>584</v>
      </c>
      <c r="AP27" s="275" t="s">
        <v>581</v>
      </c>
      <c r="AQ27" s="278">
        <v>45991</v>
      </c>
      <c r="AR27" s="275" t="s">
        <v>576</v>
      </c>
      <c r="AS27" s="278">
        <v>45987</v>
      </c>
      <c r="AT27" s="278">
        <v>46198</v>
      </c>
      <c r="AU27" s="276" t="s">
        <v>384</v>
      </c>
      <c r="AV27" s="272" t="s">
        <v>585</v>
      </c>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topLeftCell="A12" zoomScale="70" zoomScaleNormal="70" workbookViewId="0">
      <selection activeCell="A27" sqref="A27:XFD7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386</v>
      </c>
    </row>
    <row r="5" spans="1:2" ht="18.75" x14ac:dyDescent="0.3">
      <c r="A5" s="465" t="str">
        <f>'1. паспорт местоположение'!A5:C5</f>
        <v>Год раскрытия информации: 2026 год</v>
      </c>
      <c r="B5" s="465"/>
    </row>
    <row r="6" spans="1:2" ht="18.75" x14ac:dyDescent="0.3">
      <c r="A6" s="108"/>
      <c r="B6" s="108"/>
    </row>
    <row r="7" spans="1:2" ht="18.75" x14ac:dyDescent="0.25">
      <c r="A7" s="289" t="s">
        <v>9</v>
      </c>
      <c r="B7" s="289"/>
    </row>
    <row r="8" spans="1:2" ht="18.75" x14ac:dyDescent="0.25">
      <c r="A8" s="10"/>
      <c r="B8" s="10"/>
    </row>
    <row r="9" spans="1:2" ht="15.75" x14ac:dyDescent="0.25">
      <c r="A9" s="466" t="str">
        <f>'7. Паспорт отчет о закупке'!A9:AV9</f>
        <v xml:space="preserve"> АО "Россети Тюмень" </v>
      </c>
      <c r="B9" s="466"/>
    </row>
    <row r="10" spans="1:2" ht="18.75" x14ac:dyDescent="0.25">
      <c r="A10" s="463" t="s">
        <v>8</v>
      </c>
      <c r="B10" s="463"/>
    </row>
    <row r="11" spans="1:2" ht="18.75" x14ac:dyDescent="0.25">
      <c r="A11" s="10"/>
      <c r="B11" s="10"/>
    </row>
    <row r="12" spans="1:2" ht="15.75" x14ac:dyDescent="0.25">
      <c r="A12" s="467" t="str">
        <f>'7. Паспорт отчет о закупке'!A12:AV12</f>
        <v>O_TP1100.PS.0089</v>
      </c>
      <c r="B12" s="468"/>
    </row>
    <row r="13" spans="1:2" ht="18.75" x14ac:dyDescent="0.25">
      <c r="A13" s="463" t="s">
        <v>7</v>
      </c>
      <c r="B13" s="463"/>
    </row>
    <row r="14" spans="1:2" ht="18.75" x14ac:dyDescent="0.25">
      <c r="A14" s="9"/>
      <c r="B14" s="9"/>
    </row>
    <row r="15" spans="1:2" ht="39" customHeight="1" x14ac:dyDescent="0.25">
      <c r="A15" s="462" t="str">
        <f>'7. Паспорт отчет о закупке'!A15:AV15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462"/>
    </row>
    <row r="16" spans="1:2" ht="18.75" x14ac:dyDescent="0.25">
      <c r="A16" s="463" t="s">
        <v>6</v>
      </c>
      <c r="B16" s="463"/>
    </row>
    <row r="17" spans="1:2" ht="15.75" x14ac:dyDescent="0.25">
      <c r="A17" s="72"/>
      <c r="B17" s="89"/>
    </row>
    <row r="18" spans="1:2" ht="30" customHeight="1" x14ac:dyDescent="0.25">
      <c r="A18" s="464" t="s">
        <v>358</v>
      </c>
      <c r="B18" s="464"/>
    </row>
    <row r="19" spans="1:2" ht="30" customHeight="1" x14ac:dyDescent="0.25">
      <c r="A19" s="203"/>
      <c r="B19" s="203"/>
    </row>
    <row r="20" spans="1:2" ht="15.75" thickBot="1" x14ac:dyDescent="0.3"/>
    <row r="21" spans="1:2" ht="100.5" customHeight="1" x14ac:dyDescent="0.25">
      <c r="A21" s="90" t="s">
        <v>387</v>
      </c>
      <c r="B21" s="91" t="str">
        <f>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row>
    <row r="22" spans="1:2" ht="28.5" x14ac:dyDescent="0.25">
      <c r="A22" s="92" t="s">
        <v>251</v>
      </c>
      <c r="B22" s="93" t="s">
        <v>491</v>
      </c>
    </row>
    <row r="23" spans="1:2" x14ac:dyDescent="0.25">
      <c r="A23" s="92" t="s">
        <v>232</v>
      </c>
      <c r="B23" s="94" t="s">
        <v>507</v>
      </c>
    </row>
    <row r="24" spans="1:2" ht="19.5" customHeight="1" x14ac:dyDescent="0.25">
      <c r="A24" s="92" t="s">
        <v>252</v>
      </c>
      <c r="B24" s="146" t="s">
        <v>513</v>
      </c>
    </row>
    <row r="25" spans="1:2" x14ac:dyDescent="0.25">
      <c r="A25" s="96" t="s">
        <v>253</v>
      </c>
      <c r="B25" s="93">
        <v>2027</v>
      </c>
    </row>
    <row r="26" spans="1:2" ht="28.5" x14ac:dyDescent="0.25">
      <c r="A26" s="96" t="s">
        <v>254</v>
      </c>
      <c r="B26" s="138" t="s">
        <v>590</v>
      </c>
    </row>
    <row r="27" spans="1:2" ht="28.5" x14ac:dyDescent="0.25">
      <c r="A27" s="258" t="s">
        <v>591</v>
      </c>
      <c r="B27" s="134">
        <v>212.23765765179996</v>
      </c>
    </row>
    <row r="28" spans="1:2" ht="30" x14ac:dyDescent="0.25">
      <c r="A28" s="259" t="s">
        <v>255</v>
      </c>
      <c r="B28" s="106" t="s">
        <v>592</v>
      </c>
    </row>
    <row r="29" spans="1:2" ht="28.5" x14ac:dyDescent="0.25">
      <c r="A29" s="258" t="s">
        <v>256</v>
      </c>
      <c r="B29" s="97">
        <v>128.565</v>
      </c>
    </row>
    <row r="30" spans="1:2" ht="28.5" x14ac:dyDescent="0.25">
      <c r="A30" s="98" t="s">
        <v>257</v>
      </c>
      <c r="B30" s="99">
        <v>128.565</v>
      </c>
    </row>
    <row r="31" spans="1:2" x14ac:dyDescent="0.25">
      <c r="A31" s="259" t="s">
        <v>258</v>
      </c>
      <c r="B31" s="95"/>
    </row>
    <row r="32" spans="1:2" ht="30" customHeight="1" thickBot="1" x14ac:dyDescent="0.3">
      <c r="A32" s="100" t="s">
        <v>388</v>
      </c>
      <c r="B32" s="101">
        <v>128.565</v>
      </c>
    </row>
    <row r="33" spans="1:2" s="103" customFormat="1" ht="45" customHeight="1" x14ac:dyDescent="0.25">
      <c r="A33" s="102" t="s">
        <v>547</v>
      </c>
      <c r="B33" s="110">
        <v>13.544</v>
      </c>
    </row>
    <row r="34" spans="1:2" s="103" customFormat="1" x14ac:dyDescent="0.25">
      <c r="A34" s="260" t="s">
        <v>259</v>
      </c>
      <c r="B34" s="261">
        <v>21.33</v>
      </c>
    </row>
    <row r="35" spans="1:2" s="103" customFormat="1" x14ac:dyDescent="0.25">
      <c r="A35" s="260" t="s">
        <v>260</v>
      </c>
      <c r="B35" s="262">
        <v>2.7679999999999998</v>
      </c>
    </row>
    <row r="36" spans="1:2" s="103" customFormat="1" x14ac:dyDescent="0.25">
      <c r="A36" s="260" t="s">
        <v>261</v>
      </c>
      <c r="B36" s="262">
        <v>4.2869999999999999</v>
      </c>
    </row>
    <row r="37" spans="1:2" s="103" customFormat="1" ht="45" customHeight="1" x14ac:dyDescent="0.25">
      <c r="A37" s="102" t="s">
        <v>548</v>
      </c>
      <c r="B37" s="110">
        <v>115.021</v>
      </c>
    </row>
    <row r="38" spans="1:2" s="103" customFormat="1" x14ac:dyDescent="0.25">
      <c r="A38" s="260" t="s">
        <v>259</v>
      </c>
      <c r="B38" s="261">
        <v>181.16</v>
      </c>
    </row>
    <row r="39" spans="1:2" s="103" customFormat="1" x14ac:dyDescent="0.25">
      <c r="A39" s="260" t="s">
        <v>260</v>
      </c>
      <c r="B39" s="262">
        <v>0</v>
      </c>
    </row>
    <row r="40" spans="1:2" s="103" customFormat="1" x14ac:dyDescent="0.25">
      <c r="A40" s="260" t="s">
        <v>261</v>
      </c>
      <c r="B40" s="262">
        <v>0</v>
      </c>
    </row>
    <row r="41" spans="1:2" ht="45" customHeight="1" thickBot="1" x14ac:dyDescent="0.3">
      <c r="A41" s="100" t="s">
        <v>389</v>
      </c>
      <c r="B41" s="101">
        <v>0</v>
      </c>
    </row>
    <row r="42" spans="1:2" s="103" customFormat="1" ht="30" customHeight="1" x14ac:dyDescent="0.25">
      <c r="A42" s="260" t="s">
        <v>390</v>
      </c>
      <c r="B42" s="261" t="s">
        <v>380</v>
      </c>
    </row>
    <row r="43" spans="1:2" s="103" customFormat="1" x14ac:dyDescent="0.25">
      <c r="A43" s="260" t="s">
        <v>259</v>
      </c>
      <c r="B43" s="261" t="s">
        <v>380</v>
      </c>
    </row>
    <row r="44" spans="1:2" s="103" customFormat="1" x14ac:dyDescent="0.25">
      <c r="A44" s="260" t="s">
        <v>260</v>
      </c>
      <c r="B44" s="261" t="s">
        <v>380</v>
      </c>
    </row>
    <row r="45" spans="1:2" s="103" customFormat="1" x14ac:dyDescent="0.25">
      <c r="A45" s="260" t="s">
        <v>261</v>
      </c>
      <c r="B45" s="261" t="s">
        <v>380</v>
      </c>
    </row>
    <row r="46" spans="1:2" ht="30" customHeight="1" thickBot="1" x14ac:dyDescent="0.3">
      <c r="A46" s="100" t="s">
        <v>262</v>
      </c>
      <c r="B46" s="107" t="s">
        <v>380</v>
      </c>
    </row>
    <row r="47" spans="1:2" s="103" customFormat="1" x14ac:dyDescent="0.25">
      <c r="A47" s="260" t="s">
        <v>258</v>
      </c>
      <c r="B47" s="261" t="s">
        <v>380</v>
      </c>
    </row>
    <row r="48" spans="1:2" s="103" customFormat="1" x14ac:dyDescent="0.25">
      <c r="A48" s="260" t="s">
        <v>391</v>
      </c>
      <c r="B48" s="261" t="s">
        <v>380</v>
      </c>
    </row>
    <row r="49" spans="1:2" s="103" customFormat="1" x14ac:dyDescent="0.25">
      <c r="A49" s="260" t="s">
        <v>392</v>
      </c>
      <c r="B49" s="261" t="s">
        <v>380</v>
      </c>
    </row>
    <row r="50" spans="1:2" s="103" customFormat="1" ht="30" customHeight="1" x14ac:dyDescent="0.25">
      <c r="A50" s="260" t="s">
        <v>393</v>
      </c>
      <c r="B50" s="261" t="s">
        <v>380</v>
      </c>
    </row>
    <row r="51" spans="1:2" ht="15.75" thickBot="1" x14ac:dyDescent="0.3">
      <c r="A51" s="100" t="s">
        <v>263</v>
      </c>
      <c r="B51" s="107">
        <v>14.86</v>
      </c>
    </row>
    <row r="52" spans="1:2" ht="15.75" thickBot="1" x14ac:dyDescent="0.3">
      <c r="A52" s="100" t="s">
        <v>264</v>
      </c>
      <c r="B52" s="101">
        <v>9.4329999999999998</v>
      </c>
    </row>
    <row r="53" spans="1:2" ht="15.75" thickBot="1" x14ac:dyDescent="0.3">
      <c r="A53" s="100" t="s">
        <v>265</v>
      </c>
      <c r="B53" s="107">
        <v>20.7</v>
      </c>
    </row>
    <row r="54" spans="1:2" ht="15.75" thickBot="1" x14ac:dyDescent="0.3">
      <c r="A54" s="100" t="s">
        <v>266</v>
      </c>
      <c r="B54" s="101">
        <v>10.952</v>
      </c>
    </row>
    <row r="55" spans="1:2" ht="15.75" thickBot="1" x14ac:dyDescent="0.3">
      <c r="A55" s="100" t="s">
        <v>267</v>
      </c>
      <c r="B55" s="107" t="s">
        <v>380</v>
      </c>
    </row>
    <row r="56" spans="1:2" s="103" customFormat="1" ht="30" customHeight="1" x14ac:dyDescent="0.25">
      <c r="A56" s="104" t="s">
        <v>268</v>
      </c>
      <c r="B56" s="261" t="s">
        <v>549</v>
      </c>
    </row>
    <row r="57" spans="1:2" s="103" customFormat="1" x14ac:dyDescent="0.25">
      <c r="A57" s="104" t="s">
        <v>269</v>
      </c>
      <c r="B57" s="261" t="s">
        <v>550</v>
      </c>
    </row>
    <row r="58" spans="1:2" s="103" customFormat="1" x14ac:dyDescent="0.25">
      <c r="A58" s="104" t="s">
        <v>270</v>
      </c>
      <c r="B58" s="261" t="s">
        <v>380</v>
      </c>
    </row>
    <row r="59" spans="1:2" s="103" customFormat="1" x14ac:dyDescent="0.25">
      <c r="A59" s="104" t="s">
        <v>489</v>
      </c>
      <c r="B59" s="261" t="s">
        <v>380</v>
      </c>
    </row>
    <row r="60" spans="1:2" s="103" customFormat="1" x14ac:dyDescent="0.25">
      <c r="A60" s="104" t="s">
        <v>271</v>
      </c>
      <c r="B60" s="261" t="s">
        <v>380</v>
      </c>
    </row>
    <row r="61" spans="1:2" ht="30" customHeight="1" thickBot="1" x14ac:dyDescent="0.3">
      <c r="A61" s="100" t="s">
        <v>272</v>
      </c>
      <c r="B61" s="139" t="s">
        <v>244</v>
      </c>
    </row>
    <row r="62" spans="1:2" ht="30" customHeight="1" thickBot="1" x14ac:dyDescent="0.3">
      <c r="A62" s="100" t="s">
        <v>273</v>
      </c>
      <c r="B62" s="139" t="s">
        <v>490</v>
      </c>
    </row>
    <row r="63" spans="1:2" s="103" customFormat="1" x14ac:dyDescent="0.25">
      <c r="A63" s="260" t="s">
        <v>258</v>
      </c>
      <c r="B63" s="140" t="s">
        <v>380</v>
      </c>
    </row>
    <row r="64" spans="1:2" s="103" customFormat="1" x14ac:dyDescent="0.25">
      <c r="A64" s="260" t="s">
        <v>394</v>
      </c>
      <c r="B64" s="140" t="s">
        <v>380</v>
      </c>
    </row>
    <row r="65" spans="1:2" s="103" customFormat="1" x14ac:dyDescent="0.25">
      <c r="A65" s="260" t="s">
        <v>395</v>
      </c>
      <c r="B65" s="140" t="s">
        <v>380</v>
      </c>
    </row>
    <row r="66" spans="1:2" ht="15.75" thickBot="1" x14ac:dyDescent="0.3">
      <c r="A66" s="100" t="s">
        <v>274</v>
      </c>
      <c r="B66" s="141" t="s">
        <v>519</v>
      </c>
    </row>
    <row r="67" spans="1:2" ht="15.75" thickBot="1" x14ac:dyDescent="0.3">
      <c r="A67" s="100" t="s">
        <v>275</v>
      </c>
      <c r="B67" s="168" t="s">
        <v>551</v>
      </c>
    </row>
    <row r="68" spans="1:2" s="103" customFormat="1" x14ac:dyDescent="0.25">
      <c r="A68" s="260" t="s">
        <v>396</v>
      </c>
      <c r="B68" s="142" t="s">
        <v>244</v>
      </c>
    </row>
    <row r="69" spans="1:2" s="103" customFormat="1" x14ac:dyDescent="0.25">
      <c r="A69" s="260" t="s">
        <v>397</v>
      </c>
      <c r="B69" s="140" t="s">
        <v>244</v>
      </c>
    </row>
    <row r="70" spans="1:2" s="103" customFormat="1" x14ac:dyDescent="0.25">
      <c r="A70" s="260" t="s">
        <v>398</v>
      </c>
      <c r="B70" s="140" t="s">
        <v>244</v>
      </c>
    </row>
    <row r="71" spans="1:2" ht="30" customHeight="1" thickBot="1" x14ac:dyDescent="0.3">
      <c r="A71" s="100" t="s">
        <v>276</v>
      </c>
      <c r="B71" s="139" t="s">
        <v>552</v>
      </c>
    </row>
    <row r="72" spans="1:2" ht="30" customHeight="1" thickBot="1" x14ac:dyDescent="0.3">
      <c r="A72" s="100" t="s">
        <v>277</v>
      </c>
      <c r="B72" s="141" t="s">
        <v>412</v>
      </c>
    </row>
    <row r="73" spans="1:2" s="103" customFormat="1" x14ac:dyDescent="0.25">
      <c r="A73" s="104" t="s">
        <v>399</v>
      </c>
      <c r="B73" s="105" t="s">
        <v>380</v>
      </c>
    </row>
    <row r="74" spans="1:2" s="103" customFormat="1" ht="30" customHeight="1" x14ac:dyDescent="0.25">
      <c r="A74" s="104" t="s">
        <v>400</v>
      </c>
      <c r="B74" s="105" t="s">
        <v>380</v>
      </c>
    </row>
    <row r="75" spans="1:2" s="103" customFormat="1" x14ac:dyDescent="0.25">
      <c r="A75" s="104" t="s">
        <v>401</v>
      </c>
      <c r="B75" s="105" t="s">
        <v>380</v>
      </c>
    </row>
    <row r="76" spans="1:2" s="103" customFormat="1" x14ac:dyDescent="0.25">
      <c r="A76" s="104" t="s">
        <v>402</v>
      </c>
      <c r="B76" s="105" t="s">
        <v>380</v>
      </c>
    </row>
    <row r="77" spans="1:2" s="103" customFormat="1" x14ac:dyDescent="0.25">
      <c r="A77" s="104" t="s">
        <v>403</v>
      </c>
      <c r="B77" s="105" t="s">
        <v>380</v>
      </c>
    </row>
    <row r="78" spans="1:2" s="103" customFormat="1" x14ac:dyDescent="0.25">
      <c r="A78" s="104" t="s">
        <v>403</v>
      </c>
      <c r="B78" s="105" t="s">
        <v>380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2026-04-21T13:56:52Z</dcterms:modified>
</cp:coreProperties>
</file>