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O_TP1100.PS.009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A15" i="16" l="1"/>
  <c r="A9"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8" i="12"/>
  <c r="A4" i="12"/>
  <c r="A6" i="13" s="1"/>
  <c r="A5" i="14" s="1"/>
  <c r="A5" i="6" s="1"/>
  <c r="A4" i="17" s="1"/>
  <c r="A5" i="10" s="1"/>
  <c r="A12" i="16" l="1"/>
  <c r="A11" i="15" s="1"/>
  <c r="A12" i="5" s="1"/>
  <c r="A12" i="22" s="1"/>
  <c r="A5" i="16"/>
  <c r="A4" i="15" s="1"/>
  <c r="A5" i="5" s="1"/>
  <c r="A5"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<sst xmlns="http://schemas.openxmlformats.org/spreadsheetml/2006/main" count="1061" uniqueCount="567">
  <si>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</si>
  <si>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</si>
  <si>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</si>
  <si>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</si>
  <si>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</si>
  <si>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</si>
  <si>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</si>
  <si>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</si>
  <si>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</si>
  <si>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</si>
  <si>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</si>
  <si>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</si>
  <si>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</si>
  <si>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</si>
  <si>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</si>
  <si>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</si>
  <si>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</si>
  <si>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</si>
  <si>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</si>
  <si>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</si>
  <si>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</si>
  <si>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</si>
  <si>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</si>
  <si>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</si>
  <si>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</si>
  <si>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</si>
  <si>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</si>
  <si>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</si>
  <si>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</si>
  <si>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</si>
  <si>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</si>
  <si>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</si>
  <si>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</si>
  <si>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</si>
  <si>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</si>
  <si>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</si>
  <si>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</si>
  <si>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</si>
  <si>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</si>
  <si>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</si>
  <si>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</si>
  <si>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</si>
  <si>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</si>
  <si>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</si>
  <si>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</si>
  <si>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</si>
  <si>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</si>
  <si>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</si>
  <si>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</si>
  <si>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</si>
  <si>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</si>
  <si>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</si>
  <si>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</si>
  <si>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</si>
  <si>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</si>
  <si>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</si>
  <si>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</si>
  <si>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</si>
  <si>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</si>
  <si>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</si>
  <si>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</si>
  <si>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</si>
  <si>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</si>
  <si>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</si>
  <si>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</si>
  <si>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</si>
  <si>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</si>
  <si>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</si>
  <si>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</si>
  <si>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</si>
  <si>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</si>
  <si>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</si>
  <si>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</si>
  <si>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</si>
  <si>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</si>
  <si>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</si>
  <si>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</si>
  <si>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</si>
  <si>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</si>
  <si>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</si>
  <si>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</si>
  <si>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</si>
  <si>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</si>
  <si>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</si>
  <si>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</si>
  <si>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</si>
  <si>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</si>
  <si>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</si>
  <si>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</si>
  <si>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</si>
  <si>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</si>
  <si>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</si>
  <si>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</si>
  <si>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</si>
  <si>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</si>
  <si>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</si>
  <si>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</si>
  <si>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</si>
  <si>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</si>
  <si>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</si>
  <si>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</si>
  <si>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</si>
  <si>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</si>
  <si>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</si>
  <si>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</si>
  <si>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</si>
  <si>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</si>
  <si>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</si>
  <si>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</si>
  <si>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</si>
  <si>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</si>
  <si>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</si>
  <si>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</si>
  <si>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</si>
  <si>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</si>
  <si>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</si>
  <si>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</si>
  <si>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</si>
  <si>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</si>
  <si>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</si>
  <si>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</si>
  <si>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</si>
  <si>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</si>
  <si>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</si>
  <si>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</si>
  <si>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</si>
  <si>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</si>
  <si>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</si>
  <si>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</si>
  <si>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</si>
  <si>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</si>
  <si>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</si>
  <si>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</si>
  <si>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</si>
  <si>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</si>
  <si>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</si>
  <si>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</si>
  <si>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</si>
  <si>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</si>
  <si>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</si>
  <si>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</si>
  <si>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</si>
  <si>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</si>
  <si>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</si>
  <si>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</si>
  <si>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</si>
  <si>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</si>
  <si>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</si>
  <si>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</si>
  <si>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</si>
  <si>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</si>
  <si>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</si>
  <si>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</si>
  <si>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</si>
  <si>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</si>
  <si>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</si>
  <si>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</si>
  <si>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</si>
  <si>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</si>
  <si>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</si>
  <si>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</si>
  <si>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</si>
  <si>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</si>
  <si>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</si>
  <si>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</si>
  <si>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</si>
  <si>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</si>
  <si>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</si>
  <si>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</si>
  <si>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</si>
  <si>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</si>
  <si>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</si>
  <si>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</si>
  <si>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</si>
  <si>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</si>
  <si>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</si>
  <si>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</si>
  <si>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</si>
  <si>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</si>
  <si>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</si>
  <si>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</si>
  <si>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</si>
  <si>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</si>
  <si>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</si>
  <si>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</si>
  <si>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</si>
  <si>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</si>
  <si>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</si>
  <si>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</si>
  <si>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</si>
  <si>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</si>
  <si>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</si>
  <si>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</si>
  <si>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</si>
  <si>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</si>
  <si>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</si>
  <si>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</si>
  <si>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</si>
  <si>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</si>
  <si>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</si>
  <si>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</si>
  <si>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</si>
  <si>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</si>
  <si>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</si>
  <si>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</si>
  <si>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</si>
  <si>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</si>
  <si>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</si>
  <si>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</si>
  <si>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</si>
  <si>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</si>
  <si>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</si>
  <si>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</si>
  <si>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</si>
  <si>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</si>
  <si>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</si>
  <si>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</si>
  <si>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</si>
  <si>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</si>
  <si>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</si>
  <si>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</si>
  <si>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</si>
  <si>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</si>
  <si>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</si>
  <si>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</si>
  <si>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</si>
  <si>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</si>
  <si>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</si>
  <si>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</si>
  <si>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</si>
  <si>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</si>
  <si>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</si>
  <si>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</si>
  <si>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</si>
  <si>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</si>
  <si>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</si>
  <si>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</si>
  <si>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</si>
  <si>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</si>
  <si>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</si>
  <si>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</si>
  <si>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</si>
  <si>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</si>
  <si>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</si>
  <si>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</si>
  <si>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</si>
  <si>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</si>
  <si>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</si>
  <si>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</si>
  <si>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</si>
  <si>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</si>
  <si>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</si>
  <si>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</si>
  <si>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</si>
  <si>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</si>
  <si>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</si>
  <si>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</si>
  <si>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</si>
  <si>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</si>
  <si>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</si>
  <si>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</si>
  <si>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</si>
  <si>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</si>
  <si>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</si>
  <si>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</si>
  <si>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</si>
  <si>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</si>
  <si>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</si>
  <si>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</si>
  <si>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</si>
  <si>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</si>
  <si>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</si>
  <si>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</si>
  <si>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</si>
  <si>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</si>
  <si>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</si>
  <si>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</si>
  <si>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</si>
  <si>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</si>
  <si>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</si>
  <si>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</si>
  <si>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</si>
  <si>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</si>
  <si>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</si>
  <si>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</si>
  <si>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</si>
  <si>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</si>
  <si>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</si>
  <si>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</si>
  <si>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</si>
  <si>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</si>
  <si>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</si>
  <si>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</si>
  <si>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</si>
  <si>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</si>
  <si>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</si>
  <si>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</si>
  <si>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</si>
  <si>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</si>
  <si>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</si>
  <si>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</si>
  <si>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</si>
  <si>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</si>
  <si>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</si>
  <si>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</si>
  <si>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</si>
  <si>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</si>
  <si>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</si>
  <si>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</si>
  <si>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</si>
  <si>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</si>
  <si>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</si>
  <si>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</si>
  <si>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</si>
  <si>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</si>
  <si>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</si>
  <si>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</si>
  <si>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</si>
  <si>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</si>
  <si>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</si>
  <si>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</si>
  <si>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</si>
  <si>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</si>
  <si>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</si>
  <si>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</si>
  <si>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</si>
  <si>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</si>
  <si>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</si>
  <si>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</si>
  <si>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</si>
  <si>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</si>
  <si>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</si>
  <si>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</si>
  <si>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</si>
  <si>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</si>
  <si>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</si>
  <si>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</si>
  <si>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</si>
  <si>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</si>
  <si>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</si>
  <si>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</si>
  <si>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</si>
  <si>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</si>
  <si>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</si>
  <si>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</si>
  <si>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</si>
  <si>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</si>
  <si>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</si>
  <si>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</si>
  <si>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</si>
  <si>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</si>
  <si>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</si>
  <si>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</si>
  <si>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</si>
  <si>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</si>
  <si>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</si>
  <si>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</si>
  <si>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</si>
  <si>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</si>
  <si>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</si>
  <si>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</si>
  <si>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</si>
  <si>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</si>
  <si>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</si>
  <si>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</si>
  <si>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</si>
  <si>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</si>
  <si>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</si>
  <si>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</si>
  <si>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</si>
  <si>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</si>
  <si>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</si>
  <si>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</si>
  <si>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</si>
  <si>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</si>
  <si>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</si>
  <si>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</si>
  <si>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</si>
  <si>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</si>
  <si>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</si>
  <si>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</si>
  <si>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</si>
  <si>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</si>
  <si>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</si>
  <si>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</si>
  <si>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</si>
  <si>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</si>
  <si>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</si>
  <si>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</si>
  <si>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</si>
  <si>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</si>
  <si>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</si>
  <si>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</si>
  <si>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</si>
  <si>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</si>
  <si>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</si>
  <si>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</si>
  <si>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</si>
  <si>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</si>
  <si>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</si>
  <si>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</si>
  <si>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</si>
  <si>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</si>
  <si>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</si>
  <si>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</si>
  <si>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</si>
  <si>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</si>
  <si>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</si>
  <si>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</si>
  <si>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</si>
  <si>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</si>
  <si>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</si>
  <si>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</si>
  <si>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</si>
  <si>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</si>
  <si>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</si>
  <si>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</si>
  <si>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</si>
  <si>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</si>
  <si>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</si>
  <si>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</si>
  <si>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</si>
  <si>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</si>
  <si>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</si>
  <si>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</si>
  <si>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</si>
  <si>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</si>
  <si>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</si>
  <si>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</si>
  <si>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</si>
  <si>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</si>
  <si>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</si>
  <si>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</si>
  <si>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</si>
  <si>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</si>
  <si>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</si>
  <si>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</si>
  <si>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</si>
  <si>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</si>
  <si>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</si>
  <si>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</si>
  <si>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</si>
  <si>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</si>
  <si>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</si>
  <si>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</si>
  <si>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</si>
  <si>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</si>
  <si>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</si>
  <si>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</si>
  <si>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</si>
  <si>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</si>
  <si>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</si>
  <si>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</si>
  <si>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</si>
  <si>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</si>
  <si>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</si>
  <si>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</si>
  <si>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</si>
  <si>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</si>
  <si>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</si>
  <si>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</si>
  <si>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</si>
  <si>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</si>
  <si>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</si>
  <si>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</si>
  <si>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</si>
  <si>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</si>
  <si>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</si>
  <si>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</si>
  <si>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ХМАО-Югра</t>
  </si>
  <si>
    <t>не требуется</t>
  </si>
  <si>
    <t>не относится</t>
  </si>
  <si>
    <t>Нет</t>
  </si>
  <si>
    <t>нет</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</si>
  <si>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</si>
  <si>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</si>
  <si>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</si>
  <si>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</si>
  <si>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</si>
  <si>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</si>
  <si>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</si>
  <si>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</si>
  <si>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</si>
  <si>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</si>
  <si>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</si>
  <si>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</si>
  <si>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</si>
  <si>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</si>
  <si>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</si>
  <si>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</si>
  <si>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</si>
  <si>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</si>
  <si>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</si>
  <si>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</si>
  <si>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</si>
  <si>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</si>
  <si>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</si>
  <si>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</si>
  <si>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</si>
  <si>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</si>
  <si>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</si>
  <si>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</si>
  <si>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</si>
  <si>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</si>
  <si>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</si>
  <si>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</si>
  <si>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</si>
  <si>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</si>
  <si>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</si>
  <si>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</si>
  <si>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</si>
  <si>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</si>
  <si>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</si>
  <si>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</si>
  <si>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</si>
  <si>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Замена силовых трансформаторов 1Т, 2Т типа ТМН-4000/35/10 на ПС Вач-Лор, представляет собой реконструкцию в части замены данных трансформаторов на аналогичные без повышения трансформаторной мощности</t>
  </si>
  <si>
    <t>Замена двух силовых трансформаторов 1Т и 2Т типа ТМН-4000/35/10</t>
  </si>
  <si>
    <t>П</t>
  </si>
  <si>
    <t>O_TP1100.PS.0090</t>
  </si>
  <si>
    <t>Сургутский район</t>
  </si>
  <si>
    <t>ПС 35/10 кВ Вач-Лор</t>
  </si>
  <si>
    <t>Год 2028</t>
  </si>
  <si>
    <t>В процессе эксплуатации трансформаторов, при проведении хроматографического анализа газов, растворённых в трансформаторном масле, были выявлены углеводородные газы превышающие регламентируемые предельно допустимые значения.
Для исполнения рекомендаций завода изготовителя, в связи с тем, что рост газов не прекращался, для выявления и устранения дефекта, подрядчиком был проведён комплекс регламентированных видов работ, по результатам которого, дефект не был устранён.
Далее, было получено экспертное заключение от ООО «Сименс Энергетика Трансформаторы» о техническом состоянии трансформатора 1Т и рекомендаций по устранению дефекта. После проведения капитального ремонта и исполнения полученных рекомендаций, дефект вновь не был устранён. 
В адрес производителей силовых трансформаторов, на территории РФ, направлены запросы о возможности выполнения комплекса работ, в части поиска и устранения причин газообразования в специализированных цеховых условиях. Получены ответы, что ООО «СВЭЛ–Силовые трансформаторы» и АО «Уралэлектротяжмаш» не осуществляют ремонт трансформаторов других производителей. Специалисты ООО «Тольяттинский Трансформатор» считают, что ремонт трансформатора нецелесообразен, ввиду потребности изменения конструкций всех основных частей трансформатора, включая бак</t>
  </si>
  <si>
    <t>8 МВА (0 МВА)</t>
  </si>
  <si>
    <t>не подошел срок</t>
  </si>
  <si>
    <t>Реконструкция ПС 35 кВ Вач-Лор (замена силовых трансформаторов 2х4 МВА)</t>
  </si>
  <si>
    <t>Повышение качества оказываемых услуг в сфере электроэнергетики</t>
  </si>
  <si>
    <t>23.904 млн. руб. без НДС за 1 ед</t>
  </si>
  <si>
    <t>Год 2029</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</si>
  <si>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</si>
  <si>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</si>
  <si>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</si>
  <si>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</si>
  <si>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</si>
  <si>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</si>
  <si>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</si>
  <si>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</si>
  <si>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</si>
  <si>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</si>
  <si>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</si>
  <si>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</si>
  <si>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</si>
  <si>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</si>
  <si>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</si>
  <si>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</si>
  <si>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</si>
  <si>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</si>
  <si>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</si>
  <si>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</si>
  <si>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</si>
  <si>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</si>
  <si>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</si>
  <si>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</si>
  <si>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</si>
  <si>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</si>
  <si>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</si>
  <si>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</si>
  <si>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</si>
  <si>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Замена трансформаторов в связи с невозможностью устранения дефекта связанного с ростом углеводородных газов, содежащегося в трансформаторном масле. Обеспечение надёжности электроснабжения потребителей, исключение возникновения аварийной ситуации в случае повреждения силовых трансформаторов.</t>
  </si>
  <si>
    <t>Год раскрытия информации: 2026 год</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</si>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</sst>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6" xfId="4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0" fontId="7" fillId="25" borderId="1" xfId="1" applyNumberFormat="1" applyFont="1" applyFill="1" applyBorder="1" applyAlignment="1">
      <alignment horizontal="center" vertical="center" wrapText="1"/>
    </xf>
    <xf numFmtId="170" fontId="41" fillId="0" borderId="29" xfId="2" applyNumberFormat="1" applyFont="1" applyBorder="1" applyAlignment="1">
      <alignment horizontal="justify" vertical="top"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0" fontId="11" fillId="0" borderId="1" xfId="0" applyFont="1" applyBorder="1" applyAlignment="1">
      <alignment horizontal="center" vertical="center" wrapText="1"/>
    </xf>
    <xf numFmtId="0" fontId="7" fillId="0" borderId="36" xfId="0" applyFont="1" applyBorder="1" applyAlignment="1">
      <alignment horizontal="center" vertical="center" wrapText="1"/>
    </xf>
    <xf numFmtId="0" fontId="0" fillId="0" borderId="1" xfId="0" applyBorder="1" applyAlignment="1">
      <alignment horizont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0" borderId="36" xfId="41" applyFont="1" applyBorder="1" applyAlignment="1">
      <alignment horizontal="center" vertical="center" wrapText="1"/>
    </xf>
    <xf numFmtId="49" fontId="43" fillId="0" borderId="36" xfId="41" applyNumberFormat="1" applyFont="1" applyBorder="1" applyAlignment="1">
      <alignment horizontal="center" vertical="center" wrapText="1"/>
    </xf>
    <xf numFmtId="0" fontId="43" fillId="0" borderId="36" xfId="41" applyFont="1" applyBorder="1" applyAlignment="1">
      <alignment horizontal="left" vertical="center" wrapText="1"/>
    </xf>
    <xf numFmtId="4" fontId="11" fillId="0" borderId="36" xfId="67" applyNumberFormat="1" applyFont="1" applyFill="1" applyBorder="1" applyAlignment="1">
      <alignment horizontal="right" wrapText="1"/>
    </xf>
    <xf numFmtId="49" fontId="11" fillId="0" borderId="36" xfId="41" applyNumberFormat="1" applyBorder="1" applyAlignment="1">
      <alignment horizontal="center" vertical="center" wrapText="1"/>
    </xf>
    <xf numFmtId="0" fontId="11" fillId="0" borderId="36" xfId="41" applyBorder="1" applyAlignment="1">
      <alignment horizontal="left" vertical="center" wrapText="1"/>
    </xf>
    <xf numFmtId="169" fontId="11" fillId="0" borderId="36" xfId="67" applyNumberFormat="1" applyFont="1" applyFill="1" applyBorder="1" applyAlignment="1">
      <alignment horizontal="right" wrapText="1"/>
    </xf>
    <xf numFmtId="0" fontId="48" fillId="0" borderId="36" xfId="68" applyFont="1" applyBorder="1" applyAlignment="1">
      <alignment horizontal="left" vertical="center" wrapText="1"/>
    </xf>
    <xf numFmtId="0" fontId="44" fillId="0" borderId="36"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48" fillId="0" borderId="36" xfId="68" applyNumberFormat="1" applyFont="1" applyBorder="1" applyAlignment="1">
      <alignment horizontal="left" vertical="center" wrapText="1"/>
    </xf>
    <xf numFmtId="14" fontId="11" fillId="25" borderId="1" xfId="2" applyNumberForma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7" xfId="50" applyFont="1" applyBorder="1" applyAlignment="1">
      <alignment horizontal="center" vertical="center"/>
    </xf>
    <xf numFmtId="0" fontId="60" fillId="0" borderId="36"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2" xfId="50" applyFont="1" applyFill="1" applyBorder="1" applyAlignment="1">
      <alignment horizontal="center" vertical="center"/>
    </xf>
    <xf numFmtId="0" fontId="62" fillId="0" borderId="0" xfId="50" applyFont="1"/>
    <xf numFmtId="0" fontId="58" fillId="0" borderId="36"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36" xfId="50" applyFont="1" applyFill="1" applyBorder="1" applyAlignment="1">
      <alignment horizontal="center"/>
    </xf>
    <xf numFmtId="0" fontId="60" fillId="0" borderId="36" xfId="50" applyFont="1" applyFill="1" applyBorder="1" applyAlignment="1">
      <alignment horizontal="center"/>
    </xf>
    <xf numFmtId="0" fontId="58" fillId="0" borderId="36" xfId="50" applyFont="1" applyBorder="1" applyAlignment="1">
      <alignment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0" fontId="43" fillId="0" borderId="36" xfId="2" applyFont="1" applyBorder="1" applyAlignment="1">
      <alignment horizontal="center" vertical="top" wrapText="1"/>
    </xf>
    <xf numFmtId="0" fontId="11" fillId="0" borderId="36" xfId="2" applyBorder="1" applyAlignment="1">
      <alignment horizontal="center" vertical="top" wrapText="1"/>
    </xf>
    <xf numFmtId="0" fontId="11" fillId="25" borderId="36" xfId="2" applyFill="1" applyBorder="1" applyAlignment="1">
      <alignment horizontal="center" vertical="center" wrapText="1"/>
    </xf>
    <xf numFmtId="14" fontId="11" fillId="0" borderId="36" xfId="0" applyNumberFormat="1" applyFont="1" applyBorder="1" applyAlignment="1">
      <alignment horizontal="center" vertical="center" wrapText="1"/>
    </xf>
    <xf numFmtId="0" fontId="11" fillId="0" borderId="36" xfId="0" applyFont="1" applyBorder="1" applyAlignment="1">
      <alignment horizontal="center" vertical="center" wrapText="1"/>
    </xf>
    <xf numFmtId="0" fontId="11" fillId="0" borderId="36" xfId="2" applyBorder="1" applyAlignment="1">
      <alignment horizontal="center" vertical="center" wrapText="1"/>
    </xf>
    <xf numFmtId="14" fontId="11" fillId="25" borderId="36" xfId="0" applyNumberFormat="1" applyFont="1" applyFill="1" applyBorder="1" applyAlignment="1">
      <alignment horizontal="center" vertical="center" wrapText="1"/>
    </xf>
    <xf numFmtId="14" fontId="11" fillId="25" borderId="36" xfId="2" applyNumberForma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60" fillId="0" borderId="28" xfId="50" applyFont="1" applyBorder="1" applyAlignment="1">
      <alignment vertical="center"/>
    </xf>
    <xf numFmtId="0" fontId="60" fillId="0" borderId="27" xfId="50" applyFont="1" applyBorder="1" applyAlignment="1">
      <alignment vertical="center"/>
    </xf>
    <xf numFmtId="0" fontId="60" fillId="0" borderId="27" xfId="50" applyFont="1" applyFill="1" applyBorder="1" applyAlignment="1">
      <alignment horizontal="center" vertical="center"/>
    </xf>
    <xf numFmtId="0" fontId="58" fillId="0" borderId="20" xfId="50" applyFont="1" applyBorder="1" applyAlignment="1">
      <alignment horizontal="center"/>
    </xf>
    <xf numFmtId="0" fontId="60" fillId="0" borderId="0" xfId="50" applyFont="1" applyFill="1" applyAlignment="1"/>
    <xf numFmtId="0" fontId="60" fillId="0" borderId="26"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58" fillId="0" borderId="37" xfId="50" applyFont="1" applyBorder="1" applyAlignment="1">
      <alignment horizontal="center" vertical="center"/>
    </xf>
    <xf numFmtId="0" fontId="60" fillId="0" borderId="3" xfId="50" applyFont="1" applyFill="1" applyBorder="1" applyAlignment="1">
      <alignment horizontal="center" vertical="center"/>
    </xf>
    <xf numFmtId="0" fontId="60" fillId="0" borderId="38" xfId="50" applyFont="1" applyBorder="1" applyAlignment="1">
      <alignment vertical="center"/>
    </xf>
    <xf numFmtId="0" fontId="60" fillId="0" borderId="37" xfId="50" applyFont="1" applyBorder="1" applyAlignment="1">
      <alignment vertical="center"/>
    </xf>
    <xf numFmtId="0" fontId="60" fillId="0" borderId="39" xfId="50" applyFont="1" applyBorder="1" applyAlignment="1">
      <alignment vertical="center"/>
    </xf>
    <xf numFmtId="0" fontId="60" fillId="0" borderId="23"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40" xfId="50" applyFont="1" applyBorder="1" applyAlignment="1">
      <alignment vertical="center"/>
    </xf>
    <xf numFmtId="0" fontId="60" fillId="0" borderId="41" xfId="50" applyFont="1" applyBorder="1" applyAlignment="1">
      <alignment vertical="center"/>
    </xf>
    <xf numFmtId="0" fontId="60" fillId="0" borderId="42" xfId="50" applyFont="1" applyBorder="1" applyAlignment="1">
      <alignment vertical="center"/>
    </xf>
    <xf numFmtId="0" fontId="60" fillId="0" borderId="36" xfId="50" applyFont="1" applyBorder="1" applyAlignment="1">
      <alignment horizontal="center" vertical="center"/>
    </xf>
    <xf numFmtId="0" fontId="61" fillId="0" borderId="36" xfId="50" applyFont="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4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46" xfId="50" applyFont="1" applyBorder="1" applyAlignment="1">
      <alignment horizontal="left" vertical="center"/>
    </xf>
    <xf numFmtId="0" fontId="60" fillId="0" borderId="27" xfId="50" applyFont="1" applyBorder="1" applyAlignment="1">
      <alignment horizontal="center" vertical="center"/>
    </xf>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47" xfId="50" applyFont="1" applyBorder="1" applyAlignment="1">
      <alignment vertical="center"/>
    </xf>
    <xf numFmtId="0" fontId="60" fillId="0" borderId="2" xfId="50" applyFont="1" applyBorder="1" applyAlignment="1">
      <alignment vertical="center"/>
    </xf>
    <xf numFmtId="0" fontId="58" fillId="0" borderId="47"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36" xfId="50" applyFont="1" applyFill="1" applyBorder="1" applyAlignment="1">
      <alignment horizontal="center"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23" xfId="50" applyFont="1" applyFill="1" applyBorder="1" applyAlignment="1">
      <alignment horizontal="center" vertical="center"/>
    </xf>
    <xf numFmtId="0" fontId="58" fillId="0" borderId="26" xfId="50" applyFont="1" applyBorder="1" applyAlignment="1">
      <alignment vertical="center"/>
    </xf>
    <xf numFmtId="0" fontId="58" fillId="0" borderId="36" xfId="50" applyFont="1" applyBorder="1" applyAlignment="1">
      <alignment vertical="center"/>
    </xf>
    <xf numFmtId="0" fontId="60" fillId="0" borderId="36" xfId="50" applyFont="1" applyFill="1" applyBorder="1" applyAlignment="1">
      <alignment horizontal="center"/>
    </xf>
    <xf numFmtId="0" fontId="58" fillId="0" borderId="36" xfId="50" applyFont="1" applyFill="1" applyBorder="1" applyAlignment="1">
      <alignment horizontal="center"/>
    </xf>
    <xf numFmtId="0" fontId="58" fillId="0" borderId="51"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51" xfId="50" applyFont="1" applyFill="1" applyBorder="1" applyAlignment="1">
      <alignment horizontal="center"/>
    </xf>
    <xf numFmtId="0" fontId="58" fillId="0" borderId="50" xfId="50" applyFont="1" applyFill="1" applyBorder="1" applyAlignment="1">
      <alignment horizontal="center"/>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6"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6" xfId="41" applyFont="1" applyFill="1" applyBorder="1" applyAlignment="1">
      <alignment horizontal="center" vertical="center" wrapText="1"/>
    </xf>
    <xf numFmtId="0" fontId="43" fillId="0" borderId="36" xfId="52" applyFont="1" applyBorder="1" applyAlignment="1">
      <alignment horizontal="center" vertical="center" wrapText="1"/>
    </xf>
    <xf numFmtId="0" fontId="43" fillId="0" borderId="36"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6"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624-4DAB-8AF8-B91515BEAE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624-4DAB-8AF8-B91515BEAE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9+/&#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2" t="s">
        <v>559</v>
      </c>
      <c r="B5" s="212"/>
      <c r="C5" s="212"/>
      <c r="D5" s="124"/>
      <c r="E5" s="124"/>
      <c r="F5" s="124"/>
      <c r="G5" s="124"/>
      <c r="H5" s="124"/>
      <c r="I5" s="124"/>
      <c r="J5" s="124"/>
    </row>
    <row r="6" spans="1:22" s="9" customFormat="1" ht="18.75" x14ac:dyDescent="0.3">
      <c r="A6" s="14"/>
      <c r="H6" s="13"/>
    </row>
    <row r="7" spans="1:22" s="9" customFormat="1" ht="18.75" x14ac:dyDescent="0.2">
      <c r="A7" s="216" t="s">
        <v>9</v>
      </c>
      <c r="B7" s="216"/>
      <c r="C7" s="21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7" t="s">
        <v>466</v>
      </c>
      <c r="B9" s="217"/>
      <c r="C9" s="217"/>
      <c r="D9" s="8"/>
      <c r="E9" s="8"/>
      <c r="F9" s="8"/>
      <c r="G9" s="8"/>
      <c r="H9" s="8"/>
      <c r="I9" s="11"/>
      <c r="J9" s="11"/>
      <c r="K9" s="11"/>
      <c r="L9" s="11"/>
      <c r="M9" s="11"/>
      <c r="N9" s="11"/>
      <c r="O9" s="11"/>
      <c r="P9" s="11"/>
      <c r="Q9" s="11"/>
      <c r="R9" s="11"/>
      <c r="S9" s="11"/>
      <c r="T9" s="11"/>
      <c r="U9" s="11"/>
      <c r="V9" s="11"/>
    </row>
    <row r="10" spans="1:22" s="9" customFormat="1" ht="18.75" x14ac:dyDescent="0.2">
      <c r="A10" s="213" t="s">
        <v>8</v>
      </c>
      <c r="B10" s="213"/>
      <c r="C10" s="21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7" t="s">
        <v>518</v>
      </c>
      <c r="B12" s="217"/>
      <c r="C12" s="217"/>
      <c r="D12" s="8"/>
      <c r="E12" s="8"/>
      <c r="F12" s="8"/>
      <c r="G12" s="8"/>
      <c r="H12" s="8"/>
      <c r="I12" s="11"/>
      <c r="J12" s="11"/>
      <c r="K12" s="11"/>
      <c r="L12" s="11"/>
      <c r="M12" s="11"/>
      <c r="N12" s="11"/>
      <c r="O12" s="11"/>
      <c r="P12" s="11"/>
      <c r="Q12" s="11"/>
      <c r="R12" s="11"/>
      <c r="S12" s="11"/>
      <c r="T12" s="11"/>
      <c r="U12" s="11"/>
      <c r="V12" s="11"/>
    </row>
    <row r="13" spans="1:22" s="9" customFormat="1" ht="18.75" x14ac:dyDescent="0.2">
      <c r="A13" s="213" t="s">
        <v>7</v>
      </c>
      <c r="B13" s="213"/>
      <c r="C13" s="21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2.5" customHeight="1" x14ac:dyDescent="0.2">
      <c r="A15" s="218" t="s">
        <v>525</v>
      </c>
      <c r="B15" s="218"/>
      <c r="C15" s="218"/>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6</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448</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298</v>
      </c>
      <c r="C22" s="131" t="s">
        <v>467</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1" t="s">
        <v>526</v>
      </c>
      <c r="D23" s="6"/>
      <c r="E23" s="6"/>
      <c r="F23" s="6"/>
      <c r="G23" s="6"/>
      <c r="H23" s="6"/>
      <c r="I23" s="4"/>
      <c r="J23" s="4"/>
      <c r="K23" s="4"/>
      <c r="L23" s="4"/>
      <c r="M23" s="4"/>
      <c r="N23" s="4"/>
      <c r="O23" s="4"/>
      <c r="P23" s="4"/>
      <c r="Q23" s="4"/>
      <c r="R23" s="4"/>
      <c r="S23" s="4"/>
    </row>
    <row r="24" spans="1:22" s="3" customFormat="1" ht="22.5" customHeight="1" x14ac:dyDescent="0.2">
      <c r="A24" s="209"/>
      <c r="B24" s="210"/>
      <c r="C24" s="211"/>
      <c r="D24" s="6"/>
      <c r="E24" s="6"/>
      <c r="F24" s="6"/>
      <c r="G24" s="6"/>
      <c r="H24" s="6"/>
      <c r="I24" s="4"/>
      <c r="J24" s="4"/>
      <c r="K24" s="4"/>
      <c r="L24" s="4"/>
      <c r="M24" s="4"/>
      <c r="N24" s="4"/>
      <c r="O24" s="4"/>
      <c r="P24" s="4"/>
      <c r="Q24" s="4"/>
      <c r="R24" s="4"/>
      <c r="S24" s="4"/>
    </row>
    <row r="25" spans="1:22" s="27" customFormat="1" ht="58.5" customHeight="1" x14ac:dyDescent="0.2">
      <c r="A25" s="23" t="s">
        <v>62</v>
      </c>
      <c r="B25" s="33" t="s">
        <v>395</v>
      </c>
      <c r="C25" s="131" t="s">
        <v>468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1" t="s">
        <v>469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46" t="s">
        <v>519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396</v>
      </c>
      <c r="C28" s="131" t="s">
        <v>470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397</v>
      </c>
      <c r="C29" s="131" t="s">
        <v>470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398</v>
      </c>
      <c r="C30" s="131" t="s">
        <v>470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399</v>
      </c>
      <c r="C31" s="131" t="s">
        <v>470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400</v>
      </c>
      <c r="C32" s="131" t="s">
        <v>470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401</v>
      </c>
      <c r="C33" s="131" t="s">
        <v>471</v>
      </c>
      <c r="D33" s="29"/>
      <c r="E33" s="29"/>
      <c r="F33" s="29"/>
      <c r="G33" s="29"/>
      <c r="H33" s="28"/>
      <c r="I33" s="28"/>
      <c r="J33" s="28"/>
      <c r="K33" s="28"/>
      <c r="L33" s="28"/>
      <c r="M33" s="28"/>
      <c r="N33" s="28"/>
      <c r="O33" s="28"/>
      <c r="P33" s="28"/>
      <c r="Q33" s="28"/>
      <c r="R33" s="28"/>
    </row>
    <row r="34" spans="1:18" ht="111" customHeight="1" x14ac:dyDescent="0.25">
      <c r="A34" s="23" t="s">
        <v>417</v>
      </c>
      <c r="B34" s="33" t="s">
        <v>402</v>
      </c>
      <c r="C34" s="131" t="s">
        <v>470</v>
      </c>
    </row>
    <row r="35" spans="1:18" ht="58.5" customHeight="1" x14ac:dyDescent="0.25">
      <c r="A35" s="23" t="s">
        <v>405</v>
      </c>
      <c r="B35" s="33" t="s">
        <v>72</v>
      </c>
      <c r="C35" s="131" t="s">
        <v>470</v>
      </c>
    </row>
    <row r="36" spans="1:18" ht="51.75" customHeight="1" x14ac:dyDescent="0.25">
      <c r="A36" s="23" t="s">
        <v>418</v>
      </c>
      <c r="B36" s="33" t="s">
        <v>403</v>
      </c>
      <c r="C36" s="131" t="s">
        <v>470</v>
      </c>
    </row>
    <row r="37" spans="1:18" ht="43.5" customHeight="1" x14ac:dyDescent="0.25">
      <c r="A37" s="23" t="s">
        <v>406</v>
      </c>
      <c r="B37" s="33" t="s">
        <v>404</v>
      </c>
      <c r="C37" s="131" t="s">
        <v>309</v>
      </c>
    </row>
    <row r="38" spans="1:18" ht="43.5" customHeight="1" x14ac:dyDescent="0.25">
      <c r="A38" s="23" t="s">
        <v>419</v>
      </c>
      <c r="B38" s="33" t="s">
        <v>238</v>
      </c>
      <c r="C38" s="131" t="s">
        <v>470</v>
      </c>
    </row>
    <row r="39" spans="1:18" ht="23.25" customHeight="1" x14ac:dyDescent="0.25">
      <c r="A39" s="209"/>
      <c r="B39" s="210"/>
      <c r="C39" s="211"/>
    </row>
    <row r="40" spans="1:18" ht="63" x14ac:dyDescent="0.25">
      <c r="A40" s="23" t="s">
        <v>407</v>
      </c>
      <c r="B40" s="33" t="s">
        <v>461</v>
      </c>
      <c r="C40" s="131" t="str">
        <f>IF(C48=0,"нд",CONCATENATE((ROUND(C48,2))," ","млн. руб."))</f>
        <v>88,78 млн. руб.</v>
      </c>
    </row>
    <row r="41" spans="1:18" ht="105.75" customHeight="1" x14ac:dyDescent="0.25">
      <c r="A41" s="23" t="s">
        <v>420</v>
      </c>
      <c r="B41" s="33" t="s">
        <v>443</v>
      </c>
      <c r="C41" s="131" t="s">
        <v>472</v>
      </c>
    </row>
    <row r="42" spans="1:18" ht="83.25" customHeight="1" x14ac:dyDescent="0.25">
      <c r="A42" s="23" t="s">
        <v>408</v>
      </c>
      <c r="B42" s="33" t="s">
        <v>458</v>
      </c>
      <c r="C42" s="131" t="s">
        <v>472</v>
      </c>
    </row>
    <row r="43" spans="1:18" ht="186" customHeight="1" x14ac:dyDescent="0.25">
      <c r="A43" s="23" t="s">
        <v>423</v>
      </c>
      <c r="B43" s="33" t="s">
        <v>424</v>
      </c>
      <c r="C43" s="131" t="s">
        <v>476</v>
      </c>
    </row>
    <row r="44" spans="1:18" ht="111" customHeight="1" x14ac:dyDescent="0.25">
      <c r="A44" s="23" t="s">
        <v>409</v>
      </c>
      <c r="B44" s="33" t="s">
        <v>449</v>
      </c>
      <c r="C44" s="131" t="s">
        <v>476</v>
      </c>
    </row>
    <row r="45" spans="1:18" ht="120" customHeight="1" x14ac:dyDescent="0.25">
      <c r="A45" s="23" t="s">
        <v>444</v>
      </c>
      <c r="B45" s="33" t="s">
        <v>450</v>
      </c>
      <c r="C45" s="131" t="s">
        <v>473</v>
      </c>
    </row>
    <row r="46" spans="1:18" ht="101.25" customHeight="1" x14ac:dyDescent="0.25">
      <c r="A46" s="23" t="s">
        <v>410</v>
      </c>
      <c r="B46" s="33" t="s">
        <v>451</v>
      </c>
      <c r="C46" s="131" t="s">
        <v>309</v>
      </c>
    </row>
    <row r="47" spans="1:18" ht="18.75" customHeight="1" x14ac:dyDescent="0.25">
      <c r="A47" s="209"/>
      <c r="B47" s="210"/>
      <c r="C47" s="211"/>
    </row>
    <row r="48" spans="1:18" ht="75.75" customHeight="1" x14ac:dyDescent="0.25">
      <c r="A48" s="23" t="s">
        <v>445</v>
      </c>
      <c r="B48" s="33" t="s">
        <v>459</v>
      </c>
      <c r="C48" s="141">
        <v>88.779363829496987</v>
      </c>
    </row>
    <row r="49" spans="1:3" ht="71.25" customHeight="1" x14ac:dyDescent="0.25">
      <c r="A49" s="23" t="s">
        <v>411</v>
      </c>
      <c r="B49" s="33" t="s">
        <v>460</v>
      </c>
      <c r="C49" s="141">
        <v>73.279516526469067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7"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2"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row>
    <row r="5" spans="1:28" s="9" customFormat="1" ht="15.75" x14ac:dyDescent="0.2">
      <c r="A5" s="14"/>
    </row>
    <row r="6" spans="1:28" s="9" customFormat="1" ht="18.75" x14ac:dyDescent="0.2">
      <c r="A6" s="216" t="s">
        <v>9</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9"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3" t="s">
        <v>8</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9"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9" customFormat="1" ht="18.75" x14ac:dyDescent="0.2">
      <c r="A11" s="222" t="str">
        <f>'1. паспорт местоположение'!A12:C12</f>
        <v>O_TP1100.PS.0090</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3" t="s">
        <v>7</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9" t="str">
        <f>'1. паспорт местоположение'!A15:C15</f>
        <v>Реконструкция ПС 35 кВ Вач-Лор (замена силовых трансформаторов 2х4 МВА)</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3" t="s">
        <v>6</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4" t="s">
        <v>422</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5</v>
      </c>
      <c r="B19" s="223" t="s">
        <v>108</v>
      </c>
      <c r="C19" s="224" t="s">
        <v>315</v>
      </c>
      <c r="D19" s="223" t="s">
        <v>314</v>
      </c>
      <c r="E19" s="223" t="s">
        <v>107</v>
      </c>
      <c r="F19" s="223" t="s">
        <v>106</v>
      </c>
      <c r="G19" s="223" t="s">
        <v>310</v>
      </c>
      <c r="H19" s="223" t="s">
        <v>105</v>
      </c>
      <c r="I19" s="223" t="s">
        <v>104</v>
      </c>
      <c r="J19" s="223" t="s">
        <v>103</v>
      </c>
      <c r="K19" s="223" t="s">
        <v>102</v>
      </c>
      <c r="L19" s="223" t="s">
        <v>101</v>
      </c>
      <c r="M19" s="223" t="s">
        <v>100</v>
      </c>
      <c r="N19" s="223" t="s">
        <v>99</v>
      </c>
      <c r="O19" s="223" t="s">
        <v>98</v>
      </c>
      <c r="P19" s="223" t="s">
        <v>97</v>
      </c>
      <c r="Q19" s="223" t="s">
        <v>313</v>
      </c>
      <c r="R19" s="223"/>
      <c r="S19" s="226" t="s">
        <v>414</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5" t="s">
        <v>311</v>
      </c>
      <c r="R20" s="36" t="s">
        <v>312</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415</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416</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0"/>
      <c r="B29" s="39" t="s">
        <v>308</v>
      </c>
      <c r="C29" s="39"/>
      <c r="D29" s="39"/>
      <c r="E29" s="90" t="s">
        <v>309</v>
      </c>
      <c r="F29" s="90" t="s">
        <v>309</v>
      </c>
      <c r="G29" s="90" t="s">
        <v>309</v>
      </c>
      <c r="H29" s="90"/>
      <c r="I29" s="90"/>
      <c r="J29" s="90"/>
      <c r="K29" s="90"/>
      <c r="L29" s="90"/>
      <c r="M29" s="90"/>
      <c r="N29" s="90"/>
      <c r="O29" s="90"/>
      <c r="P29" s="90"/>
      <c r="Q29" s="91"/>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2" t="str">
        <f>'2. паспорт  ТП'!A4:S4</f>
        <v>Год раскрытия информации: 2026 год</v>
      </c>
      <c r="B6" s="212"/>
      <c r="C6" s="212"/>
      <c r="D6" s="212"/>
      <c r="E6" s="212"/>
      <c r="F6" s="212"/>
      <c r="G6" s="212"/>
      <c r="H6" s="212"/>
      <c r="I6" s="212"/>
      <c r="J6" s="212"/>
      <c r="K6" s="212"/>
      <c r="L6" s="212"/>
      <c r="M6" s="212"/>
      <c r="N6" s="212"/>
      <c r="O6" s="212"/>
      <c r="P6" s="212"/>
      <c r="Q6" s="212"/>
      <c r="R6" s="212"/>
      <c r="S6" s="212"/>
      <c r="T6" s="212"/>
    </row>
    <row r="7" spans="1:20" s="9" customFormat="1" x14ac:dyDescent="0.2">
      <c r="A7" s="14"/>
    </row>
    <row r="8" spans="1:20" s="9" customFormat="1" ht="18.75" x14ac:dyDescent="0.2">
      <c r="A8" s="216" t="s">
        <v>9</v>
      </c>
      <c r="B8" s="216"/>
      <c r="C8" s="216"/>
      <c r="D8" s="216"/>
      <c r="E8" s="216"/>
      <c r="F8" s="216"/>
      <c r="G8" s="216"/>
      <c r="H8" s="216"/>
      <c r="I8" s="216"/>
      <c r="J8" s="216"/>
      <c r="K8" s="216"/>
      <c r="L8" s="216"/>
      <c r="M8" s="216"/>
      <c r="N8" s="216"/>
      <c r="O8" s="216"/>
      <c r="P8" s="216"/>
      <c r="Q8" s="216"/>
      <c r="R8" s="216"/>
      <c r="S8" s="216"/>
      <c r="T8" s="216"/>
    </row>
    <row r="9" spans="1:20" s="9"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3" t="s">
        <v>8</v>
      </c>
      <c r="B11" s="213"/>
      <c r="C11" s="213"/>
      <c r="D11" s="213"/>
      <c r="E11" s="213"/>
      <c r="F11" s="213"/>
      <c r="G11" s="213"/>
      <c r="H11" s="213"/>
      <c r="I11" s="213"/>
      <c r="J11" s="213"/>
      <c r="K11" s="213"/>
      <c r="L11" s="213"/>
      <c r="M11" s="213"/>
      <c r="N11" s="213"/>
      <c r="O11" s="213"/>
      <c r="P11" s="213"/>
      <c r="Q11" s="213"/>
      <c r="R11" s="213"/>
      <c r="S11" s="213"/>
      <c r="T11" s="213"/>
    </row>
    <row r="12" spans="1:20" s="9"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9" customFormat="1" ht="18.75" customHeight="1" x14ac:dyDescent="0.2">
      <c r="A13" s="222" t="str">
        <f>'2. паспорт  ТП'!A11:S11</f>
        <v>O_TP1100.PS.0090</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3" t="s">
        <v>7</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9" t="str">
        <f>'2. паспорт  ТП'!A14:S14</f>
        <v>Реконструкция ПС 35 кВ Вач-Лор (замена силовых трансформаторов 2х4 МВА)</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3" t="s">
        <v>6</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5" t="s">
        <v>427</v>
      </c>
      <c r="B19" s="215"/>
      <c r="C19" s="215"/>
      <c r="D19" s="215"/>
      <c r="E19" s="215"/>
      <c r="F19" s="215"/>
      <c r="G19" s="215"/>
      <c r="H19" s="215"/>
      <c r="I19" s="215"/>
      <c r="J19" s="215"/>
      <c r="K19" s="215"/>
      <c r="L19" s="215"/>
      <c r="M19" s="215"/>
      <c r="N19" s="215"/>
      <c r="O19" s="215"/>
      <c r="P19" s="215"/>
      <c r="Q19" s="215"/>
      <c r="R19" s="215"/>
      <c r="S19" s="215"/>
      <c r="T19" s="215"/>
    </row>
    <row r="20" spans="1:113"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5</v>
      </c>
      <c r="B21" s="234" t="s">
        <v>229</v>
      </c>
      <c r="C21" s="235"/>
      <c r="D21" s="238" t="s">
        <v>130</v>
      </c>
      <c r="E21" s="234" t="s">
        <v>456</v>
      </c>
      <c r="F21" s="235"/>
      <c r="G21" s="234" t="s">
        <v>248</v>
      </c>
      <c r="H21" s="235"/>
      <c r="I21" s="234" t="s">
        <v>129</v>
      </c>
      <c r="J21" s="235"/>
      <c r="K21" s="238" t="s">
        <v>128</v>
      </c>
      <c r="L21" s="234" t="s">
        <v>127</v>
      </c>
      <c r="M21" s="235"/>
      <c r="N21" s="234" t="s">
        <v>452</v>
      </c>
      <c r="O21" s="235"/>
      <c r="P21" s="238" t="s">
        <v>126</v>
      </c>
      <c r="Q21" s="227" t="s">
        <v>125</v>
      </c>
      <c r="R21" s="228"/>
      <c r="S21" s="227" t="s">
        <v>124</v>
      </c>
      <c r="T21" s="229"/>
    </row>
    <row r="22" spans="1:113" ht="204.75" customHeight="1" x14ac:dyDescent="0.25">
      <c r="A22" s="232"/>
      <c r="B22" s="236"/>
      <c r="C22" s="237"/>
      <c r="D22" s="241"/>
      <c r="E22" s="236"/>
      <c r="F22" s="237"/>
      <c r="G22" s="236"/>
      <c r="H22" s="237"/>
      <c r="I22" s="236"/>
      <c r="J22" s="237"/>
      <c r="K22" s="239"/>
      <c r="L22" s="236"/>
      <c r="M22" s="237"/>
      <c r="N22" s="236"/>
      <c r="O22" s="237"/>
      <c r="P22" s="239"/>
      <c r="Q22" s="75" t="s">
        <v>123</v>
      </c>
      <c r="R22" s="75" t="s">
        <v>426</v>
      </c>
      <c r="S22" s="75" t="s">
        <v>122</v>
      </c>
      <c r="T22" s="75" t="s">
        <v>121</v>
      </c>
    </row>
    <row r="23" spans="1:113" ht="51.75" customHeight="1" x14ac:dyDescent="0.25">
      <c r="A23" s="233"/>
      <c r="B23" s="75" t="s">
        <v>119</v>
      </c>
      <c r="C23" s="75" t="s">
        <v>120</v>
      </c>
      <c r="D23" s="239"/>
      <c r="E23" s="75" t="s">
        <v>119</v>
      </c>
      <c r="F23" s="75" t="s">
        <v>120</v>
      </c>
      <c r="G23" s="75" t="s">
        <v>119</v>
      </c>
      <c r="H23" s="75" t="s">
        <v>120</v>
      </c>
      <c r="I23" s="75" t="s">
        <v>119</v>
      </c>
      <c r="J23" s="75" t="s">
        <v>120</v>
      </c>
      <c r="K23" s="75" t="s">
        <v>119</v>
      </c>
      <c r="L23" s="75" t="s">
        <v>119</v>
      </c>
      <c r="M23" s="75" t="s">
        <v>120</v>
      </c>
      <c r="N23" s="75" t="s">
        <v>119</v>
      </c>
      <c r="O23" s="75" t="s">
        <v>120</v>
      </c>
      <c r="P23" s="76" t="s">
        <v>119</v>
      </c>
      <c r="Q23" s="75" t="s">
        <v>119</v>
      </c>
      <c r="R23" s="75" t="s">
        <v>119</v>
      </c>
      <c r="S23" s="75" t="s">
        <v>119</v>
      </c>
      <c r="T23" s="75"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5"/>
      <c r="R25" s="50"/>
      <c r="S25" s="125"/>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0" t="s">
        <v>462</v>
      </c>
      <c r="C29" s="240"/>
      <c r="D29" s="240"/>
      <c r="E29" s="240"/>
      <c r="F29" s="240"/>
      <c r="G29" s="240"/>
      <c r="H29" s="240"/>
      <c r="I29" s="240"/>
      <c r="J29" s="240"/>
      <c r="K29" s="240"/>
      <c r="L29" s="240"/>
      <c r="M29" s="240"/>
      <c r="N29" s="240"/>
      <c r="O29" s="240"/>
      <c r="P29" s="240"/>
      <c r="Q29" s="240"/>
      <c r="R29" s="240"/>
    </row>
    <row r="31" spans="1:113" x14ac:dyDescent="0.25">
      <c r="B31" s="45" t="s">
        <v>425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9"/>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2" t="str">
        <f>'3.1. паспорт Техсостояние ПС'!A6:T6</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9" customFormat="1" x14ac:dyDescent="0.2">
      <c r="A6" s="126"/>
      <c r="B6" s="126"/>
      <c r="C6" s="126"/>
      <c r="D6" s="126"/>
      <c r="E6" s="126"/>
      <c r="F6" s="126"/>
      <c r="G6" s="126"/>
      <c r="H6" s="126"/>
      <c r="I6" s="126"/>
      <c r="J6" s="126"/>
      <c r="K6" s="126"/>
      <c r="L6" s="126"/>
      <c r="M6" s="126"/>
      <c r="N6" s="126"/>
      <c r="O6" s="126"/>
      <c r="P6" s="126"/>
      <c r="Q6" s="126"/>
      <c r="R6" s="126"/>
      <c r="S6" s="126"/>
      <c r="T6" s="126"/>
    </row>
    <row r="7" spans="1:27" s="9" customFormat="1" ht="18.75" x14ac:dyDescent="0.2">
      <c r="E7" s="216" t="s">
        <v>9</v>
      </c>
      <c r="F7" s="216"/>
      <c r="G7" s="216"/>
      <c r="H7" s="216"/>
      <c r="I7" s="216"/>
      <c r="J7" s="216"/>
      <c r="K7" s="216"/>
      <c r="L7" s="216"/>
      <c r="M7" s="216"/>
      <c r="N7" s="216"/>
      <c r="O7" s="216"/>
      <c r="P7" s="216"/>
      <c r="Q7" s="216"/>
      <c r="R7" s="216"/>
      <c r="S7" s="216"/>
      <c r="T7" s="216"/>
      <c r="U7" s="216"/>
      <c r="V7" s="216"/>
      <c r="W7" s="216"/>
      <c r="X7" s="216"/>
      <c r="Y7" s="21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3" t="s">
        <v>8</v>
      </c>
      <c r="F10" s="213"/>
      <c r="G10" s="213"/>
      <c r="H10" s="213"/>
      <c r="I10" s="213"/>
      <c r="J10" s="213"/>
      <c r="K10" s="213"/>
      <c r="L10" s="213"/>
      <c r="M10" s="213"/>
      <c r="N10" s="213"/>
      <c r="O10" s="213"/>
      <c r="P10" s="213"/>
      <c r="Q10" s="213"/>
      <c r="R10" s="213"/>
      <c r="S10" s="213"/>
      <c r="T10" s="213"/>
      <c r="U10" s="213"/>
      <c r="V10" s="213"/>
      <c r="W10" s="213"/>
      <c r="X10" s="213"/>
      <c r="Y10" s="21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O_TP1100.PS.0090</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3" t="s">
        <v>7</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Реконструкция ПС 35 кВ Вач-Лор (замена силовых трансформаторов 2х4 МВА)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3" t="s">
        <v>6</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429</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4" customFormat="1" ht="21" customHeight="1" x14ac:dyDescent="0.25"/>
    <row r="21" spans="1:27" ht="15.75" customHeight="1" x14ac:dyDescent="0.25">
      <c r="A21" s="238" t="s">
        <v>5</v>
      </c>
      <c r="B21" s="234" t="s">
        <v>436</v>
      </c>
      <c r="C21" s="235"/>
      <c r="D21" s="234" t="s">
        <v>438</v>
      </c>
      <c r="E21" s="235"/>
      <c r="F21" s="227" t="s">
        <v>102</v>
      </c>
      <c r="G21" s="229"/>
      <c r="H21" s="229"/>
      <c r="I21" s="228"/>
      <c r="J21" s="238" t="s">
        <v>439</v>
      </c>
      <c r="K21" s="234" t="s">
        <v>440</v>
      </c>
      <c r="L21" s="235"/>
      <c r="M21" s="234" t="s">
        <v>441</v>
      </c>
      <c r="N21" s="235"/>
      <c r="O21" s="234" t="s">
        <v>428</v>
      </c>
      <c r="P21" s="235"/>
      <c r="Q21" s="234" t="s">
        <v>135</v>
      </c>
      <c r="R21" s="235"/>
      <c r="S21" s="238" t="s">
        <v>134</v>
      </c>
      <c r="T21" s="238" t="s">
        <v>442</v>
      </c>
      <c r="U21" s="238" t="s">
        <v>437</v>
      </c>
      <c r="V21" s="234" t="s">
        <v>133</v>
      </c>
      <c r="W21" s="235"/>
      <c r="X21" s="227" t="s">
        <v>125</v>
      </c>
      <c r="Y21" s="229"/>
      <c r="Z21" s="227" t="s">
        <v>124</v>
      </c>
      <c r="AA21" s="229"/>
    </row>
    <row r="22" spans="1:27" ht="216" customHeight="1" x14ac:dyDescent="0.25">
      <c r="A22" s="241"/>
      <c r="B22" s="236"/>
      <c r="C22" s="237"/>
      <c r="D22" s="236"/>
      <c r="E22" s="237"/>
      <c r="F22" s="227" t="s">
        <v>132</v>
      </c>
      <c r="G22" s="228"/>
      <c r="H22" s="227" t="s">
        <v>131</v>
      </c>
      <c r="I22" s="228"/>
      <c r="J22" s="239"/>
      <c r="K22" s="236"/>
      <c r="L22" s="237"/>
      <c r="M22" s="236"/>
      <c r="N22" s="237"/>
      <c r="O22" s="236"/>
      <c r="P22" s="237"/>
      <c r="Q22" s="236"/>
      <c r="R22" s="237"/>
      <c r="S22" s="239"/>
      <c r="T22" s="239"/>
      <c r="U22" s="239"/>
      <c r="V22" s="236"/>
      <c r="W22" s="237"/>
      <c r="X22" s="75" t="s">
        <v>123</v>
      </c>
      <c r="Y22" s="75" t="s">
        <v>426</v>
      </c>
      <c r="Z22" s="75" t="s">
        <v>122</v>
      </c>
      <c r="AA22" s="75" t="s">
        <v>121</v>
      </c>
    </row>
    <row r="23" spans="1:27" ht="60" customHeight="1" x14ac:dyDescent="0.25">
      <c r="A23" s="239"/>
      <c r="B23" s="76" t="s">
        <v>119</v>
      </c>
      <c r="C23" s="76"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24" customHeight="1" x14ac:dyDescent="0.25">
      <c r="A25" s="80"/>
      <c r="B25" s="80"/>
      <c r="C25" s="80"/>
      <c r="D25" s="80"/>
      <c r="E25" s="81"/>
      <c r="F25" s="81"/>
      <c r="G25" s="82"/>
      <c r="H25" s="82"/>
      <c r="I25" s="82"/>
      <c r="J25" s="83"/>
      <c r="K25" s="83"/>
      <c r="L25" s="84"/>
      <c r="M25" s="84"/>
      <c r="N25" s="81"/>
      <c r="O25" s="81"/>
      <c r="P25" s="81"/>
      <c r="Q25" s="81"/>
      <c r="R25" s="82"/>
      <c r="S25" s="83"/>
      <c r="T25" s="83"/>
      <c r="U25" s="83"/>
      <c r="V25" s="83"/>
      <c r="W25" s="81"/>
      <c r="X25" s="80"/>
      <c r="Y25" s="80"/>
      <c r="Z25" s="80"/>
      <c r="AA25" s="8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2" t="str">
        <f>'3.2 паспорт Техсостояние ЛЭП'!A5:AA5</f>
        <v>Год раскрытия информации: 2026 год</v>
      </c>
      <c r="B5" s="212"/>
      <c r="C5" s="21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9" customFormat="1" ht="18.75" x14ac:dyDescent="0.3">
      <c r="A6" s="14"/>
      <c r="G6" s="13"/>
    </row>
    <row r="7" spans="1:29" s="9" customFormat="1" ht="18.75" x14ac:dyDescent="0.2">
      <c r="A7" s="216" t="s">
        <v>9</v>
      </c>
      <c r="B7" s="216"/>
      <c r="C7" s="216"/>
      <c r="D7" s="11"/>
      <c r="E7" s="11"/>
      <c r="F7" s="11"/>
      <c r="G7" s="11"/>
      <c r="H7" s="11"/>
      <c r="I7" s="11"/>
      <c r="J7" s="11"/>
      <c r="K7" s="11"/>
      <c r="L7" s="11"/>
      <c r="M7" s="11"/>
      <c r="N7" s="11"/>
      <c r="O7" s="11"/>
      <c r="P7" s="11"/>
      <c r="Q7" s="11"/>
      <c r="R7" s="11"/>
      <c r="S7" s="11"/>
      <c r="T7" s="11"/>
      <c r="U7" s="11"/>
    </row>
    <row r="8" spans="1:29" s="9" customFormat="1" ht="18.75" x14ac:dyDescent="0.2">
      <c r="A8" s="216"/>
      <c r="B8" s="216"/>
      <c r="C8" s="216"/>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3" t="s">
        <v>8</v>
      </c>
      <c r="B10" s="213"/>
      <c r="C10" s="213"/>
      <c r="D10" s="6"/>
      <c r="E10" s="6"/>
      <c r="F10" s="6"/>
      <c r="G10" s="6"/>
      <c r="H10" s="11"/>
      <c r="I10" s="11"/>
      <c r="J10" s="11"/>
      <c r="K10" s="11"/>
      <c r="L10" s="11"/>
      <c r="M10" s="11"/>
      <c r="N10" s="11"/>
      <c r="O10" s="11"/>
      <c r="P10" s="11"/>
      <c r="Q10" s="11"/>
      <c r="R10" s="11"/>
      <c r="S10" s="11"/>
      <c r="T10" s="11"/>
      <c r="U10" s="11"/>
    </row>
    <row r="11" spans="1:29" s="9"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O_TP1100.PS.0090</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3" t="s">
        <v>7</v>
      </c>
      <c r="B13" s="213"/>
      <c r="C13" s="21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57.75" customHeight="1" x14ac:dyDescent="0.2">
      <c r="A15" s="219" t="str">
        <f>'3.2 паспорт Техсостояние ЛЭП'!A15:AA15</f>
        <v>Реконструкция ПС 35 кВ Вач-Лор (замена силовых трансформаторов 2х4 МВА)</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3" t="s">
        <v>6</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4" t="s">
        <v>421</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63" x14ac:dyDescent="0.25">
      <c r="A22" s="23" t="s">
        <v>65</v>
      </c>
      <c r="B22" s="26" t="s">
        <v>434</v>
      </c>
      <c r="C22" s="132" t="s">
        <v>558</v>
      </c>
      <c r="D22" s="1"/>
      <c r="E22" s="1"/>
      <c r="F22" s="1"/>
      <c r="G22" s="1"/>
      <c r="H22" s="4"/>
      <c r="I22" s="4"/>
      <c r="J22" s="4"/>
      <c r="K22" s="4"/>
      <c r="L22" s="4"/>
      <c r="M22" s="4"/>
      <c r="N22" s="4"/>
      <c r="O22" s="4"/>
      <c r="P22" s="4"/>
    </row>
    <row r="23" spans="1:21" ht="47.25" x14ac:dyDescent="0.25">
      <c r="A23" s="23" t="s">
        <v>63</v>
      </c>
      <c r="B23" s="25" t="s">
        <v>60</v>
      </c>
      <c r="C23" s="33" t="s">
        <v>515</v>
      </c>
    </row>
    <row r="24" spans="1:21" ht="47.25" x14ac:dyDescent="0.25">
      <c r="A24" s="23" t="s">
        <v>62</v>
      </c>
      <c r="B24" s="25" t="s">
        <v>454</v>
      </c>
      <c r="C24" s="133" t="s">
        <v>516</v>
      </c>
    </row>
    <row r="25" spans="1:21" ht="31.5" x14ac:dyDescent="0.25">
      <c r="A25" s="23" t="s">
        <v>61</v>
      </c>
      <c r="B25" s="25" t="s">
        <v>455</v>
      </c>
      <c r="C25" s="134" t="s">
        <v>527</v>
      </c>
    </row>
    <row r="26" spans="1:21" ht="42.75" customHeight="1" x14ac:dyDescent="0.25">
      <c r="A26" s="23" t="s">
        <v>59</v>
      </c>
      <c r="B26" s="25" t="s">
        <v>236</v>
      </c>
      <c r="C26" s="132" t="s">
        <v>473</v>
      </c>
    </row>
    <row r="27" spans="1:21" ht="255" customHeight="1" x14ac:dyDescent="0.25">
      <c r="A27" s="23" t="s">
        <v>58</v>
      </c>
      <c r="B27" s="25" t="s">
        <v>435</v>
      </c>
      <c r="C27" s="135" t="s">
        <v>522</v>
      </c>
    </row>
    <row r="28" spans="1:21" ht="42.75" customHeight="1" x14ac:dyDescent="0.25">
      <c r="A28" s="23" t="s">
        <v>56</v>
      </c>
      <c r="B28" s="25" t="s">
        <v>57</v>
      </c>
      <c r="C28" s="132">
        <v>2026</v>
      </c>
    </row>
    <row r="29" spans="1:21" ht="42.75" customHeight="1" x14ac:dyDescent="0.25">
      <c r="A29" s="23" t="s">
        <v>54</v>
      </c>
      <c r="B29" s="24" t="s">
        <v>55</v>
      </c>
      <c r="C29" s="132">
        <v>2027</v>
      </c>
    </row>
    <row r="30" spans="1:21" ht="42.75" customHeight="1" x14ac:dyDescent="0.25">
      <c r="A30" s="23" t="s">
        <v>73</v>
      </c>
      <c r="B30" s="24" t="s">
        <v>53</v>
      </c>
      <c r="C30" s="132" t="s">
        <v>517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2" t="str">
        <f>'3.3 паспорт описание'!A5:C5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9</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
      <c r="AB6" s="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3" t="s">
        <v>8</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6"/>
      <c r="AB9" s="6"/>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
      <c r="AB10" s="11"/>
    </row>
    <row r="11" spans="1:28" x14ac:dyDescent="0.25">
      <c r="A11" s="222" t="str">
        <f>'3.3 паспорт описание'!A12:C12</f>
        <v>O_TP1100.PS.0090</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9" t="str">
        <f>'3.3 паспорт описание'!A15:C15</f>
        <v>Реконструкция ПС 35 кВ Вач-Лор (замена силовых трансформаторов 2х4 МВА)</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3" t="s">
        <v>6</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453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28"/>
      <c r="AB22" s="128"/>
    </row>
    <row r="23" spans="1:28" ht="32.25" customHeight="1" x14ac:dyDescent="0.25">
      <c r="A23" s="245" t="s">
        <v>306</v>
      </c>
      <c r="B23" s="246"/>
      <c r="C23" s="246"/>
      <c r="D23" s="246"/>
      <c r="E23" s="246"/>
      <c r="F23" s="246"/>
      <c r="G23" s="246"/>
      <c r="H23" s="246"/>
      <c r="I23" s="246"/>
      <c r="J23" s="246"/>
      <c r="K23" s="246"/>
      <c r="L23" s="247"/>
      <c r="M23" s="244" t="s">
        <v>307</v>
      </c>
      <c r="N23" s="244"/>
      <c r="O23" s="244"/>
      <c r="P23" s="244"/>
      <c r="Q23" s="244"/>
      <c r="R23" s="244"/>
      <c r="S23" s="244"/>
      <c r="T23" s="244"/>
      <c r="U23" s="244"/>
      <c r="V23" s="244"/>
      <c r="W23" s="244"/>
      <c r="X23" s="244"/>
      <c r="Y23" s="244"/>
      <c r="Z23" s="244"/>
    </row>
    <row r="24" spans="1:28" ht="151.5" customHeight="1" x14ac:dyDescent="0.25">
      <c r="A24" s="72" t="s">
        <v>239</v>
      </c>
      <c r="B24" s="73" t="s">
        <v>246</v>
      </c>
      <c r="C24" s="72" t="s">
        <v>300</v>
      </c>
      <c r="D24" s="72" t="s">
        <v>240</v>
      </c>
      <c r="E24" s="72" t="s">
        <v>301</v>
      </c>
      <c r="F24" s="72" t="s">
        <v>303</v>
      </c>
      <c r="G24" s="72" t="s">
        <v>302</v>
      </c>
      <c r="H24" s="72" t="s">
        <v>241</v>
      </c>
      <c r="I24" s="72" t="s">
        <v>304</v>
      </c>
      <c r="J24" s="72" t="s">
        <v>247</v>
      </c>
      <c r="K24" s="73" t="s">
        <v>245</v>
      </c>
      <c r="L24" s="73" t="s">
        <v>242</v>
      </c>
      <c r="M24" s="74" t="s">
        <v>254</v>
      </c>
      <c r="N24" s="73" t="s">
        <v>464</v>
      </c>
      <c r="O24" s="72" t="s">
        <v>252</v>
      </c>
      <c r="P24" s="72" t="s">
        <v>253</v>
      </c>
      <c r="Q24" s="72" t="s">
        <v>251</v>
      </c>
      <c r="R24" s="72" t="s">
        <v>241</v>
      </c>
      <c r="S24" s="72" t="s">
        <v>250</v>
      </c>
      <c r="T24" s="72" t="s">
        <v>249</v>
      </c>
      <c r="U24" s="72" t="s">
        <v>299</v>
      </c>
      <c r="V24" s="72" t="s">
        <v>251</v>
      </c>
      <c r="W24" s="85" t="s">
        <v>244</v>
      </c>
      <c r="X24" s="85" t="s">
        <v>256</v>
      </c>
      <c r="Y24" s="85" t="s">
        <v>257</v>
      </c>
      <c r="Z24" s="87" t="s">
        <v>255</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x14ac:dyDescent="0.25">
      <c r="A26" s="69">
        <v>2023</v>
      </c>
      <c r="B26" s="69" t="s">
        <v>520</v>
      </c>
      <c r="C26" s="147">
        <v>0</v>
      </c>
      <c r="D26" s="147">
        <v>0</v>
      </c>
      <c r="E26" s="147">
        <v>0</v>
      </c>
      <c r="F26" s="147">
        <v>0</v>
      </c>
      <c r="G26" s="147">
        <v>0</v>
      </c>
      <c r="H26" s="147">
        <v>0</v>
      </c>
      <c r="I26" s="147">
        <v>0</v>
      </c>
      <c r="J26" s="147">
        <v>0</v>
      </c>
      <c r="K26" s="70"/>
      <c r="L26" s="69"/>
      <c r="M26" s="70"/>
      <c r="N26" s="69"/>
      <c r="O26" s="69"/>
      <c r="P26" s="69"/>
      <c r="Q26" s="69"/>
      <c r="R26" s="69"/>
      <c r="S26" s="69"/>
      <c r="T26" s="69"/>
      <c r="U26" s="69"/>
      <c r="V26" s="69"/>
      <c r="W26" s="69"/>
      <c r="X26" s="69"/>
      <c r="Y26" s="69"/>
      <c r="Z26" s="69"/>
    </row>
    <row r="27" spans="1:28" x14ac:dyDescent="0.25">
      <c r="A27" s="71">
        <v>2022</v>
      </c>
      <c r="B27" s="69" t="s">
        <v>520</v>
      </c>
      <c r="C27" s="70">
        <v>0</v>
      </c>
      <c r="D27" s="70">
        <v>0</v>
      </c>
      <c r="E27" s="70">
        <v>0</v>
      </c>
      <c r="F27" s="70">
        <v>0</v>
      </c>
      <c r="G27" s="70">
        <v>0</v>
      </c>
      <c r="H27" s="70">
        <v>0</v>
      </c>
      <c r="I27" s="70">
        <v>0</v>
      </c>
      <c r="J27" s="70">
        <v>0</v>
      </c>
      <c r="K27" s="69"/>
      <c r="L27" s="69"/>
      <c r="M27" s="69"/>
      <c r="N27" s="69"/>
      <c r="O27" s="69"/>
      <c r="P27" s="69"/>
      <c r="Q27" s="69"/>
      <c r="R27" s="69"/>
      <c r="S27" s="69"/>
      <c r="T27" s="69"/>
      <c r="U27" s="69"/>
      <c r="V27" s="69"/>
      <c r="W27" s="69"/>
      <c r="X27" s="69"/>
      <c r="Y27" s="69"/>
      <c r="Z27" s="69"/>
    </row>
    <row r="28" spans="1:28" x14ac:dyDescent="0.25">
      <c r="A28" s="69"/>
      <c r="B28" s="69"/>
      <c r="C28" s="69"/>
      <c r="D28" s="69"/>
      <c r="E28" s="69"/>
      <c r="F28" s="69"/>
      <c r="G28" s="69"/>
      <c r="H28" s="69"/>
      <c r="I28" s="69"/>
      <c r="J28" s="69"/>
      <c r="K28" s="69"/>
      <c r="L28" s="69"/>
      <c r="M28" s="69"/>
      <c r="N28" s="69"/>
      <c r="O28" s="69"/>
      <c r="P28" s="69"/>
      <c r="Q28" s="69"/>
      <c r="R28" s="69"/>
      <c r="S28" s="69"/>
      <c r="T28" s="69"/>
      <c r="U28" s="69"/>
      <c r="V28" s="69"/>
      <c r="W28" s="69"/>
      <c r="X28" s="69"/>
      <c r="Y28" s="69"/>
      <c r="Z28" s="69"/>
    </row>
    <row r="32" spans="1:28" x14ac:dyDescent="0.25">
      <c r="A32"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2" t="str">
        <f>'3.4. Паспорт надежность'!A4:Z4</f>
        <v>Год раскрытия информации: 2026 год</v>
      </c>
      <c r="B5" s="212"/>
      <c r="C5" s="212"/>
      <c r="D5" s="212"/>
      <c r="E5" s="212"/>
      <c r="F5" s="212"/>
      <c r="G5" s="212"/>
      <c r="H5" s="212"/>
      <c r="I5" s="212"/>
      <c r="J5" s="212"/>
      <c r="K5" s="212"/>
      <c r="L5" s="212"/>
      <c r="M5" s="212"/>
      <c r="N5" s="212"/>
      <c r="O5" s="212"/>
      <c r="P5" s="127"/>
      <c r="Q5" s="127"/>
      <c r="R5" s="127"/>
      <c r="S5" s="127"/>
      <c r="T5" s="127"/>
      <c r="U5" s="127"/>
      <c r="V5" s="127"/>
      <c r="W5" s="127"/>
      <c r="X5" s="127"/>
      <c r="Y5" s="127"/>
      <c r="Z5" s="127"/>
      <c r="AA5" s="127"/>
      <c r="AB5" s="127"/>
    </row>
    <row r="6" spans="1:28" s="9" customFormat="1" ht="18.75" x14ac:dyDescent="0.3">
      <c r="A6" s="14"/>
      <c r="B6" s="14"/>
      <c r="L6" s="13"/>
    </row>
    <row r="7" spans="1:28" s="9" customFormat="1" ht="18.75" x14ac:dyDescent="0.2">
      <c r="A7" s="216" t="s">
        <v>9</v>
      </c>
      <c r="B7" s="216"/>
      <c r="C7" s="216"/>
      <c r="D7" s="216"/>
      <c r="E7" s="216"/>
      <c r="F7" s="216"/>
      <c r="G7" s="216"/>
      <c r="H7" s="216"/>
      <c r="I7" s="216"/>
      <c r="J7" s="216"/>
      <c r="K7" s="216"/>
      <c r="L7" s="216"/>
      <c r="M7" s="216"/>
      <c r="N7" s="216"/>
      <c r="O7" s="216"/>
      <c r="P7" s="11"/>
      <c r="Q7" s="11"/>
      <c r="R7" s="11"/>
      <c r="S7" s="11"/>
      <c r="T7" s="11"/>
      <c r="U7" s="11"/>
      <c r="V7" s="11"/>
      <c r="W7" s="11"/>
      <c r="X7" s="11"/>
      <c r="Y7" s="11"/>
      <c r="Z7" s="11"/>
    </row>
    <row r="8" spans="1:28" s="9" customFormat="1" ht="18.75" x14ac:dyDescent="0.2">
      <c r="A8" s="216"/>
      <c r="B8" s="216"/>
      <c r="C8" s="216"/>
      <c r="D8" s="216"/>
      <c r="E8" s="216"/>
      <c r="F8" s="216"/>
      <c r="G8" s="216"/>
      <c r="H8" s="216"/>
      <c r="I8" s="216"/>
      <c r="J8" s="216"/>
      <c r="K8" s="216"/>
      <c r="L8" s="216"/>
      <c r="M8" s="216"/>
      <c r="N8" s="216"/>
      <c r="O8" s="216"/>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3" t="s">
        <v>8</v>
      </c>
      <c r="B10" s="213"/>
      <c r="C10" s="213"/>
      <c r="D10" s="213"/>
      <c r="E10" s="213"/>
      <c r="F10" s="213"/>
      <c r="G10" s="213"/>
      <c r="H10" s="213"/>
      <c r="I10" s="213"/>
      <c r="J10" s="213"/>
      <c r="K10" s="213"/>
      <c r="L10" s="213"/>
      <c r="M10" s="213"/>
      <c r="N10" s="213"/>
      <c r="O10" s="213"/>
      <c r="P10" s="11"/>
      <c r="Q10" s="11"/>
      <c r="R10" s="11"/>
      <c r="S10" s="11"/>
      <c r="T10" s="11"/>
      <c r="U10" s="11"/>
      <c r="V10" s="11"/>
      <c r="W10" s="11"/>
      <c r="X10" s="11"/>
      <c r="Y10" s="11"/>
      <c r="Z10" s="11"/>
    </row>
    <row r="11" spans="1:28" s="9" customFormat="1" ht="18.75" x14ac:dyDescent="0.2">
      <c r="A11" s="216"/>
      <c r="B11" s="216"/>
      <c r="C11" s="216"/>
      <c r="D11" s="216"/>
      <c r="E11" s="216"/>
      <c r="F11" s="216"/>
      <c r="G11" s="216"/>
      <c r="H11" s="216"/>
      <c r="I11" s="216"/>
      <c r="J11" s="216"/>
      <c r="K11" s="216"/>
      <c r="L11" s="216"/>
      <c r="M11" s="216"/>
      <c r="N11" s="216"/>
      <c r="O11" s="216"/>
      <c r="P11" s="11"/>
      <c r="Q11" s="11"/>
      <c r="R11" s="11"/>
      <c r="S11" s="11"/>
      <c r="T11" s="11"/>
      <c r="U11" s="11"/>
      <c r="V11" s="11"/>
      <c r="W11" s="11"/>
      <c r="X11" s="11"/>
      <c r="Y11" s="11"/>
      <c r="Z11" s="11"/>
    </row>
    <row r="12" spans="1:28" s="9" customFormat="1" ht="18.75" x14ac:dyDescent="0.2">
      <c r="A12" s="222" t="str">
        <f>'3.4. Паспорт надежность'!A11:Z11</f>
        <v>O_TP1100.PS.0090</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3" t="s">
        <v>7</v>
      </c>
      <c r="B13" s="213"/>
      <c r="C13" s="213"/>
      <c r="D13" s="213"/>
      <c r="E13" s="213"/>
      <c r="F13" s="213"/>
      <c r="G13" s="213"/>
      <c r="H13" s="213"/>
      <c r="I13" s="213"/>
      <c r="J13" s="213"/>
      <c r="K13" s="213"/>
      <c r="L13" s="213"/>
      <c r="M13" s="213"/>
      <c r="N13" s="213"/>
      <c r="O13" s="213"/>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9" t="str">
        <f>'3.4. Паспорт надежность'!A14:Z14</f>
        <v>Реконструкция ПС 35 кВ Вач-Лор (замена силовых трансформаторов 2х4 МВА)</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3" t="s">
        <v>6</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8" t="s">
        <v>430</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49" t="s">
        <v>86</v>
      </c>
      <c r="F19" s="250"/>
      <c r="G19" s="250"/>
      <c r="H19" s="250"/>
      <c r="I19" s="251"/>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22" sqref="A22:AR22"/>
    </sheetView>
  </sheetViews>
  <sheetFormatPr defaultRowHeight="15" x14ac:dyDescent="0.25"/>
  <cols>
    <col min="1" max="3" width="9.140625" style="88"/>
    <col min="4" max="4" width="18.5703125" style="88" customWidth="1"/>
    <col min="5" max="12" width="9.140625" style="88" hidden="1" customWidth="1"/>
    <col min="13" max="13" width="4.7109375" style="88" hidden="1" customWidth="1"/>
    <col min="14" max="17" width="9.140625" style="88" hidden="1" customWidth="1"/>
    <col min="18" max="18" width="4.7109375" style="88" hidden="1" customWidth="1"/>
    <col min="19" max="36" width="9.140625" style="88" hidden="1" customWidth="1"/>
    <col min="37" max="37" width="9.140625" style="88"/>
    <col min="38" max="38" width="7.7109375" style="88" customWidth="1"/>
    <col min="39" max="39" width="3.140625" style="88" customWidth="1"/>
    <col min="40" max="40" width="13.5703125" style="88" customWidth="1"/>
    <col min="41" max="41" width="16.5703125" style="88" customWidth="1"/>
    <col min="42" max="42" width="15.7109375" style="88" customWidth="1"/>
    <col min="43" max="43" width="9.5703125" style="88" customWidth="1"/>
    <col min="44" max="44" width="8.5703125" style="88" customWidth="1"/>
    <col min="45" max="16384" width="9.140625" style="88"/>
  </cols>
  <sheetData>
    <row r="1" spans="1:44" s="9" customFormat="1" ht="18.75" customHeight="1" x14ac:dyDescent="0.2">
      <c r="A1" s="15"/>
      <c r="I1" s="167"/>
      <c r="J1" s="167"/>
      <c r="K1" s="32" t="s">
        <v>69</v>
      </c>
      <c r="AR1" s="32" t="s">
        <v>69</v>
      </c>
    </row>
    <row r="2" spans="1:44" s="9" customFormat="1" ht="18.75" customHeight="1" x14ac:dyDescent="0.3">
      <c r="A2" s="15"/>
      <c r="I2" s="167"/>
      <c r="J2" s="167"/>
      <c r="K2" s="13" t="s">
        <v>10</v>
      </c>
      <c r="AR2" s="13" t="s">
        <v>10</v>
      </c>
    </row>
    <row r="3" spans="1:44" s="9" customFormat="1" ht="18.75" x14ac:dyDescent="0.3">
      <c r="A3" s="14"/>
      <c r="I3" s="167"/>
      <c r="J3" s="167"/>
      <c r="K3" s="13" t="s">
        <v>68</v>
      </c>
      <c r="AR3" s="13" t="s">
        <v>296</v>
      </c>
    </row>
    <row r="4" spans="1:44" s="9" customFormat="1" ht="18.75" x14ac:dyDescent="0.3">
      <c r="A4" s="14"/>
      <c r="I4" s="167"/>
      <c r="J4" s="167"/>
      <c r="K4" s="13"/>
    </row>
    <row r="5" spans="1:44" s="9" customFormat="1" ht="18.75" customHeight="1" x14ac:dyDescent="0.2">
      <c r="A5" s="252"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9" customFormat="1" ht="18.75" x14ac:dyDescent="0.3">
      <c r="A6" s="14"/>
      <c r="I6" s="167"/>
      <c r="J6" s="167"/>
      <c r="K6" s="13"/>
    </row>
    <row r="7" spans="1:44" s="9" customFormat="1" ht="18.75" x14ac:dyDescent="0.2">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9" customFormat="1" ht="18.75" x14ac:dyDescent="0.2">
      <c r="A8" s="165"/>
      <c r="B8" s="165"/>
      <c r="C8" s="165"/>
      <c r="D8" s="165"/>
      <c r="E8" s="165"/>
      <c r="F8" s="165"/>
      <c r="G8" s="165"/>
      <c r="H8" s="165"/>
      <c r="I8" s="165"/>
      <c r="J8" s="165"/>
      <c r="K8" s="165"/>
      <c r="L8" s="11"/>
      <c r="M8" s="11"/>
      <c r="N8" s="11"/>
      <c r="O8" s="11"/>
      <c r="P8" s="11"/>
      <c r="Q8" s="11"/>
      <c r="R8" s="11"/>
      <c r="S8" s="11"/>
      <c r="T8" s="11"/>
      <c r="U8" s="11"/>
      <c r="V8" s="11"/>
      <c r="W8" s="11"/>
      <c r="X8" s="11"/>
      <c r="Y8" s="11"/>
    </row>
    <row r="9" spans="1:44" s="9" customFormat="1" ht="18.75" customHeight="1" x14ac:dyDescent="0.2">
      <c r="A9" s="254" t="str">
        <f>'1. паспорт местоположение'!A9:C9</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9" customFormat="1" ht="18.75" customHeight="1" x14ac:dyDescent="0.2">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9" customFormat="1" ht="18.75" x14ac:dyDescent="0.2">
      <c r="A11" s="165"/>
      <c r="B11" s="165"/>
      <c r="C11" s="165"/>
      <c r="D11" s="165"/>
      <c r="E11" s="165"/>
      <c r="F11" s="165"/>
      <c r="G11" s="165"/>
      <c r="H11" s="165"/>
      <c r="I11" s="165"/>
      <c r="J11" s="165"/>
      <c r="K11" s="165"/>
      <c r="L11" s="11"/>
      <c r="M11" s="11"/>
      <c r="N11" s="11"/>
      <c r="O11" s="11"/>
      <c r="P11" s="11"/>
      <c r="Q11" s="11"/>
      <c r="R11" s="11"/>
      <c r="S11" s="11"/>
      <c r="T11" s="11"/>
      <c r="U11" s="11"/>
      <c r="V11" s="11"/>
      <c r="W11" s="11"/>
      <c r="X11" s="11"/>
      <c r="Y11" s="11"/>
    </row>
    <row r="12" spans="1:44" s="9" customFormat="1" ht="18.75" customHeight="1" x14ac:dyDescent="0.2">
      <c r="A12" s="254" t="str">
        <f>'1. паспорт местоположение'!A12:C12</f>
        <v>O_TP1100.PS.0090</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9" customFormat="1" ht="18.75" customHeight="1" x14ac:dyDescent="0.2">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16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12" x14ac:dyDescent="0.2">
      <c r="A15" s="254" t="str">
        <f>'1. паспорт местоположение'!A15:C15</f>
        <v>Реконструкция ПС 35 кВ Вач-Лор (замена силовых трансформаторов 2х4 МВА)</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215" t="s">
        <v>431</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89"/>
      <c r="AP19" s="89"/>
      <c r="AQ19" s="89"/>
      <c r="AR19" s="32"/>
    </row>
    <row r="20" spans="1:45" ht="18.75" x14ac:dyDescent="0.3">
      <c r="AO20" s="89"/>
      <c r="AP20" s="89"/>
      <c r="AQ20" s="89"/>
      <c r="AR20" s="13"/>
    </row>
    <row r="21" spans="1:45" ht="20.25" customHeight="1" x14ac:dyDescent="0.3">
      <c r="AO21" s="89"/>
      <c r="AP21" s="89"/>
      <c r="AQ21" s="89"/>
      <c r="AR21" s="13"/>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68" t="s">
        <v>295</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529</v>
      </c>
      <c r="AL24" s="268"/>
      <c r="AM24" s="171"/>
      <c r="AN24" s="171"/>
      <c r="AO24" s="172"/>
      <c r="AP24" s="172"/>
      <c r="AQ24" s="172"/>
      <c r="AR24" s="172"/>
      <c r="AS24" s="173"/>
    </row>
    <row r="25" spans="1:45" ht="12.75" customHeight="1" x14ac:dyDescent="0.25">
      <c r="A25" s="255" t="s">
        <v>530</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7"/>
      <c r="AL25" s="257"/>
      <c r="AM25" s="174"/>
      <c r="AN25" s="258" t="s">
        <v>294</v>
      </c>
      <c r="AO25" s="258"/>
      <c r="AP25" s="258"/>
      <c r="AQ25" s="259"/>
      <c r="AR25" s="259"/>
      <c r="AS25" s="173"/>
    </row>
    <row r="26" spans="1:45" ht="17.25" customHeight="1" x14ac:dyDescent="0.25">
      <c r="A26" s="260" t="s">
        <v>293</v>
      </c>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2"/>
      <c r="AL26" s="262"/>
      <c r="AM26" s="174"/>
      <c r="AN26" s="263" t="s">
        <v>292</v>
      </c>
      <c r="AO26" s="264"/>
      <c r="AP26" s="265"/>
      <c r="AQ26" s="266"/>
      <c r="AR26" s="267"/>
      <c r="AS26" s="173"/>
    </row>
    <row r="27" spans="1:45" ht="17.25" customHeight="1" x14ac:dyDescent="0.25">
      <c r="A27" s="260" t="s">
        <v>291</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2"/>
      <c r="AL27" s="262"/>
      <c r="AM27" s="174"/>
      <c r="AN27" s="263" t="s">
        <v>290</v>
      </c>
      <c r="AO27" s="264"/>
      <c r="AP27" s="265"/>
      <c r="AQ27" s="266"/>
      <c r="AR27" s="267"/>
      <c r="AS27" s="173"/>
    </row>
    <row r="28" spans="1:45" ht="27.75" customHeight="1" thickBot="1" x14ac:dyDescent="0.3">
      <c r="A28" s="270" t="s">
        <v>289</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174"/>
      <c r="AN28" s="274" t="s">
        <v>531</v>
      </c>
      <c r="AO28" s="275"/>
      <c r="AP28" s="276"/>
      <c r="AQ28" s="266"/>
      <c r="AR28" s="267"/>
      <c r="AS28" s="173"/>
    </row>
    <row r="29" spans="1:45" ht="17.25" customHeight="1" x14ac:dyDescent="0.25">
      <c r="A29" s="278" t="s">
        <v>288</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57"/>
      <c r="AL29" s="257"/>
      <c r="AM29" s="174"/>
      <c r="AN29" s="281"/>
      <c r="AO29" s="282"/>
      <c r="AP29" s="282"/>
      <c r="AQ29" s="266"/>
      <c r="AR29" s="269"/>
      <c r="AS29" s="173"/>
    </row>
    <row r="30" spans="1:45" ht="17.25" customHeight="1" x14ac:dyDescent="0.25">
      <c r="A30" s="260" t="s">
        <v>532</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2"/>
      <c r="AL30" s="262"/>
      <c r="AM30" s="174"/>
      <c r="AS30" s="173"/>
    </row>
    <row r="31" spans="1:45" ht="17.25" customHeight="1" x14ac:dyDescent="0.25">
      <c r="A31" s="260" t="s">
        <v>287</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2"/>
      <c r="AL31" s="262"/>
      <c r="AM31" s="174"/>
      <c r="AN31" s="174"/>
      <c r="AO31" s="175"/>
      <c r="AP31" s="175"/>
      <c r="AQ31" s="175"/>
      <c r="AR31" s="175"/>
      <c r="AS31" s="173"/>
    </row>
    <row r="32" spans="1:45" ht="17.25" customHeight="1" x14ac:dyDescent="0.25">
      <c r="A32" s="260" t="s">
        <v>271</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2"/>
      <c r="AL32" s="262"/>
      <c r="AM32" s="174"/>
      <c r="AN32" s="174"/>
      <c r="AO32" s="174"/>
      <c r="AP32" s="174"/>
      <c r="AQ32" s="174"/>
      <c r="AR32" s="174"/>
      <c r="AS32" s="173"/>
    </row>
    <row r="33" spans="1:45" ht="17.25" customHeight="1" x14ac:dyDescent="0.25">
      <c r="A33" s="260" t="s">
        <v>286</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77"/>
      <c r="AL33" s="277"/>
      <c r="AM33" s="174"/>
      <c r="AN33" s="174"/>
      <c r="AO33" s="174"/>
      <c r="AP33" s="174"/>
      <c r="AQ33" s="174"/>
      <c r="AR33" s="174"/>
      <c r="AS33" s="173"/>
    </row>
    <row r="34" spans="1:45" ht="17.25" customHeight="1" x14ac:dyDescent="0.25">
      <c r="A34" s="260" t="s">
        <v>285</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2"/>
      <c r="AL34" s="262"/>
      <c r="AM34" s="174"/>
      <c r="AN34" s="174"/>
      <c r="AO34" s="174"/>
      <c r="AP34" s="174"/>
      <c r="AQ34" s="174"/>
      <c r="AR34" s="174"/>
      <c r="AS34" s="173"/>
    </row>
    <row r="35" spans="1:45" ht="17.25" customHeight="1" x14ac:dyDescent="0.25">
      <c r="A35" s="260"/>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2"/>
      <c r="AL35" s="262"/>
      <c r="AM35" s="174"/>
      <c r="AN35" s="174"/>
      <c r="AO35" s="174"/>
      <c r="AP35" s="174"/>
      <c r="AQ35" s="174"/>
      <c r="AR35" s="174"/>
      <c r="AS35" s="173"/>
    </row>
    <row r="36" spans="1:45" ht="17.25" customHeight="1" thickBot="1" x14ac:dyDescent="0.3">
      <c r="A36" s="283" t="s">
        <v>264</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3"/>
      <c r="AL36" s="273"/>
      <c r="AM36" s="174"/>
      <c r="AN36" s="174"/>
      <c r="AO36" s="174"/>
      <c r="AP36" s="174"/>
      <c r="AQ36" s="174"/>
      <c r="AR36" s="174"/>
      <c r="AS36" s="173"/>
    </row>
    <row r="37" spans="1:45" ht="17.25" customHeight="1" x14ac:dyDescent="0.25">
      <c r="A37" s="255"/>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7"/>
      <c r="AL37" s="257"/>
      <c r="AM37" s="174"/>
      <c r="AN37" s="174"/>
      <c r="AO37" s="174"/>
      <c r="AP37" s="174"/>
      <c r="AQ37" s="174"/>
      <c r="AR37" s="174"/>
      <c r="AS37" s="173"/>
    </row>
    <row r="38" spans="1:45" ht="17.25" customHeight="1" x14ac:dyDescent="0.25">
      <c r="A38" s="260" t="s">
        <v>284</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2"/>
      <c r="AL38" s="262"/>
      <c r="AM38" s="174"/>
      <c r="AN38" s="174"/>
      <c r="AO38" s="174"/>
      <c r="AP38" s="174"/>
      <c r="AQ38" s="174"/>
      <c r="AR38" s="174"/>
      <c r="AS38" s="173"/>
    </row>
    <row r="39" spans="1:45" ht="17.25" customHeight="1" thickBot="1" x14ac:dyDescent="0.3">
      <c r="A39" s="283" t="s">
        <v>283</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3"/>
      <c r="AL39" s="273"/>
      <c r="AM39" s="174"/>
      <c r="AN39" s="174"/>
      <c r="AO39" s="174"/>
      <c r="AP39" s="174"/>
      <c r="AQ39" s="174"/>
      <c r="AR39" s="174"/>
      <c r="AS39" s="173"/>
    </row>
    <row r="40" spans="1:45" ht="17.25" customHeight="1" x14ac:dyDescent="0.25">
      <c r="A40" s="255" t="s">
        <v>533</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7"/>
      <c r="AL40" s="257"/>
      <c r="AM40" s="174"/>
      <c r="AN40" s="174"/>
      <c r="AO40" s="174"/>
      <c r="AP40" s="174"/>
      <c r="AQ40" s="174"/>
      <c r="AR40" s="174"/>
      <c r="AS40" s="173"/>
    </row>
    <row r="41" spans="1:45" ht="17.25" customHeight="1" x14ac:dyDescent="0.25">
      <c r="A41" s="260" t="s">
        <v>282</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2"/>
      <c r="AL41" s="262"/>
      <c r="AM41" s="174"/>
      <c r="AN41" s="174"/>
      <c r="AO41" s="174"/>
      <c r="AP41" s="174"/>
      <c r="AQ41" s="174"/>
      <c r="AR41" s="174"/>
      <c r="AS41" s="173"/>
    </row>
    <row r="42" spans="1:45" ht="17.25" customHeight="1" x14ac:dyDescent="0.25">
      <c r="A42" s="260" t="s">
        <v>281</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2"/>
      <c r="AL42" s="262"/>
      <c r="AM42" s="174"/>
      <c r="AN42" s="174"/>
      <c r="AO42" s="174"/>
      <c r="AP42" s="174"/>
      <c r="AQ42" s="174"/>
      <c r="AR42" s="174"/>
      <c r="AS42" s="173"/>
    </row>
    <row r="43" spans="1:45" ht="17.25" customHeight="1" x14ac:dyDescent="0.25">
      <c r="A43" s="260" t="s">
        <v>280</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2"/>
      <c r="AL43" s="262"/>
      <c r="AM43" s="174"/>
      <c r="AN43" s="174"/>
      <c r="AO43" s="174"/>
      <c r="AP43" s="174"/>
      <c r="AQ43" s="174"/>
      <c r="AR43" s="174"/>
      <c r="AS43" s="173"/>
    </row>
    <row r="44" spans="1:45" ht="17.25" customHeight="1" x14ac:dyDescent="0.25">
      <c r="A44" s="260" t="s">
        <v>279</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2"/>
      <c r="AL44" s="262"/>
      <c r="AM44" s="174"/>
      <c r="AN44" s="174"/>
      <c r="AO44" s="174"/>
      <c r="AP44" s="174"/>
      <c r="AQ44" s="174"/>
      <c r="AR44" s="174"/>
      <c r="AS44" s="173"/>
    </row>
    <row r="45" spans="1:45" ht="17.25" customHeight="1" x14ac:dyDescent="0.25">
      <c r="A45" s="260" t="s">
        <v>278</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2"/>
      <c r="AL45" s="262"/>
      <c r="AM45" s="174"/>
      <c r="AN45" s="174"/>
      <c r="AO45" s="174"/>
      <c r="AP45" s="174"/>
      <c r="AQ45" s="174"/>
      <c r="AR45" s="174"/>
      <c r="AS45" s="173"/>
    </row>
    <row r="46" spans="1:45" ht="17.25" customHeight="1" thickBot="1" x14ac:dyDescent="0.3">
      <c r="A46" s="285" t="s">
        <v>534</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174"/>
      <c r="AN46" s="174"/>
      <c r="AO46" s="174"/>
      <c r="AP46" s="174"/>
      <c r="AQ46" s="174"/>
      <c r="AR46" s="174"/>
      <c r="AS46" s="173"/>
    </row>
    <row r="47" spans="1:45" ht="24" customHeight="1" x14ac:dyDescent="0.25">
      <c r="A47" s="288" t="s">
        <v>277</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57" t="s">
        <v>4</v>
      </c>
      <c r="AL47" s="257"/>
      <c r="AM47" s="291" t="s">
        <v>535</v>
      </c>
      <c r="AN47" s="291"/>
      <c r="AO47" s="176" t="s">
        <v>536</v>
      </c>
      <c r="AP47" s="176" t="s">
        <v>537</v>
      </c>
      <c r="AQ47" s="173"/>
    </row>
    <row r="48" spans="1:45" ht="12" customHeight="1" x14ac:dyDescent="0.25">
      <c r="A48" s="260" t="s">
        <v>276</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2"/>
      <c r="AL48" s="262"/>
      <c r="AM48" s="262"/>
      <c r="AN48" s="262"/>
      <c r="AO48" s="177"/>
      <c r="AP48" s="177"/>
      <c r="AQ48" s="173"/>
    </row>
    <row r="49" spans="1:43" ht="12" customHeight="1" x14ac:dyDescent="0.25">
      <c r="A49" s="260" t="s">
        <v>275</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2"/>
      <c r="AL49" s="262"/>
      <c r="AM49" s="262"/>
      <c r="AN49" s="262"/>
      <c r="AO49" s="177"/>
      <c r="AP49" s="177"/>
      <c r="AQ49" s="173"/>
    </row>
    <row r="50" spans="1:43" ht="12" customHeight="1" thickBot="1" x14ac:dyDescent="0.3">
      <c r="A50" s="283" t="s">
        <v>538</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3"/>
      <c r="AL50" s="273"/>
      <c r="AM50" s="273"/>
      <c r="AN50" s="273"/>
      <c r="AO50" s="178"/>
      <c r="AP50" s="178"/>
      <c r="AQ50" s="173"/>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292" t="s">
        <v>539</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1" t="s">
        <v>4</v>
      </c>
      <c r="AL52" s="291"/>
      <c r="AM52" s="291" t="s">
        <v>535</v>
      </c>
      <c r="AN52" s="291"/>
      <c r="AO52" s="176" t="s">
        <v>536</v>
      </c>
      <c r="AP52" s="176" t="s">
        <v>537</v>
      </c>
      <c r="AQ52" s="173"/>
    </row>
    <row r="53" spans="1:43" ht="11.25" customHeight="1" x14ac:dyDescent="0.25">
      <c r="A53" s="294" t="s">
        <v>540</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77"/>
      <c r="AL53" s="277"/>
      <c r="AM53" s="277"/>
      <c r="AN53" s="277"/>
      <c r="AO53" s="183"/>
      <c r="AP53" s="183"/>
      <c r="AQ53" s="173"/>
    </row>
    <row r="54" spans="1:43" ht="12" customHeight="1" x14ac:dyDescent="0.25">
      <c r="A54" s="260" t="s">
        <v>541</v>
      </c>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2"/>
      <c r="AL54" s="262"/>
      <c r="AM54" s="262"/>
      <c r="AN54" s="262"/>
      <c r="AO54" s="177"/>
      <c r="AP54" s="177"/>
      <c r="AQ54" s="173"/>
    </row>
    <row r="55" spans="1:43" ht="12" customHeight="1" x14ac:dyDescent="0.25">
      <c r="A55" s="260" t="s">
        <v>542</v>
      </c>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2"/>
      <c r="AL55" s="262"/>
      <c r="AM55" s="262"/>
      <c r="AN55" s="262"/>
      <c r="AO55" s="177"/>
      <c r="AP55" s="177"/>
      <c r="AQ55" s="173"/>
    </row>
    <row r="56" spans="1:43" ht="12" customHeight="1" thickBot="1" x14ac:dyDescent="0.3">
      <c r="A56" s="283" t="s">
        <v>543</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3"/>
      <c r="AL56" s="273"/>
      <c r="AM56" s="273"/>
      <c r="AN56" s="273"/>
      <c r="AO56" s="178"/>
      <c r="AP56" s="178"/>
      <c r="AQ56" s="173"/>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4"/>
      <c r="AN57" s="174"/>
      <c r="AO57" s="185"/>
      <c r="AP57" s="185"/>
      <c r="AQ57" s="171"/>
    </row>
    <row r="58" spans="1:43" ht="24" customHeight="1" x14ac:dyDescent="0.25">
      <c r="A58" s="292" t="s">
        <v>544</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1" t="s">
        <v>4</v>
      </c>
      <c r="AL58" s="291"/>
      <c r="AM58" s="291" t="s">
        <v>535</v>
      </c>
      <c r="AN58" s="291"/>
      <c r="AO58" s="176" t="s">
        <v>536</v>
      </c>
      <c r="AP58" s="176" t="s">
        <v>537</v>
      </c>
      <c r="AQ58" s="173"/>
    </row>
    <row r="59" spans="1:43" ht="12.75" customHeight="1" x14ac:dyDescent="0.25">
      <c r="A59" s="296" t="s">
        <v>274</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86"/>
      <c r="AP59" s="186"/>
      <c r="AQ59" s="187"/>
    </row>
    <row r="60" spans="1:43" ht="12" customHeight="1" x14ac:dyDescent="0.25">
      <c r="A60" s="260" t="s">
        <v>273</v>
      </c>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2"/>
      <c r="AL60" s="262"/>
      <c r="AM60" s="262"/>
      <c r="AN60" s="262"/>
      <c r="AO60" s="177"/>
      <c r="AP60" s="177"/>
      <c r="AQ60" s="173"/>
    </row>
    <row r="61" spans="1:43" ht="12" customHeight="1" x14ac:dyDescent="0.25">
      <c r="A61" s="260" t="s">
        <v>272</v>
      </c>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c r="AG61" s="261"/>
      <c r="AH61" s="261"/>
      <c r="AI61" s="261"/>
      <c r="AJ61" s="261"/>
      <c r="AK61" s="262"/>
      <c r="AL61" s="262"/>
      <c r="AM61" s="262"/>
      <c r="AN61" s="262"/>
      <c r="AO61" s="177"/>
      <c r="AP61" s="177"/>
      <c r="AQ61" s="173"/>
    </row>
    <row r="62" spans="1:43" ht="12" customHeight="1" x14ac:dyDescent="0.25">
      <c r="A62" s="260" t="s">
        <v>271</v>
      </c>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2"/>
      <c r="AL62" s="262"/>
      <c r="AM62" s="262"/>
      <c r="AN62" s="262"/>
      <c r="AO62" s="177"/>
      <c r="AP62" s="177"/>
      <c r="AQ62" s="173"/>
    </row>
    <row r="63" spans="1:43" ht="9.75" customHeight="1" x14ac:dyDescent="0.25">
      <c r="A63" s="260"/>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2"/>
      <c r="AL63" s="262"/>
      <c r="AM63" s="262"/>
      <c r="AN63" s="262"/>
      <c r="AO63" s="177"/>
      <c r="AP63" s="177"/>
      <c r="AQ63" s="173"/>
    </row>
    <row r="64" spans="1:43" ht="9.75" customHeight="1" x14ac:dyDescent="0.25">
      <c r="A64" s="260"/>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2"/>
      <c r="AL64" s="262"/>
      <c r="AM64" s="262"/>
      <c r="AN64" s="262"/>
      <c r="AO64" s="177"/>
      <c r="AP64" s="177"/>
      <c r="AQ64" s="173"/>
    </row>
    <row r="65" spans="1:43" ht="12" customHeight="1" x14ac:dyDescent="0.25">
      <c r="A65" s="260" t="s">
        <v>270</v>
      </c>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c r="AC65" s="261"/>
      <c r="AD65" s="261"/>
      <c r="AE65" s="261"/>
      <c r="AF65" s="261"/>
      <c r="AG65" s="261"/>
      <c r="AH65" s="261"/>
      <c r="AI65" s="261"/>
      <c r="AJ65" s="261"/>
      <c r="AK65" s="262"/>
      <c r="AL65" s="262"/>
      <c r="AM65" s="262"/>
      <c r="AN65" s="262"/>
      <c r="AO65" s="177"/>
      <c r="AP65" s="177"/>
      <c r="AQ65" s="173"/>
    </row>
    <row r="66" spans="1:43" ht="27.75" customHeight="1" x14ac:dyDescent="0.25">
      <c r="A66" s="299" t="s">
        <v>545</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88"/>
      <c r="AP66" s="188"/>
      <c r="AQ66" s="187"/>
    </row>
    <row r="67" spans="1:43" ht="11.25" customHeight="1" x14ac:dyDescent="0.25">
      <c r="A67" s="260" t="s">
        <v>266</v>
      </c>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c r="AC67" s="261"/>
      <c r="AD67" s="261"/>
      <c r="AE67" s="261"/>
      <c r="AF67" s="261"/>
      <c r="AG67" s="261"/>
      <c r="AH67" s="261"/>
      <c r="AI67" s="261"/>
      <c r="AJ67" s="261"/>
      <c r="AK67" s="262"/>
      <c r="AL67" s="262"/>
      <c r="AM67" s="262"/>
      <c r="AN67" s="262"/>
      <c r="AO67" s="177"/>
      <c r="AP67" s="177"/>
      <c r="AQ67" s="173"/>
    </row>
    <row r="68" spans="1:43" ht="25.5" customHeight="1" x14ac:dyDescent="0.25">
      <c r="A68" s="299" t="s">
        <v>546</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88"/>
      <c r="AP68" s="188"/>
      <c r="AQ68" s="187"/>
    </row>
    <row r="69" spans="1:43" ht="12" customHeight="1" x14ac:dyDescent="0.25">
      <c r="A69" s="260" t="s">
        <v>265</v>
      </c>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c r="AC69" s="261"/>
      <c r="AD69" s="261"/>
      <c r="AE69" s="261"/>
      <c r="AF69" s="261"/>
      <c r="AG69" s="261"/>
      <c r="AH69" s="261"/>
      <c r="AI69" s="261"/>
      <c r="AJ69" s="261"/>
      <c r="AK69" s="262"/>
      <c r="AL69" s="262"/>
      <c r="AM69" s="262"/>
      <c r="AN69" s="262"/>
      <c r="AO69" s="177"/>
      <c r="AP69" s="177"/>
      <c r="AQ69" s="173"/>
    </row>
    <row r="70" spans="1:43" ht="12.75" customHeight="1" x14ac:dyDescent="0.25">
      <c r="A70" s="307" t="s">
        <v>269</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2"/>
      <c r="AL70" s="302"/>
      <c r="AM70" s="302"/>
      <c r="AN70" s="302"/>
      <c r="AO70" s="188"/>
      <c r="AP70" s="188"/>
      <c r="AQ70" s="187"/>
    </row>
    <row r="71" spans="1:43" ht="12" customHeight="1" x14ac:dyDescent="0.25">
      <c r="A71" s="260" t="s">
        <v>264</v>
      </c>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2"/>
      <c r="AL71" s="262"/>
      <c r="AM71" s="262"/>
      <c r="AN71" s="262"/>
      <c r="AO71" s="177"/>
      <c r="AP71" s="177"/>
      <c r="AQ71" s="173"/>
    </row>
    <row r="72" spans="1:43" ht="12.75" customHeight="1" thickBot="1" x14ac:dyDescent="0.3">
      <c r="A72" s="303" t="s">
        <v>268</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89"/>
      <c r="AP72" s="189"/>
      <c r="AQ72" s="187"/>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4"/>
      <c r="AN73" s="174"/>
      <c r="AO73" s="185"/>
      <c r="AP73" s="185"/>
      <c r="AQ73" s="171"/>
    </row>
    <row r="74" spans="1:43" ht="25.5" customHeight="1" x14ac:dyDescent="0.25">
      <c r="A74" s="292" t="s">
        <v>267</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1" t="s">
        <v>4</v>
      </c>
      <c r="AL74" s="291"/>
      <c r="AM74" s="291" t="s">
        <v>535</v>
      </c>
      <c r="AN74" s="291"/>
      <c r="AO74" s="176" t="s">
        <v>536</v>
      </c>
      <c r="AP74" s="176" t="s">
        <v>537</v>
      </c>
      <c r="AQ74" s="173"/>
    </row>
    <row r="75" spans="1:43" ht="25.5" customHeight="1" x14ac:dyDescent="0.25">
      <c r="A75" s="299" t="s">
        <v>546</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10"/>
      <c r="AN75" s="310"/>
      <c r="AO75" s="190"/>
      <c r="AP75" s="190"/>
      <c r="AQ75" s="187"/>
    </row>
    <row r="76" spans="1:43" ht="12" customHeight="1" x14ac:dyDescent="0.25">
      <c r="A76" s="260" t="s">
        <v>266</v>
      </c>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2"/>
      <c r="AL76" s="262"/>
      <c r="AM76" s="309"/>
      <c r="AN76" s="309"/>
      <c r="AO76" s="191"/>
      <c r="AP76" s="191"/>
      <c r="AQ76" s="173"/>
    </row>
    <row r="77" spans="1:43" ht="12" customHeight="1" x14ac:dyDescent="0.25">
      <c r="A77" s="260" t="s">
        <v>265</v>
      </c>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c r="AC77" s="261"/>
      <c r="AD77" s="261"/>
      <c r="AE77" s="261"/>
      <c r="AF77" s="261"/>
      <c r="AG77" s="261"/>
      <c r="AH77" s="261"/>
      <c r="AI77" s="261"/>
      <c r="AJ77" s="261"/>
      <c r="AK77" s="262"/>
      <c r="AL77" s="262"/>
      <c r="AM77" s="309"/>
      <c r="AN77" s="309"/>
      <c r="AO77" s="191"/>
      <c r="AP77" s="191"/>
      <c r="AQ77" s="173"/>
    </row>
    <row r="78" spans="1:43" ht="12" customHeight="1" x14ac:dyDescent="0.25">
      <c r="A78" s="260" t="s">
        <v>264</v>
      </c>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c r="AC78" s="261"/>
      <c r="AD78" s="261"/>
      <c r="AE78" s="261"/>
      <c r="AF78" s="261"/>
      <c r="AG78" s="261"/>
      <c r="AH78" s="261"/>
      <c r="AI78" s="261"/>
      <c r="AJ78" s="261"/>
      <c r="AK78" s="262"/>
      <c r="AL78" s="262"/>
      <c r="AM78" s="309"/>
      <c r="AN78" s="309"/>
      <c r="AO78" s="191"/>
      <c r="AP78" s="191"/>
      <c r="AQ78" s="173"/>
    </row>
    <row r="79" spans="1:43" ht="12" customHeight="1" x14ac:dyDescent="0.25">
      <c r="A79" s="260" t="s">
        <v>263</v>
      </c>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c r="AC79" s="261"/>
      <c r="AD79" s="261"/>
      <c r="AE79" s="261"/>
      <c r="AF79" s="261"/>
      <c r="AG79" s="261"/>
      <c r="AH79" s="261"/>
      <c r="AI79" s="261"/>
      <c r="AJ79" s="261"/>
      <c r="AK79" s="262"/>
      <c r="AL79" s="262"/>
      <c r="AM79" s="309"/>
      <c r="AN79" s="309"/>
      <c r="AO79" s="191"/>
      <c r="AP79" s="191"/>
      <c r="AQ79" s="173"/>
    </row>
    <row r="80" spans="1:43" ht="12" customHeight="1" x14ac:dyDescent="0.25">
      <c r="A80" s="260" t="s">
        <v>262</v>
      </c>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c r="AC80" s="261"/>
      <c r="AD80" s="261"/>
      <c r="AE80" s="261"/>
      <c r="AF80" s="261"/>
      <c r="AG80" s="261"/>
      <c r="AH80" s="261"/>
      <c r="AI80" s="261"/>
      <c r="AJ80" s="261"/>
      <c r="AK80" s="262"/>
      <c r="AL80" s="262"/>
      <c r="AM80" s="309"/>
      <c r="AN80" s="309"/>
      <c r="AO80" s="191"/>
      <c r="AP80" s="191"/>
      <c r="AQ80" s="173"/>
    </row>
    <row r="81" spans="1:45" ht="12.75" customHeight="1" x14ac:dyDescent="0.25">
      <c r="A81" s="260" t="s">
        <v>261</v>
      </c>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2"/>
      <c r="AL81" s="262"/>
      <c r="AM81" s="309"/>
      <c r="AN81" s="309"/>
      <c r="AO81" s="191"/>
      <c r="AP81" s="191"/>
      <c r="AQ81" s="173"/>
    </row>
    <row r="82" spans="1:45" ht="12.75" customHeight="1" x14ac:dyDescent="0.25">
      <c r="A82" s="260" t="s">
        <v>260</v>
      </c>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c r="AC82" s="261"/>
      <c r="AD82" s="261"/>
      <c r="AE82" s="261"/>
      <c r="AF82" s="261"/>
      <c r="AG82" s="261"/>
      <c r="AH82" s="261"/>
      <c r="AI82" s="261"/>
      <c r="AJ82" s="261"/>
      <c r="AK82" s="262"/>
      <c r="AL82" s="262"/>
      <c r="AM82" s="309"/>
      <c r="AN82" s="309"/>
      <c r="AO82" s="191"/>
      <c r="AP82" s="191"/>
      <c r="AQ82" s="173"/>
    </row>
    <row r="83" spans="1:45" ht="12" customHeight="1" x14ac:dyDescent="0.25">
      <c r="A83" s="307" t="s">
        <v>259</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2"/>
      <c r="AL83" s="302"/>
      <c r="AM83" s="310"/>
      <c r="AN83" s="310"/>
      <c r="AO83" s="190"/>
      <c r="AP83" s="190"/>
      <c r="AQ83" s="187"/>
    </row>
    <row r="84" spans="1:45" ht="12" customHeight="1" x14ac:dyDescent="0.25">
      <c r="A84" s="307" t="s">
        <v>547</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2"/>
      <c r="AL84" s="302"/>
      <c r="AM84" s="310"/>
      <c r="AN84" s="310"/>
      <c r="AO84" s="190"/>
      <c r="AP84" s="190"/>
      <c r="AQ84" s="187"/>
    </row>
    <row r="85" spans="1:45" ht="12" customHeight="1" x14ac:dyDescent="0.25">
      <c r="A85" s="260" t="s">
        <v>258</v>
      </c>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c r="AC85" s="261"/>
      <c r="AD85" s="261"/>
      <c r="AE85" s="261"/>
      <c r="AF85" s="261"/>
      <c r="AG85" s="261"/>
      <c r="AH85" s="261"/>
      <c r="AI85" s="261"/>
      <c r="AJ85" s="261"/>
      <c r="AK85" s="262"/>
      <c r="AL85" s="262"/>
      <c r="AM85" s="309"/>
      <c r="AN85" s="309"/>
      <c r="AO85" s="191"/>
      <c r="AP85" s="191"/>
      <c r="AQ85" s="171"/>
    </row>
    <row r="86" spans="1:45" ht="27.75" customHeight="1" x14ac:dyDescent="0.25">
      <c r="A86" s="299" t="s">
        <v>548</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10"/>
      <c r="AN86" s="310"/>
      <c r="AO86" s="190"/>
      <c r="AP86" s="190"/>
      <c r="AQ86" s="187"/>
    </row>
    <row r="87" spans="1:45" x14ac:dyDescent="0.25">
      <c r="A87" s="299" t="s">
        <v>549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10"/>
      <c r="AN87" s="310"/>
      <c r="AO87" s="190"/>
      <c r="AP87" s="190"/>
      <c r="AQ87" s="187"/>
    </row>
    <row r="88" spans="1:45" ht="14.25" customHeight="1" x14ac:dyDescent="0.25">
      <c r="A88" s="315" t="s">
        <v>550</v>
      </c>
      <c r="B88" s="316"/>
      <c r="C88" s="316"/>
      <c r="D88" s="317"/>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18"/>
      <c r="AL88" s="319"/>
      <c r="AM88" s="320"/>
      <c r="AN88" s="321"/>
      <c r="AO88" s="190"/>
      <c r="AP88" s="190"/>
      <c r="AQ88" s="187"/>
    </row>
    <row r="89" spans="1:45" x14ac:dyDescent="0.25">
      <c r="A89" s="315" t="s">
        <v>551</v>
      </c>
      <c r="B89" s="316"/>
      <c r="C89" s="316"/>
      <c r="D89" s="317"/>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18"/>
      <c r="AL89" s="319"/>
      <c r="AM89" s="320"/>
      <c r="AN89" s="321"/>
      <c r="AO89" s="190"/>
      <c r="AP89" s="190"/>
      <c r="AQ89" s="171"/>
    </row>
    <row r="90" spans="1:45" ht="12" customHeight="1" thickBot="1" x14ac:dyDescent="0.3">
      <c r="A90" s="193" t="s">
        <v>552</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11"/>
      <c r="AL90" s="312"/>
      <c r="AM90" s="313"/>
      <c r="AN90" s="314"/>
      <c r="AO90" s="195"/>
      <c r="AP90" s="19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96"/>
    </row>
    <row r="92" spans="1:45" ht="13.5" customHeight="1" x14ac:dyDescent="0.25">
      <c r="A92" s="174" t="s">
        <v>553</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96"/>
    </row>
    <row r="93" spans="1:45" ht="13.5" customHeight="1" x14ac:dyDescent="0.25">
      <c r="A93" s="197" t="s">
        <v>554</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555</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71"/>
    </row>
    <row r="95" spans="1:45" x14ac:dyDescent="0.25">
      <c r="A95" s="197" t="s">
        <v>556</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71"/>
    </row>
    <row r="96" spans="1:45" x14ac:dyDescent="0.25">
      <c r="A96" s="174" t="s">
        <v>557</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2.85546875" style="54" customWidth="1"/>
    <col min="5" max="6" width="12.85546875" style="54" hidden="1" customWidth="1"/>
    <col min="7" max="7" width="1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2" t="str">
        <f>'5. анализ эконом эфф'!A5:AR5</f>
        <v>Год раскрытия информации: 2026 год</v>
      </c>
      <c r="B5" s="212"/>
      <c r="C5" s="212"/>
      <c r="D5" s="212"/>
      <c r="E5" s="212"/>
      <c r="F5" s="212"/>
      <c r="G5" s="212"/>
      <c r="H5" s="212"/>
      <c r="I5" s="212"/>
      <c r="J5" s="212"/>
      <c r="K5" s="212"/>
      <c r="L5" s="21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3"/>
    </row>
    <row r="7" spans="1:44" ht="18.75" x14ac:dyDescent="0.25">
      <c r="A7" s="216" t="s">
        <v>9</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22" t="str">
        <f>'5. анализ эконом эфф'!A9:AR9</f>
        <v>АО "Россети Тюмень"</v>
      </c>
      <c r="B9" s="222"/>
      <c r="C9" s="222"/>
      <c r="D9" s="222"/>
      <c r="E9" s="222"/>
      <c r="F9" s="222"/>
      <c r="G9" s="222"/>
      <c r="H9" s="222"/>
      <c r="I9" s="222"/>
      <c r="J9" s="222"/>
      <c r="K9" s="222"/>
      <c r="L9" s="222"/>
    </row>
    <row r="10" spans="1:44" x14ac:dyDescent="0.25">
      <c r="A10" s="213" t="s">
        <v>8</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17" t="str">
        <f>'5. анализ эконом эфф'!A12:AR12</f>
        <v>O_TP1100.PS.0090</v>
      </c>
      <c r="B12" s="217"/>
      <c r="C12" s="217"/>
      <c r="D12" s="217"/>
      <c r="E12" s="217"/>
      <c r="F12" s="217"/>
      <c r="G12" s="217"/>
      <c r="H12" s="217"/>
      <c r="I12" s="217"/>
      <c r="J12" s="217"/>
      <c r="K12" s="217"/>
      <c r="L12" s="217"/>
    </row>
    <row r="13" spans="1:44" x14ac:dyDescent="0.25">
      <c r="A13" s="213" t="s">
        <v>7</v>
      </c>
      <c r="B13" s="213"/>
      <c r="C13" s="213"/>
      <c r="D13" s="213"/>
      <c r="E13" s="213"/>
      <c r="F13" s="213"/>
      <c r="G13" s="213"/>
      <c r="H13" s="213"/>
      <c r="I13" s="213"/>
      <c r="J13" s="213"/>
      <c r="K13" s="213"/>
      <c r="L13" s="213"/>
    </row>
    <row r="14" spans="1:44" x14ac:dyDescent="0.25">
      <c r="A14" s="213"/>
      <c r="B14" s="213"/>
      <c r="C14" s="213"/>
      <c r="D14" s="213"/>
      <c r="E14" s="213"/>
      <c r="F14" s="213"/>
      <c r="G14" s="213"/>
      <c r="H14" s="213"/>
      <c r="I14" s="213"/>
      <c r="J14" s="213"/>
      <c r="K14" s="213"/>
      <c r="L14" s="213"/>
    </row>
    <row r="15" spans="1:44" ht="50.25" customHeight="1" x14ac:dyDescent="0.25">
      <c r="A15" s="218" t="str">
        <f>'5. анализ эконом эфф'!A15:AR15</f>
        <v>Реконструкция ПС 35 кВ Вач-Лор (замена силовых трансформаторов 2х4 МВА)</v>
      </c>
      <c r="B15" s="218"/>
      <c r="C15" s="218"/>
      <c r="D15" s="218"/>
      <c r="E15" s="218"/>
      <c r="F15" s="218"/>
      <c r="G15" s="218"/>
      <c r="H15" s="218"/>
      <c r="I15" s="218"/>
      <c r="J15" s="218"/>
      <c r="K15" s="218"/>
      <c r="L15" s="218"/>
    </row>
    <row r="16" spans="1:44" x14ac:dyDescent="0.25">
      <c r="A16" s="213" t="s">
        <v>6</v>
      </c>
      <c r="B16" s="213"/>
      <c r="C16" s="213"/>
      <c r="D16" s="213"/>
      <c r="E16" s="213"/>
      <c r="F16" s="213"/>
      <c r="G16" s="213"/>
      <c r="H16" s="213"/>
      <c r="I16" s="213"/>
      <c r="J16" s="213"/>
      <c r="K16" s="213"/>
      <c r="L16" s="213"/>
    </row>
    <row r="17" spans="1:12" ht="15.75" customHeight="1" x14ac:dyDescent="0.25">
      <c r="L17" s="68"/>
    </row>
    <row r="18" spans="1:12" x14ac:dyDescent="0.25">
      <c r="K18" s="37"/>
    </row>
    <row r="19" spans="1:12" ht="15.75" customHeight="1" x14ac:dyDescent="0.25">
      <c r="A19" s="322" t="s">
        <v>432</v>
      </c>
      <c r="B19" s="322"/>
      <c r="C19" s="322"/>
      <c r="D19" s="322"/>
      <c r="E19" s="322"/>
      <c r="F19" s="322"/>
      <c r="G19" s="322"/>
      <c r="H19" s="322"/>
      <c r="I19" s="322"/>
      <c r="J19" s="322"/>
      <c r="K19" s="322"/>
      <c r="L19" s="322"/>
    </row>
    <row r="20" spans="1:12" x14ac:dyDescent="0.25">
      <c r="A20" s="55"/>
      <c r="B20" s="55"/>
    </row>
    <row r="21" spans="1:12" ht="28.5" customHeight="1" x14ac:dyDescent="0.25">
      <c r="A21" s="323" t="s">
        <v>228</v>
      </c>
      <c r="B21" s="323" t="s">
        <v>227</v>
      </c>
      <c r="C21" s="328" t="s">
        <v>362</v>
      </c>
      <c r="D21" s="328"/>
      <c r="E21" s="329"/>
      <c r="F21" s="329"/>
      <c r="G21" s="328"/>
      <c r="H21" s="328"/>
      <c r="I21" s="323" t="s">
        <v>226</v>
      </c>
      <c r="J21" s="325" t="s">
        <v>364</v>
      </c>
      <c r="K21" s="323" t="s">
        <v>225</v>
      </c>
      <c r="L21" s="324" t="s">
        <v>363</v>
      </c>
    </row>
    <row r="22" spans="1:12" ht="58.5" customHeight="1" x14ac:dyDescent="0.25">
      <c r="A22" s="323"/>
      <c r="B22" s="323"/>
      <c r="C22" s="327" t="s">
        <v>2</v>
      </c>
      <c r="D22" s="327"/>
      <c r="E22" s="200"/>
      <c r="F22" s="200"/>
      <c r="G22" s="330" t="s">
        <v>1</v>
      </c>
      <c r="H22" s="331"/>
      <c r="I22" s="323"/>
      <c r="J22" s="326"/>
      <c r="K22" s="323"/>
      <c r="L22" s="324"/>
    </row>
    <row r="23" spans="1:12" ht="31.5" x14ac:dyDescent="0.25">
      <c r="A23" s="323"/>
      <c r="B23" s="323"/>
      <c r="C23" s="62" t="s">
        <v>224</v>
      </c>
      <c r="D23" s="62" t="s">
        <v>223</v>
      </c>
      <c r="E23" s="201"/>
      <c r="F23" s="201"/>
      <c r="G23" s="62" t="s">
        <v>224</v>
      </c>
      <c r="H23" s="62" t="s">
        <v>223</v>
      </c>
      <c r="I23" s="323"/>
      <c r="J23" s="327"/>
      <c r="K23" s="323"/>
      <c r="L23" s="324"/>
    </row>
    <row r="24" spans="1:12" x14ac:dyDescent="0.25">
      <c r="A24" s="56">
        <v>1</v>
      </c>
      <c r="B24" s="56">
        <v>2</v>
      </c>
      <c r="C24" s="62">
        <v>3</v>
      </c>
      <c r="D24" s="62">
        <v>4</v>
      </c>
      <c r="E24" s="201"/>
      <c r="F24" s="201"/>
      <c r="G24" s="62">
        <v>7</v>
      </c>
      <c r="H24" s="62">
        <v>8</v>
      </c>
      <c r="I24" s="62">
        <v>9</v>
      </c>
      <c r="J24" s="62">
        <v>10</v>
      </c>
      <c r="K24" s="62">
        <v>11</v>
      </c>
      <c r="L24" s="62">
        <v>12</v>
      </c>
    </row>
    <row r="25" spans="1:12" x14ac:dyDescent="0.25">
      <c r="A25" s="62">
        <v>1</v>
      </c>
      <c r="B25" s="63" t="s">
        <v>222</v>
      </c>
      <c r="C25" s="63"/>
      <c r="D25" s="66"/>
      <c r="E25" s="202"/>
      <c r="F25" s="202"/>
      <c r="G25" s="66"/>
      <c r="H25" s="66"/>
      <c r="I25" s="66"/>
      <c r="J25" s="66"/>
      <c r="K25" s="60"/>
      <c r="L25" s="71"/>
    </row>
    <row r="26" spans="1:12" ht="21.75" customHeight="1" x14ac:dyDescent="0.25">
      <c r="A26" s="62" t="s">
        <v>221</v>
      </c>
      <c r="B26" s="67" t="s">
        <v>369</v>
      </c>
      <c r="C26" s="136" t="s">
        <v>470</v>
      </c>
      <c r="D26" s="136" t="s">
        <v>470</v>
      </c>
      <c r="E26" s="203"/>
      <c r="F26" s="203"/>
      <c r="G26" s="136" t="s">
        <v>470</v>
      </c>
      <c r="H26" s="136" t="s">
        <v>470</v>
      </c>
      <c r="I26" s="66"/>
      <c r="J26" s="66"/>
      <c r="K26" s="60"/>
      <c r="L26" s="60"/>
    </row>
    <row r="27" spans="1:12" ht="39" customHeight="1" x14ac:dyDescent="0.25">
      <c r="A27" s="62" t="s">
        <v>220</v>
      </c>
      <c r="B27" s="67" t="s">
        <v>371</v>
      </c>
      <c r="C27" s="136" t="s">
        <v>470</v>
      </c>
      <c r="D27" s="136" t="s">
        <v>470</v>
      </c>
      <c r="E27" s="203"/>
      <c r="F27" s="203"/>
      <c r="G27" s="136" t="s">
        <v>470</v>
      </c>
      <c r="H27" s="136" t="s">
        <v>470</v>
      </c>
      <c r="I27" s="66"/>
      <c r="J27" s="66"/>
      <c r="K27" s="60"/>
      <c r="L27" s="60"/>
    </row>
    <row r="28" spans="1:12" ht="70.5" customHeight="1" x14ac:dyDescent="0.25">
      <c r="A28" s="62" t="s">
        <v>370</v>
      </c>
      <c r="B28" s="67" t="s">
        <v>375</v>
      </c>
      <c r="C28" s="136" t="s">
        <v>470</v>
      </c>
      <c r="D28" s="136" t="s">
        <v>470</v>
      </c>
      <c r="E28" s="203"/>
      <c r="F28" s="203"/>
      <c r="G28" s="136" t="s">
        <v>470</v>
      </c>
      <c r="H28" s="136" t="s">
        <v>470</v>
      </c>
      <c r="I28" s="66"/>
      <c r="J28" s="66"/>
      <c r="K28" s="60"/>
      <c r="L28" s="60"/>
    </row>
    <row r="29" spans="1:12" ht="54" customHeight="1" x14ac:dyDescent="0.25">
      <c r="A29" s="62" t="s">
        <v>219</v>
      </c>
      <c r="B29" s="67" t="s">
        <v>374</v>
      </c>
      <c r="C29" s="136" t="s">
        <v>470</v>
      </c>
      <c r="D29" s="136" t="s">
        <v>470</v>
      </c>
      <c r="E29" s="203"/>
      <c r="F29" s="203"/>
      <c r="G29" s="136" t="s">
        <v>470</v>
      </c>
      <c r="H29" s="136" t="s">
        <v>470</v>
      </c>
      <c r="I29" s="66"/>
      <c r="J29" s="66"/>
      <c r="K29" s="60"/>
      <c r="L29" s="60"/>
    </row>
    <row r="30" spans="1:12" ht="42" customHeight="1" x14ac:dyDescent="0.25">
      <c r="A30" s="62" t="s">
        <v>218</v>
      </c>
      <c r="B30" s="67" t="s">
        <v>376</v>
      </c>
      <c r="C30" s="136" t="s">
        <v>470</v>
      </c>
      <c r="D30" s="136" t="s">
        <v>470</v>
      </c>
      <c r="E30" s="203"/>
      <c r="F30" s="203"/>
      <c r="G30" s="136" t="s">
        <v>470</v>
      </c>
      <c r="H30" s="136" t="s">
        <v>470</v>
      </c>
      <c r="I30" s="66"/>
      <c r="J30" s="66"/>
      <c r="K30" s="60"/>
      <c r="L30" s="60"/>
    </row>
    <row r="31" spans="1:12" ht="37.5" customHeight="1" x14ac:dyDescent="0.25">
      <c r="A31" s="62" t="s">
        <v>217</v>
      </c>
      <c r="B31" s="61" t="s">
        <v>372</v>
      </c>
      <c r="C31" s="143">
        <v>45689</v>
      </c>
      <c r="D31" s="143">
        <v>45777</v>
      </c>
      <c r="E31" s="204"/>
      <c r="F31" s="204"/>
      <c r="G31" s="143">
        <v>46054</v>
      </c>
      <c r="H31" s="143">
        <v>46142</v>
      </c>
      <c r="I31" s="66"/>
      <c r="J31" s="66"/>
      <c r="K31" s="60"/>
      <c r="L31" s="60"/>
    </row>
    <row r="32" spans="1:12" ht="31.5" x14ac:dyDescent="0.25">
      <c r="A32" s="62" t="s">
        <v>215</v>
      </c>
      <c r="B32" s="61" t="s">
        <v>377</v>
      </c>
      <c r="C32" s="143">
        <v>45778</v>
      </c>
      <c r="D32" s="143">
        <v>45945</v>
      </c>
      <c r="E32" s="204"/>
      <c r="F32" s="204"/>
      <c r="G32" s="143">
        <v>46204</v>
      </c>
      <c r="H32" s="143">
        <v>46310</v>
      </c>
      <c r="I32" s="66"/>
      <c r="J32" s="66"/>
      <c r="K32" s="60"/>
      <c r="L32" s="60"/>
    </row>
    <row r="33" spans="1:12" ht="37.5" customHeight="1" x14ac:dyDescent="0.25">
      <c r="A33" s="62" t="s">
        <v>388</v>
      </c>
      <c r="B33" s="61" t="s">
        <v>305</v>
      </c>
      <c r="C33" s="144" t="s">
        <v>470</v>
      </c>
      <c r="D33" s="145" t="s">
        <v>470</v>
      </c>
      <c r="E33" s="205"/>
      <c r="F33" s="205"/>
      <c r="G33" s="144" t="s">
        <v>470</v>
      </c>
      <c r="H33" s="145" t="s">
        <v>470</v>
      </c>
      <c r="I33" s="66"/>
      <c r="J33" s="66"/>
      <c r="K33" s="60"/>
      <c r="L33" s="60"/>
    </row>
    <row r="34" spans="1:12" ht="47.25" customHeight="1" x14ac:dyDescent="0.25">
      <c r="A34" s="62" t="s">
        <v>389</v>
      </c>
      <c r="B34" s="61" t="s">
        <v>381</v>
      </c>
      <c r="C34" s="144" t="s">
        <v>470</v>
      </c>
      <c r="D34" s="144" t="s">
        <v>470</v>
      </c>
      <c r="E34" s="206"/>
      <c r="F34" s="206"/>
      <c r="G34" s="144" t="s">
        <v>470</v>
      </c>
      <c r="H34" s="144" t="s">
        <v>470</v>
      </c>
      <c r="I34" s="65"/>
      <c r="J34" s="65"/>
      <c r="K34" s="65"/>
      <c r="L34" s="60"/>
    </row>
    <row r="35" spans="1:12" ht="49.5" customHeight="1" x14ac:dyDescent="0.25">
      <c r="A35" s="62" t="s">
        <v>390</v>
      </c>
      <c r="B35" s="61" t="s">
        <v>216</v>
      </c>
      <c r="C35" s="143">
        <v>45976</v>
      </c>
      <c r="D35" s="143">
        <v>45981</v>
      </c>
      <c r="E35" s="204"/>
      <c r="F35" s="204"/>
      <c r="G35" s="143">
        <v>46341</v>
      </c>
      <c r="H35" s="143">
        <v>46346</v>
      </c>
      <c r="I35" s="65"/>
      <c r="J35" s="65"/>
      <c r="K35" s="65"/>
      <c r="L35" s="60"/>
    </row>
    <row r="36" spans="1:12" ht="37.5" customHeight="1" x14ac:dyDescent="0.25">
      <c r="A36" s="62" t="s">
        <v>391</v>
      </c>
      <c r="B36" s="61" t="s">
        <v>373</v>
      </c>
      <c r="C36" s="144" t="s">
        <v>470</v>
      </c>
      <c r="D36" s="144"/>
      <c r="E36" s="206"/>
      <c r="F36" s="206"/>
      <c r="G36" s="144" t="s">
        <v>470</v>
      </c>
      <c r="H36" s="144"/>
      <c r="I36" s="64"/>
      <c r="J36" s="64"/>
      <c r="K36" s="60"/>
      <c r="L36" s="60"/>
    </row>
    <row r="37" spans="1:12" x14ac:dyDescent="0.25">
      <c r="A37" s="62" t="s">
        <v>392</v>
      </c>
      <c r="B37" s="61" t="s">
        <v>214</v>
      </c>
      <c r="C37" s="143">
        <v>45915</v>
      </c>
      <c r="D37" s="143">
        <v>45976</v>
      </c>
      <c r="E37" s="204"/>
      <c r="F37" s="204"/>
      <c r="G37" s="143">
        <v>46280</v>
      </c>
      <c r="H37" s="143">
        <v>46341</v>
      </c>
      <c r="I37" s="64"/>
      <c r="J37" s="64"/>
      <c r="K37" s="60"/>
      <c r="L37" s="60"/>
    </row>
    <row r="38" spans="1:12" x14ac:dyDescent="0.25">
      <c r="A38" s="62" t="s">
        <v>393</v>
      </c>
      <c r="B38" s="63" t="s">
        <v>213</v>
      </c>
      <c r="C38" s="136"/>
      <c r="D38" s="136"/>
      <c r="E38" s="203"/>
      <c r="F38" s="203"/>
      <c r="G38" s="136"/>
      <c r="H38" s="136"/>
      <c r="I38" s="60"/>
      <c r="J38" s="60"/>
      <c r="K38" s="60"/>
      <c r="L38" s="60"/>
    </row>
    <row r="39" spans="1:12" ht="63" x14ac:dyDescent="0.25">
      <c r="A39" s="62">
        <v>2</v>
      </c>
      <c r="B39" s="61" t="s">
        <v>378</v>
      </c>
      <c r="C39" s="137">
        <v>46033</v>
      </c>
      <c r="D39" s="137">
        <v>46142</v>
      </c>
      <c r="E39" s="207"/>
      <c r="F39" s="207"/>
      <c r="G39" s="137">
        <v>46398</v>
      </c>
      <c r="H39" s="137">
        <v>46507</v>
      </c>
      <c r="I39" s="60"/>
      <c r="J39" s="60"/>
      <c r="K39" s="60"/>
      <c r="L39" s="60"/>
    </row>
    <row r="40" spans="1:12" ht="33.75" customHeight="1" x14ac:dyDescent="0.25">
      <c r="A40" s="62" t="s">
        <v>212</v>
      </c>
      <c r="B40" s="61" t="s">
        <v>380</v>
      </c>
      <c r="C40" s="137">
        <v>46143</v>
      </c>
      <c r="D40" s="137">
        <v>46233</v>
      </c>
      <c r="E40" s="207"/>
      <c r="F40" s="207"/>
      <c r="G40" s="137">
        <v>46508</v>
      </c>
      <c r="H40" s="137">
        <v>46598</v>
      </c>
      <c r="I40" s="60"/>
      <c r="J40" s="60"/>
      <c r="K40" s="60"/>
      <c r="L40" s="60"/>
    </row>
    <row r="41" spans="1:12" ht="63" customHeight="1" x14ac:dyDescent="0.25">
      <c r="A41" s="62" t="s">
        <v>211</v>
      </c>
      <c r="B41" s="63" t="s">
        <v>463</v>
      </c>
      <c r="C41" s="136"/>
      <c r="D41" s="136"/>
      <c r="E41" s="203"/>
      <c r="F41" s="203"/>
      <c r="G41" s="136"/>
      <c r="H41" s="136"/>
      <c r="I41" s="60"/>
      <c r="J41" s="60"/>
      <c r="K41" s="60"/>
      <c r="L41" s="60"/>
    </row>
    <row r="42" spans="1:12" ht="58.5" customHeight="1" x14ac:dyDescent="0.25">
      <c r="A42" s="62">
        <v>3</v>
      </c>
      <c r="B42" s="61" t="s">
        <v>379</v>
      </c>
      <c r="C42" s="136" t="s">
        <v>470</v>
      </c>
      <c r="D42" s="136" t="s">
        <v>470</v>
      </c>
      <c r="E42" s="203"/>
      <c r="F42" s="203"/>
      <c r="G42" s="136" t="s">
        <v>470</v>
      </c>
      <c r="H42" s="136" t="s">
        <v>470</v>
      </c>
      <c r="I42" s="60"/>
      <c r="J42" s="60"/>
      <c r="K42" s="60"/>
      <c r="L42" s="60"/>
    </row>
    <row r="43" spans="1:12" ht="34.5" customHeight="1" x14ac:dyDescent="0.25">
      <c r="A43" s="62" t="s">
        <v>210</v>
      </c>
      <c r="B43" s="61" t="s">
        <v>208</v>
      </c>
      <c r="C43" s="137">
        <v>46296</v>
      </c>
      <c r="D43" s="137">
        <v>46336</v>
      </c>
      <c r="E43" s="207"/>
      <c r="F43" s="207"/>
      <c r="G43" s="137">
        <v>46661</v>
      </c>
      <c r="H43" s="137">
        <v>46701</v>
      </c>
      <c r="I43" s="60"/>
      <c r="J43" s="60"/>
      <c r="K43" s="60"/>
      <c r="L43" s="60"/>
    </row>
    <row r="44" spans="1:12" ht="24.75" customHeight="1" x14ac:dyDescent="0.25">
      <c r="A44" s="62" t="s">
        <v>209</v>
      </c>
      <c r="B44" s="61" t="s">
        <v>206</v>
      </c>
      <c r="C44" s="137">
        <v>46337</v>
      </c>
      <c r="D44" s="137">
        <v>46356</v>
      </c>
      <c r="E44" s="207"/>
      <c r="F44" s="207"/>
      <c r="G44" s="137">
        <v>46702</v>
      </c>
      <c r="H44" s="137">
        <v>46721</v>
      </c>
      <c r="I44" s="60"/>
      <c r="J44" s="60"/>
      <c r="K44" s="60"/>
      <c r="L44" s="60"/>
    </row>
    <row r="45" spans="1:12" ht="90.75" customHeight="1" x14ac:dyDescent="0.25">
      <c r="A45" s="62" t="s">
        <v>207</v>
      </c>
      <c r="B45" s="61" t="s">
        <v>384</v>
      </c>
      <c r="C45" s="164">
        <v>46356</v>
      </c>
      <c r="D45" s="164">
        <v>46361</v>
      </c>
      <c r="E45" s="208"/>
      <c r="F45" s="208"/>
      <c r="G45" s="164">
        <v>46721</v>
      </c>
      <c r="H45" s="164">
        <v>46726</v>
      </c>
      <c r="I45" s="60"/>
      <c r="J45" s="60"/>
      <c r="K45" s="60"/>
      <c r="L45" s="60"/>
    </row>
    <row r="46" spans="1:12" ht="167.25" customHeight="1" x14ac:dyDescent="0.25">
      <c r="A46" s="62" t="s">
        <v>205</v>
      </c>
      <c r="B46" s="61" t="s">
        <v>382</v>
      </c>
      <c r="C46" s="136" t="s">
        <v>470</v>
      </c>
      <c r="D46" s="136" t="s">
        <v>470</v>
      </c>
      <c r="E46" s="203"/>
      <c r="F46" s="203"/>
      <c r="G46" s="136" t="s">
        <v>470</v>
      </c>
      <c r="H46" s="136" t="s">
        <v>470</v>
      </c>
      <c r="I46" s="60"/>
      <c r="J46" s="60"/>
      <c r="K46" s="60"/>
      <c r="L46" s="60"/>
    </row>
    <row r="47" spans="1:12" ht="30.75" customHeight="1" x14ac:dyDescent="0.25">
      <c r="A47" s="62" t="s">
        <v>203</v>
      </c>
      <c r="B47" s="61" t="s">
        <v>204</v>
      </c>
      <c r="C47" s="164">
        <v>46361</v>
      </c>
      <c r="D47" s="137">
        <v>46371</v>
      </c>
      <c r="E47" s="207"/>
      <c r="F47" s="207"/>
      <c r="G47" s="164">
        <v>46726</v>
      </c>
      <c r="H47" s="137">
        <v>46736</v>
      </c>
      <c r="I47" s="60"/>
      <c r="J47" s="60"/>
      <c r="K47" s="60"/>
      <c r="L47" s="60"/>
    </row>
    <row r="48" spans="1:12" ht="37.5" customHeight="1" x14ac:dyDescent="0.25">
      <c r="A48" s="62" t="s">
        <v>394</v>
      </c>
      <c r="B48" s="63" t="s">
        <v>202</v>
      </c>
      <c r="C48" s="136"/>
      <c r="D48" s="136"/>
      <c r="E48" s="203"/>
      <c r="F48" s="203"/>
      <c r="G48" s="136"/>
      <c r="H48" s="136"/>
      <c r="I48" s="60"/>
      <c r="J48" s="60"/>
      <c r="K48" s="60"/>
      <c r="L48" s="60"/>
    </row>
    <row r="49" spans="1:12" ht="35.25" customHeight="1" x14ac:dyDescent="0.25">
      <c r="A49" s="62">
        <v>4</v>
      </c>
      <c r="B49" s="61" t="s">
        <v>200</v>
      </c>
      <c r="C49" s="137">
        <v>46372</v>
      </c>
      <c r="D49" s="137">
        <v>46381</v>
      </c>
      <c r="E49" s="207"/>
      <c r="F49" s="207"/>
      <c r="G49" s="137">
        <v>46737</v>
      </c>
      <c r="H49" s="137">
        <v>46746</v>
      </c>
      <c r="I49" s="60"/>
      <c r="J49" s="60"/>
      <c r="K49" s="60"/>
      <c r="L49" s="60"/>
    </row>
    <row r="50" spans="1:12" ht="86.25" customHeight="1" x14ac:dyDescent="0.25">
      <c r="A50" s="62" t="s">
        <v>201</v>
      </c>
      <c r="B50" s="61" t="s">
        <v>383</v>
      </c>
      <c r="C50" s="164">
        <v>46376</v>
      </c>
      <c r="D50" s="164">
        <v>46386</v>
      </c>
      <c r="E50" s="208"/>
      <c r="F50" s="208"/>
      <c r="G50" s="164">
        <v>46741</v>
      </c>
      <c r="H50" s="164">
        <v>46751</v>
      </c>
      <c r="I50" s="60"/>
      <c r="J50" s="60"/>
      <c r="K50" s="60"/>
      <c r="L50" s="60"/>
    </row>
    <row r="51" spans="1:12" ht="77.25" customHeight="1" x14ac:dyDescent="0.25">
      <c r="A51" s="62" t="s">
        <v>199</v>
      </c>
      <c r="B51" s="61" t="s">
        <v>385</v>
      </c>
      <c r="C51" s="164">
        <v>46376</v>
      </c>
      <c r="D51" s="164">
        <v>46386</v>
      </c>
      <c r="E51" s="208"/>
      <c r="F51" s="208"/>
      <c r="G51" s="164">
        <v>46741</v>
      </c>
      <c r="H51" s="164">
        <v>46751</v>
      </c>
      <c r="I51" s="60"/>
      <c r="J51" s="60"/>
      <c r="K51" s="60"/>
      <c r="L51" s="60"/>
    </row>
    <row r="52" spans="1:12" ht="71.25" customHeight="1" x14ac:dyDescent="0.25">
      <c r="A52" s="62" t="s">
        <v>197</v>
      </c>
      <c r="B52" s="61" t="s">
        <v>198</v>
      </c>
      <c r="C52" s="136" t="s">
        <v>470</v>
      </c>
      <c r="D52" s="136" t="s">
        <v>470</v>
      </c>
      <c r="E52" s="203"/>
      <c r="F52" s="203"/>
      <c r="G52" s="136" t="s">
        <v>470</v>
      </c>
      <c r="H52" s="136" t="s">
        <v>470</v>
      </c>
      <c r="I52" s="60"/>
      <c r="J52" s="60"/>
      <c r="K52" s="60"/>
      <c r="L52" s="60"/>
    </row>
    <row r="53" spans="1:12" ht="48" customHeight="1" x14ac:dyDescent="0.25">
      <c r="A53" s="62" t="s">
        <v>195</v>
      </c>
      <c r="B53" s="123" t="s">
        <v>386</v>
      </c>
      <c r="C53" s="143">
        <v>46372</v>
      </c>
      <c r="D53" s="143">
        <v>46387</v>
      </c>
      <c r="E53" s="204"/>
      <c r="F53" s="204"/>
      <c r="G53" s="143">
        <v>46737</v>
      </c>
      <c r="H53" s="143">
        <v>46752</v>
      </c>
      <c r="I53" s="60"/>
      <c r="J53" s="60"/>
      <c r="K53" s="60"/>
      <c r="L53" s="60"/>
    </row>
    <row r="54" spans="1:12" ht="46.5" customHeight="1" x14ac:dyDescent="0.25">
      <c r="A54" s="62" t="s">
        <v>387</v>
      </c>
      <c r="B54" s="61" t="s">
        <v>196</v>
      </c>
      <c r="C54" s="136" t="s">
        <v>470</v>
      </c>
      <c r="D54" s="136" t="s">
        <v>470</v>
      </c>
      <c r="E54" s="203"/>
      <c r="F54" s="203"/>
      <c r="G54" s="136" t="s">
        <v>470</v>
      </c>
      <c r="H54" s="136" t="s">
        <v>470</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9" zoomScale="55" zoomScaleNormal="70" zoomScaleSheetLayoutView="55" workbookViewId="0">
      <selection activeCell="AF38" sqref="AF38"/>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5703125" style="54" customWidth="1"/>
    <col min="21" max="21" width="7.8554687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2" t="str">
        <f>'6.1. Паспорт сетевой график'!A5:L5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row>
    <row r="5" spans="1:29" ht="18.75" x14ac:dyDescent="0.3">
      <c r="U5" s="13"/>
    </row>
    <row r="6" spans="1:29" ht="18.75" x14ac:dyDescent="0.25">
      <c r="A6" s="216" t="s">
        <v>9</v>
      </c>
      <c r="B6" s="216"/>
      <c r="C6" s="216"/>
      <c r="D6" s="216"/>
      <c r="E6" s="216"/>
      <c r="F6" s="216"/>
      <c r="G6" s="216"/>
      <c r="H6" s="216"/>
      <c r="I6" s="216"/>
      <c r="J6" s="216"/>
      <c r="K6" s="216"/>
      <c r="L6" s="216"/>
      <c r="M6" s="216"/>
      <c r="N6" s="216"/>
      <c r="O6" s="216"/>
      <c r="P6" s="216"/>
      <c r="Q6" s="216"/>
      <c r="R6" s="216"/>
      <c r="S6" s="216"/>
      <c r="T6" s="216"/>
      <c r="U6" s="216"/>
    </row>
    <row r="7" spans="1:29" ht="18.75" x14ac:dyDescent="0.25">
      <c r="A7" s="11"/>
      <c r="B7" s="11"/>
      <c r="C7" s="11"/>
      <c r="D7" s="11"/>
      <c r="E7" s="11"/>
      <c r="F7" s="11"/>
      <c r="G7" s="11"/>
      <c r="H7" s="11"/>
      <c r="I7" s="11"/>
      <c r="J7" s="58"/>
      <c r="K7" s="58"/>
      <c r="L7" s="58"/>
      <c r="M7" s="58"/>
      <c r="N7" s="58"/>
      <c r="O7" s="58"/>
      <c r="P7" s="58"/>
      <c r="Q7" s="58"/>
      <c r="R7" s="58"/>
      <c r="S7" s="58"/>
      <c r="T7" s="58"/>
      <c r="U7" s="58"/>
    </row>
    <row r="8" spans="1:29"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9" ht="18.75" customHeight="1" x14ac:dyDescent="0.25">
      <c r="A9" s="213" t="s">
        <v>8</v>
      </c>
      <c r="B9" s="213"/>
      <c r="C9" s="213"/>
      <c r="D9" s="213"/>
      <c r="E9" s="213"/>
      <c r="F9" s="213"/>
      <c r="G9" s="213"/>
      <c r="H9" s="213"/>
      <c r="I9" s="213"/>
      <c r="J9" s="213"/>
      <c r="K9" s="213"/>
      <c r="L9" s="213"/>
      <c r="M9" s="213"/>
      <c r="N9" s="213"/>
      <c r="O9" s="213"/>
      <c r="P9" s="213"/>
      <c r="Q9" s="213"/>
      <c r="R9" s="213"/>
      <c r="S9" s="213"/>
      <c r="T9" s="213"/>
      <c r="U9" s="213"/>
    </row>
    <row r="10" spans="1:29" ht="18.75" x14ac:dyDescent="0.25">
      <c r="A10" s="11"/>
      <c r="B10" s="11"/>
      <c r="C10" s="11"/>
      <c r="D10" s="11"/>
      <c r="E10" s="11"/>
      <c r="F10" s="11"/>
      <c r="G10" s="11"/>
      <c r="H10" s="11"/>
      <c r="I10" s="11"/>
      <c r="J10" s="58"/>
      <c r="K10" s="58"/>
      <c r="L10" s="58"/>
      <c r="M10" s="58"/>
      <c r="N10" s="58"/>
      <c r="O10" s="58"/>
      <c r="P10" s="58"/>
      <c r="Q10" s="58"/>
      <c r="R10" s="58"/>
      <c r="S10" s="58"/>
      <c r="T10" s="58"/>
      <c r="U10" s="58"/>
    </row>
    <row r="11" spans="1:29" x14ac:dyDescent="0.25">
      <c r="A11" s="222" t="str">
        <f>'6.1. Паспорт сетевой график'!A12:L12</f>
        <v>O_TP1100.PS.0090</v>
      </c>
      <c r="B11" s="222"/>
      <c r="C11" s="222"/>
      <c r="D11" s="222"/>
      <c r="E11" s="222"/>
      <c r="F11" s="222"/>
      <c r="G11" s="222"/>
      <c r="H11" s="222"/>
      <c r="I11" s="222"/>
      <c r="J11" s="222"/>
      <c r="K11" s="222"/>
      <c r="L11" s="222"/>
      <c r="M11" s="222"/>
      <c r="N11" s="222"/>
      <c r="O11" s="222"/>
      <c r="P11" s="222"/>
      <c r="Q11" s="222"/>
      <c r="R11" s="222"/>
      <c r="S11" s="222"/>
      <c r="T11" s="222"/>
      <c r="U11" s="222"/>
    </row>
    <row r="12" spans="1:29"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row>
    <row r="13" spans="1:29"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9" ht="66.75" customHeight="1" x14ac:dyDescent="0.25">
      <c r="A14" s="219" t="str">
        <f>'6.1. Паспорт сетевой график'!A15:L15</f>
        <v>Реконструкция ПС 35 кВ Вач-Лор (замена силовых трансформаторов 2х4 МВА)</v>
      </c>
      <c r="B14" s="219"/>
      <c r="C14" s="219"/>
      <c r="D14" s="219"/>
      <c r="E14" s="219"/>
      <c r="F14" s="219"/>
      <c r="G14" s="219"/>
      <c r="H14" s="219"/>
      <c r="I14" s="219"/>
      <c r="J14" s="219"/>
      <c r="K14" s="219"/>
      <c r="L14" s="219"/>
      <c r="M14" s="219"/>
      <c r="N14" s="219"/>
      <c r="O14" s="219"/>
      <c r="P14" s="219"/>
      <c r="Q14" s="219"/>
      <c r="R14" s="219"/>
      <c r="S14" s="219"/>
      <c r="T14" s="219"/>
      <c r="U14" s="219"/>
    </row>
    <row r="15" spans="1:29" ht="15.75" customHeight="1" x14ac:dyDescent="0.25">
      <c r="A15" s="213" t="s">
        <v>6</v>
      </c>
      <c r="B15" s="213"/>
      <c r="C15" s="213"/>
      <c r="D15" s="213"/>
      <c r="E15" s="213"/>
      <c r="F15" s="213"/>
      <c r="G15" s="213"/>
      <c r="H15" s="213"/>
      <c r="I15" s="213"/>
      <c r="J15" s="213"/>
      <c r="K15" s="213"/>
      <c r="L15" s="213"/>
      <c r="M15" s="213"/>
      <c r="N15" s="213"/>
      <c r="O15" s="213"/>
      <c r="P15" s="213"/>
      <c r="Q15" s="213"/>
      <c r="R15" s="213"/>
      <c r="S15" s="213"/>
      <c r="T15" s="213"/>
      <c r="U15" s="21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8" spans="1:29" x14ac:dyDescent="0.25">
      <c r="A18" s="342" t="s">
        <v>433</v>
      </c>
      <c r="B18" s="342"/>
      <c r="C18" s="342"/>
      <c r="D18" s="342"/>
      <c r="E18" s="342"/>
      <c r="F18" s="342"/>
      <c r="G18" s="342"/>
      <c r="H18" s="342"/>
      <c r="I18" s="342"/>
      <c r="J18" s="342"/>
      <c r="K18" s="342"/>
      <c r="L18" s="342"/>
      <c r="M18" s="342"/>
      <c r="N18" s="342"/>
      <c r="O18" s="342"/>
      <c r="P18" s="342"/>
      <c r="Q18" s="342"/>
      <c r="R18" s="342"/>
      <c r="S18" s="342"/>
      <c r="T18" s="342"/>
      <c r="U18" s="342"/>
    </row>
    <row r="20" spans="1:29" ht="33" customHeight="1" x14ac:dyDescent="0.25">
      <c r="A20" s="338" t="s">
        <v>194</v>
      </c>
      <c r="B20" s="338" t="s">
        <v>193</v>
      </c>
      <c r="C20" s="336" t="s">
        <v>192</v>
      </c>
      <c r="D20" s="336"/>
      <c r="E20" s="341" t="s">
        <v>191</v>
      </c>
      <c r="F20" s="341"/>
      <c r="G20" s="343" t="s">
        <v>564</v>
      </c>
      <c r="H20" s="332" t="s">
        <v>474</v>
      </c>
      <c r="I20" s="333"/>
      <c r="J20" s="333"/>
      <c r="K20" s="333"/>
      <c r="L20" s="332" t="s">
        <v>475</v>
      </c>
      <c r="M20" s="333"/>
      <c r="N20" s="333"/>
      <c r="O20" s="333"/>
      <c r="P20" s="332" t="s">
        <v>521</v>
      </c>
      <c r="Q20" s="333"/>
      <c r="R20" s="333"/>
      <c r="S20" s="333"/>
      <c r="T20" s="332" t="s">
        <v>528</v>
      </c>
      <c r="U20" s="333"/>
      <c r="V20" s="333"/>
      <c r="W20" s="333"/>
      <c r="X20" s="332" t="s">
        <v>561</v>
      </c>
      <c r="Y20" s="333"/>
      <c r="Z20" s="333"/>
      <c r="AA20" s="333"/>
      <c r="AB20" s="335" t="s">
        <v>190</v>
      </c>
      <c r="AC20" s="335"/>
    </row>
    <row r="21" spans="1:29" ht="99.75" customHeight="1" x14ac:dyDescent="0.25">
      <c r="A21" s="339"/>
      <c r="B21" s="339"/>
      <c r="C21" s="336"/>
      <c r="D21" s="336"/>
      <c r="E21" s="341"/>
      <c r="F21" s="341"/>
      <c r="G21" s="344"/>
      <c r="H21" s="334" t="s">
        <v>2</v>
      </c>
      <c r="I21" s="334"/>
      <c r="J21" s="334" t="s">
        <v>188</v>
      </c>
      <c r="K21" s="334"/>
      <c r="L21" s="334" t="s">
        <v>2</v>
      </c>
      <c r="M21" s="334"/>
      <c r="N21" s="334" t="s">
        <v>188</v>
      </c>
      <c r="O21" s="334"/>
      <c r="P21" s="334" t="s">
        <v>2</v>
      </c>
      <c r="Q21" s="334"/>
      <c r="R21" s="334" t="s">
        <v>188</v>
      </c>
      <c r="S21" s="334"/>
      <c r="T21" s="334" t="s">
        <v>2</v>
      </c>
      <c r="U21" s="334"/>
      <c r="V21" s="334" t="s">
        <v>188</v>
      </c>
      <c r="W21" s="334"/>
      <c r="X21" s="334" t="s">
        <v>2</v>
      </c>
      <c r="Y21" s="334"/>
      <c r="Z21" s="334" t="s">
        <v>188</v>
      </c>
      <c r="AA21" s="334"/>
      <c r="AB21" s="335"/>
      <c r="AC21" s="335"/>
    </row>
    <row r="22" spans="1:29" ht="89.25" customHeight="1" x14ac:dyDescent="0.25">
      <c r="A22" s="340"/>
      <c r="B22" s="340"/>
      <c r="C22" s="148" t="s">
        <v>2</v>
      </c>
      <c r="D22" s="148" t="s">
        <v>188</v>
      </c>
      <c r="E22" s="149" t="s">
        <v>565</v>
      </c>
      <c r="F22" s="149" t="s">
        <v>560</v>
      </c>
      <c r="G22" s="345"/>
      <c r="H22" s="150" t="s">
        <v>412</v>
      </c>
      <c r="I22" s="150" t="s">
        <v>413</v>
      </c>
      <c r="J22" s="150" t="s">
        <v>412</v>
      </c>
      <c r="K22" s="150" t="s">
        <v>413</v>
      </c>
      <c r="L22" s="150" t="s">
        <v>412</v>
      </c>
      <c r="M22" s="150" t="s">
        <v>413</v>
      </c>
      <c r="N22" s="150" t="s">
        <v>412</v>
      </c>
      <c r="O22" s="150" t="s">
        <v>413</v>
      </c>
      <c r="P22" s="150" t="s">
        <v>412</v>
      </c>
      <c r="Q22" s="150" t="s">
        <v>413</v>
      </c>
      <c r="R22" s="150" t="s">
        <v>412</v>
      </c>
      <c r="S22" s="150" t="s">
        <v>413</v>
      </c>
      <c r="T22" s="150" t="s">
        <v>412</v>
      </c>
      <c r="U22" s="150" t="s">
        <v>413</v>
      </c>
      <c r="V22" s="150" t="s">
        <v>412</v>
      </c>
      <c r="W22" s="150" t="s">
        <v>413</v>
      </c>
      <c r="X22" s="150" t="s">
        <v>412</v>
      </c>
      <c r="Y22" s="150" t="s">
        <v>413</v>
      </c>
      <c r="Z22" s="150" t="s">
        <v>412</v>
      </c>
      <c r="AA22" s="150" t="s">
        <v>413</v>
      </c>
      <c r="AB22" s="148" t="s">
        <v>189</v>
      </c>
      <c r="AC22" s="148" t="s">
        <v>188</v>
      </c>
    </row>
    <row r="23" spans="1:29"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29" ht="47.25" customHeight="1" x14ac:dyDescent="0.25">
      <c r="A24" s="152">
        <v>1</v>
      </c>
      <c r="B24" s="153" t="s">
        <v>187</v>
      </c>
      <c r="C24" s="154">
        <v>59.806434740280224</v>
      </c>
      <c r="D24" s="154">
        <v>88.779363829496987</v>
      </c>
      <c r="E24" s="154">
        <v>59.806434740280224</v>
      </c>
      <c r="F24" s="154">
        <v>59.806434740280224</v>
      </c>
      <c r="G24" s="154">
        <v>0</v>
      </c>
      <c r="H24" s="154">
        <v>2.983718512640277</v>
      </c>
      <c r="I24" s="154"/>
      <c r="J24" s="154">
        <v>4.9458139493912645</v>
      </c>
      <c r="K24" s="154"/>
      <c r="L24" s="154">
        <v>56.822716227639944</v>
      </c>
      <c r="M24" s="154"/>
      <c r="N24" s="154">
        <v>83.833549880105721</v>
      </c>
      <c r="O24" s="154"/>
      <c r="P24" s="154">
        <v>0</v>
      </c>
      <c r="Q24" s="154"/>
      <c r="R24" s="154">
        <v>0</v>
      </c>
      <c r="S24" s="154"/>
      <c r="T24" s="154">
        <v>0</v>
      </c>
      <c r="U24" s="154"/>
      <c r="V24" s="154">
        <v>0</v>
      </c>
      <c r="W24" s="154"/>
      <c r="X24" s="154">
        <v>0</v>
      </c>
      <c r="Y24" s="154"/>
      <c r="Z24" s="154" t="s">
        <v>476</v>
      </c>
      <c r="AA24" s="154"/>
      <c r="AB24" s="154">
        <v>59.806434740280224</v>
      </c>
      <c r="AC24" s="154">
        <v>88.779363829496987</v>
      </c>
    </row>
    <row r="25" spans="1:29" ht="24" customHeight="1" x14ac:dyDescent="0.25">
      <c r="A25" s="155" t="s">
        <v>186</v>
      </c>
      <c r="B25" s="156" t="s">
        <v>185</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476</v>
      </c>
      <c r="AA25" s="154"/>
      <c r="AB25" s="154">
        <v>0</v>
      </c>
      <c r="AC25" s="154">
        <v>0</v>
      </c>
    </row>
    <row r="26" spans="1:29" x14ac:dyDescent="0.25">
      <c r="A26" s="155" t="s">
        <v>184</v>
      </c>
      <c r="B26" s="156" t="s">
        <v>183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476</v>
      </c>
      <c r="AA26" s="154"/>
      <c r="AB26" s="154">
        <v>0</v>
      </c>
      <c r="AC26" s="154">
        <v>0</v>
      </c>
    </row>
    <row r="27" spans="1:29" ht="31.5" x14ac:dyDescent="0.25">
      <c r="A27" s="155" t="s">
        <v>182</v>
      </c>
      <c r="B27" s="156" t="s">
        <v>368</v>
      </c>
      <c r="C27" s="154"/>
      <c r="D27" s="154"/>
      <c r="E27" s="154"/>
      <c r="F27" s="154"/>
      <c r="G27" s="154">
        <v>0</v>
      </c>
      <c r="H27" s="154">
        <v>2.4864320938668976</v>
      </c>
      <c r="I27" s="154"/>
      <c r="J27" s="154">
        <v>4.0539458601567739</v>
      </c>
      <c r="K27" s="154"/>
      <c r="L27" s="154">
        <v>47.674511508071106</v>
      </c>
      <c r="M27" s="154"/>
      <c r="N27" s="154">
        <v>69.225570666312294</v>
      </c>
      <c r="O27" s="154"/>
      <c r="P27" s="154">
        <v>0</v>
      </c>
      <c r="Q27" s="154"/>
      <c r="R27" s="154">
        <v>0</v>
      </c>
      <c r="S27" s="154"/>
      <c r="T27" s="154">
        <v>0</v>
      </c>
      <c r="U27" s="154"/>
      <c r="V27" s="154">
        <v>0</v>
      </c>
      <c r="W27" s="154"/>
      <c r="X27" s="154">
        <v>0</v>
      </c>
      <c r="Y27" s="154"/>
      <c r="Z27" s="154" t="s">
        <v>476</v>
      </c>
      <c r="AA27" s="154"/>
      <c r="AB27" s="154">
        <v>50.160943601938001</v>
      </c>
      <c r="AC27" s="154">
        <v>73.279516526469067</v>
      </c>
    </row>
    <row r="28" spans="1:29" x14ac:dyDescent="0.25">
      <c r="A28" s="155" t="s">
        <v>181</v>
      </c>
      <c r="B28" s="156" t="s">
        <v>180</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x14ac:dyDescent="0.25">
      <c r="A29" s="155" t="s">
        <v>179</v>
      </c>
      <c r="B29" s="138" t="s">
        <v>178</v>
      </c>
      <c r="C29" s="154"/>
      <c r="D29" s="154"/>
      <c r="E29" s="154"/>
      <c r="F29" s="154"/>
      <c r="G29" s="154">
        <v>0</v>
      </c>
      <c r="H29" s="154">
        <v>0.49728641877337942</v>
      </c>
      <c r="I29" s="154"/>
      <c r="J29" s="154">
        <v>0.89186808923449057</v>
      </c>
      <c r="K29" s="154"/>
      <c r="L29" s="154">
        <v>9.1482047195688381</v>
      </c>
      <c r="M29" s="154"/>
      <c r="N29" s="154">
        <v>14.607979213793428</v>
      </c>
      <c r="O29" s="154"/>
      <c r="P29" s="154">
        <v>0</v>
      </c>
      <c r="Q29" s="154"/>
      <c r="R29" s="154">
        <v>0</v>
      </c>
      <c r="S29" s="154"/>
      <c r="T29" s="154">
        <v>0</v>
      </c>
      <c r="U29" s="154"/>
      <c r="V29" s="154">
        <v>0</v>
      </c>
      <c r="W29" s="154"/>
      <c r="X29" s="154">
        <v>0</v>
      </c>
      <c r="Y29" s="154"/>
      <c r="Z29" s="154" t="s">
        <v>476</v>
      </c>
      <c r="AA29" s="154"/>
      <c r="AB29" s="154">
        <v>9.6454911383422175</v>
      </c>
      <c r="AC29" s="154">
        <v>15.49984730302792</v>
      </c>
    </row>
    <row r="30" spans="1:29" ht="47.25" x14ac:dyDescent="0.25">
      <c r="A30" s="152" t="s">
        <v>63</v>
      </c>
      <c r="B30" s="153" t="s">
        <v>177</v>
      </c>
      <c r="C30" s="154">
        <v>50.160943601938008</v>
      </c>
      <c r="D30" s="154">
        <v>73.279516526469067</v>
      </c>
      <c r="E30" s="154">
        <v>50.160943601938008</v>
      </c>
      <c r="F30" s="154">
        <v>50.160943601938008</v>
      </c>
      <c r="G30" s="154">
        <v>0</v>
      </c>
      <c r="H30" s="154">
        <v>2.4864320938668976</v>
      </c>
      <c r="I30" s="154"/>
      <c r="J30" s="154">
        <v>4.0539458601567748</v>
      </c>
      <c r="K30" s="154"/>
      <c r="L30" s="154">
        <v>47.674511508071113</v>
      </c>
      <c r="M30" s="154"/>
      <c r="N30" s="154">
        <v>69.225570666312294</v>
      </c>
      <c r="O30" s="154"/>
      <c r="P30" s="154">
        <v>0</v>
      </c>
      <c r="Q30" s="154"/>
      <c r="R30" s="154">
        <v>0</v>
      </c>
      <c r="S30" s="154"/>
      <c r="T30" s="154">
        <v>0</v>
      </c>
      <c r="U30" s="154"/>
      <c r="V30" s="154">
        <v>0</v>
      </c>
      <c r="W30" s="154"/>
      <c r="X30" s="154">
        <v>0</v>
      </c>
      <c r="Y30" s="154"/>
      <c r="Z30" s="154" t="s">
        <v>476</v>
      </c>
      <c r="AA30" s="154"/>
      <c r="AB30" s="154">
        <v>50.160943601938008</v>
      </c>
      <c r="AC30" s="154">
        <v>73.279516526469067</v>
      </c>
    </row>
    <row r="31" spans="1:29" x14ac:dyDescent="0.25">
      <c r="A31" s="152" t="s">
        <v>176</v>
      </c>
      <c r="B31" s="156" t="s">
        <v>175</v>
      </c>
      <c r="C31" s="154">
        <v>2.4864320938668976</v>
      </c>
      <c r="D31" s="154">
        <v>4.0539458601567748</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174</v>
      </c>
      <c r="B32" s="156" t="s">
        <v>173</v>
      </c>
      <c r="C32" s="154">
        <v>9.7013842030049524</v>
      </c>
      <c r="D32" s="154">
        <v>9.1768180524139318</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172</v>
      </c>
      <c r="B33" s="156" t="s">
        <v>171</v>
      </c>
      <c r="C33" s="154">
        <v>34.616676819501365</v>
      </c>
      <c r="D33" s="154">
        <v>55.508903607012307</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170</v>
      </c>
      <c r="B34" s="156" t="s">
        <v>169</v>
      </c>
      <c r="C34" s="154">
        <v>3.3564504855647903</v>
      </c>
      <c r="D34" s="154">
        <v>4.5398490068860511</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62</v>
      </c>
      <c r="B35" s="153" t="s">
        <v>168</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167</v>
      </c>
      <c r="B36" s="156" t="s">
        <v>479</v>
      </c>
      <c r="C36" s="154"/>
      <c r="D36" s="154"/>
      <c r="E36" s="154"/>
      <c r="F36" s="154"/>
      <c r="G36" s="154">
        <v>0</v>
      </c>
      <c r="H36" s="154">
        <v>0</v>
      </c>
      <c r="I36" s="157" t="s">
        <v>566</v>
      </c>
      <c r="J36" s="154">
        <v>0</v>
      </c>
      <c r="K36" s="157" t="s">
        <v>566</v>
      </c>
      <c r="L36" s="154">
        <v>0</v>
      </c>
      <c r="M36" s="157" t="s">
        <v>566</v>
      </c>
      <c r="N36" s="154">
        <v>0</v>
      </c>
      <c r="O36" s="157" t="s">
        <v>566</v>
      </c>
      <c r="P36" s="154">
        <v>0</v>
      </c>
      <c r="Q36" s="157" t="s">
        <v>566</v>
      </c>
      <c r="R36" s="154">
        <v>0</v>
      </c>
      <c r="S36" s="157" t="s">
        <v>566</v>
      </c>
      <c r="T36" s="154">
        <v>0</v>
      </c>
      <c r="U36" s="157" t="s">
        <v>566</v>
      </c>
      <c r="V36" s="154">
        <v>0</v>
      </c>
      <c r="W36" s="157" t="s">
        <v>566</v>
      </c>
      <c r="X36" s="154">
        <v>0</v>
      </c>
      <c r="Y36" s="157" t="s">
        <v>566</v>
      </c>
      <c r="Z36" s="154" t="s">
        <v>476</v>
      </c>
      <c r="AA36" s="157" t="s">
        <v>476</v>
      </c>
      <c r="AB36" s="154">
        <v>0</v>
      </c>
      <c r="AC36" s="154">
        <v>0</v>
      </c>
    </row>
    <row r="37" spans="1:29" ht="31.5" x14ac:dyDescent="0.25">
      <c r="A37" s="155" t="s">
        <v>166</v>
      </c>
      <c r="B37" s="158" t="s">
        <v>477</v>
      </c>
      <c r="C37" s="154"/>
      <c r="D37" s="154"/>
      <c r="E37" s="154"/>
      <c r="F37" s="154"/>
      <c r="G37" s="154">
        <v>0</v>
      </c>
      <c r="H37" s="154">
        <v>0</v>
      </c>
      <c r="I37" s="157" t="s">
        <v>566</v>
      </c>
      <c r="J37" s="154">
        <v>0</v>
      </c>
      <c r="K37" s="157" t="s">
        <v>566</v>
      </c>
      <c r="L37" s="154">
        <v>8</v>
      </c>
      <c r="M37" s="157">
        <v>4</v>
      </c>
      <c r="N37" s="154">
        <v>8</v>
      </c>
      <c r="O37" s="157">
        <v>4</v>
      </c>
      <c r="P37" s="154">
        <v>0</v>
      </c>
      <c r="Q37" s="157" t="s">
        <v>566</v>
      </c>
      <c r="R37" s="154">
        <v>0</v>
      </c>
      <c r="S37" s="157" t="s">
        <v>566</v>
      </c>
      <c r="T37" s="154">
        <v>0</v>
      </c>
      <c r="U37" s="157" t="s">
        <v>566</v>
      </c>
      <c r="V37" s="154">
        <v>0</v>
      </c>
      <c r="W37" s="157" t="s">
        <v>566</v>
      </c>
      <c r="X37" s="154">
        <v>0</v>
      </c>
      <c r="Y37" s="157" t="s">
        <v>566</v>
      </c>
      <c r="Z37" s="154" t="s">
        <v>476</v>
      </c>
      <c r="AA37" s="157" t="s">
        <v>476</v>
      </c>
      <c r="AB37" s="154">
        <v>8</v>
      </c>
      <c r="AC37" s="154">
        <v>8</v>
      </c>
    </row>
    <row r="38" spans="1:29" x14ac:dyDescent="0.25">
      <c r="A38" s="155" t="s">
        <v>165</v>
      </c>
      <c r="B38" s="158" t="s">
        <v>156</v>
      </c>
      <c r="C38" s="154"/>
      <c r="D38" s="154"/>
      <c r="E38" s="154"/>
      <c r="F38" s="154"/>
      <c r="G38" s="154">
        <v>0</v>
      </c>
      <c r="H38" s="154">
        <v>0</v>
      </c>
      <c r="I38" s="157" t="s">
        <v>566</v>
      </c>
      <c r="J38" s="154">
        <v>0</v>
      </c>
      <c r="K38" s="157" t="s">
        <v>566</v>
      </c>
      <c r="L38" s="154">
        <v>0</v>
      </c>
      <c r="M38" s="157" t="s">
        <v>566</v>
      </c>
      <c r="N38" s="154">
        <v>0</v>
      </c>
      <c r="O38" s="157" t="s">
        <v>566</v>
      </c>
      <c r="P38" s="154">
        <v>0</v>
      </c>
      <c r="Q38" s="157" t="s">
        <v>566</v>
      </c>
      <c r="R38" s="154">
        <v>0</v>
      </c>
      <c r="S38" s="157" t="s">
        <v>566</v>
      </c>
      <c r="T38" s="154">
        <v>0</v>
      </c>
      <c r="U38" s="157" t="s">
        <v>566</v>
      </c>
      <c r="V38" s="154">
        <v>0</v>
      </c>
      <c r="W38" s="157" t="s">
        <v>566</v>
      </c>
      <c r="X38" s="154">
        <v>0</v>
      </c>
      <c r="Y38" s="157" t="s">
        <v>566</v>
      </c>
      <c r="Z38" s="154" t="s">
        <v>476</v>
      </c>
      <c r="AA38" s="157" t="s">
        <v>476</v>
      </c>
      <c r="AB38" s="154">
        <v>0</v>
      </c>
      <c r="AC38" s="154">
        <v>0</v>
      </c>
    </row>
    <row r="39" spans="1:29" x14ac:dyDescent="0.25">
      <c r="A39" s="155" t="s">
        <v>164</v>
      </c>
      <c r="B39" s="156" t="s">
        <v>478</v>
      </c>
      <c r="C39" s="154"/>
      <c r="D39" s="154"/>
      <c r="E39" s="154"/>
      <c r="F39" s="154"/>
      <c r="G39" s="154">
        <v>0</v>
      </c>
      <c r="H39" s="154">
        <v>0</v>
      </c>
      <c r="I39" s="157" t="s">
        <v>566</v>
      </c>
      <c r="J39" s="154">
        <v>0</v>
      </c>
      <c r="K39" s="157" t="s">
        <v>566</v>
      </c>
      <c r="L39" s="154">
        <v>0</v>
      </c>
      <c r="M39" s="157" t="s">
        <v>566</v>
      </c>
      <c r="N39" s="154">
        <v>0</v>
      </c>
      <c r="O39" s="157" t="s">
        <v>566</v>
      </c>
      <c r="P39" s="154">
        <v>0</v>
      </c>
      <c r="Q39" s="157" t="s">
        <v>566</v>
      </c>
      <c r="R39" s="154">
        <v>0</v>
      </c>
      <c r="S39" s="157" t="s">
        <v>566</v>
      </c>
      <c r="T39" s="154">
        <v>0</v>
      </c>
      <c r="U39" s="157" t="s">
        <v>566</v>
      </c>
      <c r="V39" s="154">
        <v>0</v>
      </c>
      <c r="W39" s="157" t="s">
        <v>566</v>
      </c>
      <c r="X39" s="154">
        <v>0</v>
      </c>
      <c r="Y39" s="157" t="s">
        <v>566</v>
      </c>
      <c r="Z39" s="154" t="s">
        <v>476</v>
      </c>
      <c r="AA39" s="157" t="s">
        <v>476</v>
      </c>
      <c r="AB39" s="154">
        <v>0</v>
      </c>
      <c r="AC39" s="154">
        <v>0</v>
      </c>
    </row>
    <row r="40" spans="1:29" x14ac:dyDescent="0.25">
      <c r="A40" s="155" t="s">
        <v>163</v>
      </c>
      <c r="B40" s="156" t="s">
        <v>480</v>
      </c>
      <c r="C40" s="154"/>
      <c r="D40" s="154"/>
      <c r="E40" s="154"/>
      <c r="F40" s="154"/>
      <c r="G40" s="154">
        <v>0</v>
      </c>
      <c r="H40" s="154">
        <v>0</v>
      </c>
      <c r="I40" s="157" t="s">
        <v>566</v>
      </c>
      <c r="J40" s="154">
        <v>0</v>
      </c>
      <c r="K40" s="157" t="s">
        <v>566</v>
      </c>
      <c r="L40" s="154">
        <v>0</v>
      </c>
      <c r="M40" s="157" t="s">
        <v>566</v>
      </c>
      <c r="N40" s="154">
        <v>0</v>
      </c>
      <c r="O40" s="157" t="s">
        <v>566</v>
      </c>
      <c r="P40" s="154">
        <v>0</v>
      </c>
      <c r="Q40" s="157" t="s">
        <v>566</v>
      </c>
      <c r="R40" s="154">
        <v>0</v>
      </c>
      <c r="S40" s="157" t="s">
        <v>566</v>
      </c>
      <c r="T40" s="154">
        <v>0</v>
      </c>
      <c r="U40" s="157" t="s">
        <v>566</v>
      </c>
      <c r="V40" s="154">
        <v>0</v>
      </c>
      <c r="W40" s="157" t="s">
        <v>566</v>
      </c>
      <c r="X40" s="154">
        <v>0</v>
      </c>
      <c r="Y40" s="157" t="s">
        <v>566</v>
      </c>
      <c r="Z40" s="154" t="s">
        <v>476</v>
      </c>
      <c r="AA40" s="157" t="s">
        <v>476</v>
      </c>
      <c r="AB40" s="154">
        <v>0</v>
      </c>
      <c r="AC40" s="154">
        <v>0</v>
      </c>
    </row>
    <row r="41" spans="1:29" x14ac:dyDescent="0.25">
      <c r="A41" s="155" t="s">
        <v>162</v>
      </c>
      <c r="B41" s="156" t="s">
        <v>481</v>
      </c>
      <c r="C41" s="154"/>
      <c r="D41" s="154"/>
      <c r="E41" s="154"/>
      <c r="F41" s="154"/>
      <c r="G41" s="154">
        <v>0</v>
      </c>
      <c r="H41" s="154">
        <v>0</v>
      </c>
      <c r="I41" s="157" t="s">
        <v>566</v>
      </c>
      <c r="J41" s="154">
        <v>0</v>
      </c>
      <c r="K41" s="157" t="s">
        <v>566</v>
      </c>
      <c r="L41" s="154">
        <v>0</v>
      </c>
      <c r="M41" s="157" t="s">
        <v>566</v>
      </c>
      <c r="N41" s="154">
        <v>0</v>
      </c>
      <c r="O41" s="157" t="s">
        <v>566</v>
      </c>
      <c r="P41" s="154">
        <v>0</v>
      </c>
      <c r="Q41" s="157" t="s">
        <v>566</v>
      </c>
      <c r="R41" s="154">
        <v>0</v>
      </c>
      <c r="S41" s="157" t="s">
        <v>566</v>
      </c>
      <c r="T41" s="154">
        <v>0</v>
      </c>
      <c r="U41" s="157" t="s">
        <v>566</v>
      </c>
      <c r="V41" s="154">
        <v>0</v>
      </c>
      <c r="W41" s="157" t="s">
        <v>566</v>
      </c>
      <c r="X41" s="154">
        <v>0</v>
      </c>
      <c r="Y41" s="157" t="s">
        <v>566</v>
      </c>
      <c r="Z41" s="154" t="s">
        <v>476</v>
      </c>
      <c r="AA41" s="157" t="s">
        <v>476</v>
      </c>
      <c r="AB41" s="154">
        <v>0</v>
      </c>
      <c r="AC41" s="154">
        <v>0</v>
      </c>
    </row>
    <row r="42" spans="1:29" x14ac:dyDescent="0.25">
      <c r="A42" s="155" t="s">
        <v>161</v>
      </c>
      <c r="B42" s="156" t="s">
        <v>482</v>
      </c>
      <c r="C42" s="154"/>
      <c r="D42" s="154"/>
      <c r="E42" s="154"/>
      <c r="F42" s="154"/>
      <c r="G42" s="154">
        <v>0</v>
      </c>
      <c r="H42" s="154">
        <v>0</v>
      </c>
      <c r="I42" s="157" t="s">
        <v>566</v>
      </c>
      <c r="J42" s="154">
        <v>0</v>
      </c>
      <c r="K42" s="157" t="s">
        <v>566</v>
      </c>
      <c r="L42" s="154">
        <v>0</v>
      </c>
      <c r="M42" s="157" t="s">
        <v>566</v>
      </c>
      <c r="N42" s="154">
        <v>0</v>
      </c>
      <c r="O42" s="157" t="s">
        <v>566</v>
      </c>
      <c r="P42" s="154">
        <v>0</v>
      </c>
      <c r="Q42" s="157" t="s">
        <v>566</v>
      </c>
      <c r="R42" s="154">
        <v>0</v>
      </c>
      <c r="S42" s="157" t="s">
        <v>566</v>
      </c>
      <c r="T42" s="154">
        <v>0</v>
      </c>
      <c r="U42" s="157" t="s">
        <v>566</v>
      </c>
      <c r="V42" s="154">
        <v>0</v>
      </c>
      <c r="W42" s="157" t="s">
        <v>566</v>
      </c>
      <c r="X42" s="154">
        <v>0</v>
      </c>
      <c r="Y42" s="157" t="s">
        <v>566</v>
      </c>
      <c r="Z42" s="154" t="s">
        <v>476</v>
      </c>
      <c r="AA42" s="157" t="s">
        <v>476</v>
      </c>
      <c r="AB42" s="154">
        <v>0</v>
      </c>
      <c r="AC42" s="154">
        <v>0</v>
      </c>
    </row>
    <row r="43" spans="1:29" x14ac:dyDescent="0.25">
      <c r="A43" s="155" t="s">
        <v>483</v>
      </c>
      <c r="B43" s="156" t="s">
        <v>484</v>
      </c>
      <c r="C43" s="154"/>
      <c r="D43" s="154"/>
      <c r="E43" s="154"/>
      <c r="F43" s="154"/>
      <c r="G43" s="154">
        <v>0</v>
      </c>
      <c r="H43" s="154">
        <v>0</v>
      </c>
      <c r="I43" s="157" t="s">
        <v>566</v>
      </c>
      <c r="J43" s="154">
        <v>0</v>
      </c>
      <c r="K43" s="157" t="s">
        <v>566</v>
      </c>
      <c r="L43" s="154">
        <v>0</v>
      </c>
      <c r="M43" s="157" t="s">
        <v>566</v>
      </c>
      <c r="N43" s="154">
        <v>0</v>
      </c>
      <c r="O43" s="157" t="s">
        <v>566</v>
      </c>
      <c r="P43" s="154">
        <v>0</v>
      </c>
      <c r="Q43" s="157" t="s">
        <v>566</v>
      </c>
      <c r="R43" s="154">
        <v>0</v>
      </c>
      <c r="S43" s="157" t="s">
        <v>566</v>
      </c>
      <c r="T43" s="154">
        <v>0</v>
      </c>
      <c r="U43" s="157" t="s">
        <v>566</v>
      </c>
      <c r="V43" s="154">
        <v>0</v>
      </c>
      <c r="W43" s="157" t="s">
        <v>566</v>
      </c>
      <c r="X43" s="154">
        <v>0</v>
      </c>
      <c r="Y43" s="157" t="s">
        <v>566</v>
      </c>
      <c r="Z43" s="154" t="s">
        <v>476</v>
      </c>
      <c r="AA43" s="157" t="s">
        <v>476</v>
      </c>
      <c r="AB43" s="154">
        <v>0</v>
      </c>
      <c r="AC43" s="154">
        <v>0</v>
      </c>
    </row>
    <row r="44" spans="1:29" x14ac:dyDescent="0.25">
      <c r="A44" s="155" t="s">
        <v>485</v>
      </c>
      <c r="B44" s="156" t="s">
        <v>486</v>
      </c>
      <c r="C44" s="154"/>
      <c r="D44" s="154"/>
      <c r="E44" s="154"/>
      <c r="F44" s="154"/>
      <c r="G44" s="154">
        <v>0</v>
      </c>
      <c r="H44" s="154">
        <v>0</v>
      </c>
      <c r="I44" s="157" t="s">
        <v>566</v>
      </c>
      <c r="J44" s="154">
        <v>0</v>
      </c>
      <c r="K44" s="157" t="s">
        <v>566</v>
      </c>
      <c r="L44" s="154">
        <v>0</v>
      </c>
      <c r="M44" s="157" t="s">
        <v>566</v>
      </c>
      <c r="N44" s="154">
        <v>0</v>
      </c>
      <c r="O44" s="157" t="s">
        <v>566</v>
      </c>
      <c r="P44" s="154">
        <v>0</v>
      </c>
      <c r="Q44" s="157" t="s">
        <v>566</v>
      </c>
      <c r="R44" s="154">
        <v>0</v>
      </c>
      <c r="S44" s="157" t="s">
        <v>566</v>
      </c>
      <c r="T44" s="154">
        <v>0</v>
      </c>
      <c r="U44" s="157" t="s">
        <v>566</v>
      </c>
      <c r="V44" s="154">
        <v>0</v>
      </c>
      <c r="W44" s="157" t="s">
        <v>566</v>
      </c>
      <c r="X44" s="154">
        <v>0</v>
      </c>
      <c r="Y44" s="157" t="s">
        <v>566</v>
      </c>
      <c r="Z44" s="154" t="s">
        <v>476</v>
      </c>
      <c r="AA44" s="157" t="s">
        <v>476</v>
      </c>
      <c r="AB44" s="154">
        <v>0</v>
      </c>
      <c r="AC44" s="154">
        <v>0</v>
      </c>
    </row>
    <row r="45" spans="1:29" x14ac:dyDescent="0.25">
      <c r="A45" s="155" t="s">
        <v>487</v>
      </c>
      <c r="B45" s="156" t="s">
        <v>488</v>
      </c>
      <c r="C45" s="154"/>
      <c r="D45" s="154"/>
      <c r="E45" s="154"/>
      <c r="F45" s="154"/>
      <c r="G45" s="154">
        <v>0</v>
      </c>
      <c r="H45" s="154">
        <v>0</v>
      </c>
      <c r="I45" s="157" t="s">
        <v>566</v>
      </c>
      <c r="J45" s="154">
        <v>0</v>
      </c>
      <c r="K45" s="157" t="s">
        <v>566</v>
      </c>
      <c r="L45" s="154">
        <v>0</v>
      </c>
      <c r="M45" s="157" t="s">
        <v>566</v>
      </c>
      <c r="N45" s="154">
        <v>0</v>
      </c>
      <c r="O45" s="157" t="s">
        <v>566</v>
      </c>
      <c r="P45" s="154">
        <v>0</v>
      </c>
      <c r="Q45" s="157" t="s">
        <v>566</v>
      </c>
      <c r="R45" s="154">
        <v>0</v>
      </c>
      <c r="S45" s="157" t="s">
        <v>566</v>
      </c>
      <c r="T45" s="154">
        <v>0</v>
      </c>
      <c r="U45" s="157" t="s">
        <v>566</v>
      </c>
      <c r="V45" s="154">
        <v>0</v>
      </c>
      <c r="W45" s="157" t="s">
        <v>566</v>
      </c>
      <c r="X45" s="154">
        <v>0</v>
      </c>
      <c r="Y45" s="157" t="s">
        <v>566</v>
      </c>
      <c r="Z45" s="154" t="s">
        <v>476</v>
      </c>
      <c r="AA45" s="157" t="s">
        <v>476</v>
      </c>
      <c r="AB45" s="154">
        <v>0</v>
      </c>
      <c r="AC45" s="154">
        <v>0</v>
      </c>
    </row>
    <row r="46" spans="1:29" x14ac:dyDescent="0.25">
      <c r="A46" s="155" t="s">
        <v>489</v>
      </c>
      <c r="B46" s="156" t="s">
        <v>490</v>
      </c>
      <c r="C46" s="154"/>
      <c r="D46" s="154"/>
      <c r="E46" s="154"/>
      <c r="F46" s="154"/>
      <c r="G46" s="154">
        <v>0</v>
      </c>
      <c r="H46" s="154">
        <v>0</v>
      </c>
      <c r="I46" s="157" t="s">
        <v>566</v>
      </c>
      <c r="J46" s="154"/>
      <c r="K46" s="157" t="s">
        <v>566</v>
      </c>
      <c r="L46" s="154">
        <v>0</v>
      </c>
      <c r="M46" s="157" t="s">
        <v>566</v>
      </c>
      <c r="N46" s="154"/>
      <c r="O46" s="157" t="s">
        <v>566</v>
      </c>
      <c r="P46" s="154">
        <v>0</v>
      </c>
      <c r="Q46" s="157" t="s">
        <v>566</v>
      </c>
      <c r="R46" s="154"/>
      <c r="S46" s="157" t="s">
        <v>566</v>
      </c>
      <c r="T46" s="154">
        <v>0</v>
      </c>
      <c r="U46" s="157" t="s">
        <v>566</v>
      </c>
      <c r="V46" s="154"/>
      <c r="W46" s="157" t="s">
        <v>566</v>
      </c>
      <c r="X46" s="154"/>
      <c r="Y46" s="157" t="s">
        <v>566</v>
      </c>
      <c r="Z46" s="154"/>
      <c r="AA46" s="157" t="s">
        <v>566</v>
      </c>
      <c r="AB46" s="154">
        <v>0</v>
      </c>
      <c r="AC46" s="154">
        <v>0</v>
      </c>
    </row>
    <row r="47" spans="1:29" x14ac:dyDescent="0.25">
      <c r="A47" s="152" t="s">
        <v>61</v>
      </c>
      <c r="B47" s="153" t="s">
        <v>160</v>
      </c>
      <c r="C47" s="154"/>
      <c r="D47" s="154"/>
      <c r="E47" s="154"/>
      <c r="F47" s="154"/>
      <c r="G47" s="154"/>
      <c r="H47" s="154"/>
      <c r="I47" s="154"/>
      <c r="J47" s="154"/>
      <c r="K47" s="154"/>
      <c r="L47" s="154"/>
      <c r="M47" s="154"/>
      <c r="N47" s="154"/>
      <c r="O47" s="154"/>
      <c r="P47" s="154"/>
      <c r="Q47" s="154"/>
      <c r="R47" s="154"/>
      <c r="S47" s="157"/>
      <c r="T47" s="154"/>
      <c r="U47" s="154"/>
      <c r="V47" s="154"/>
      <c r="W47" s="154"/>
      <c r="X47" s="154"/>
      <c r="Y47" s="154"/>
      <c r="Z47" s="154"/>
      <c r="AA47" s="154"/>
      <c r="AB47" s="154"/>
      <c r="AC47" s="154"/>
    </row>
    <row r="48" spans="1:29" x14ac:dyDescent="0.25">
      <c r="A48" s="155" t="s">
        <v>159</v>
      </c>
      <c r="B48" s="156" t="s">
        <v>479</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476</v>
      </c>
      <c r="AA48" s="154"/>
      <c r="AB48" s="154">
        <v>0</v>
      </c>
      <c r="AC48" s="154">
        <v>0</v>
      </c>
    </row>
    <row r="49" spans="1:29" ht="31.5" x14ac:dyDescent="0.25">
      <c r="A49" s="155" t="s">
        <v>158</v>
      </c>
      <c r="B49" s="158" t="s">
        <v>477</v>
      </c>
      <c r="C49" s="154">
        <v>8</v>
      </c>
      <c r="D49" s="154">
        <v>8</v>
      </c>
      <c r="E49" s="154"/>
      <c r="F49" s="154"/>
      <c r="G49" s="154">
        <v>0</v>
      </c>
      <c r="H49" s="154">
        <v>0</v>
      </c>
      <c r="I49" s="154"/>
      <c r="J49" s="154">
        <v>0</v>
      </c>
      <c r="K49" s="154"/>
      <c r="L49" s="154">
        <v>8</v>
      </c>
      <c r="M49" s="154"/>
      <c r="N49" s="154">
        <v>8</v>
      </c>
      <c r="O49" s="154"/>
      <c r="P49" s="154">
        <v>0</v>
      </c>
      <c r="Q49" s="154"/>
      <c r="R49" s="154">
        <v>0</v>
      </c>
      <c r="S49" s="154"/>
      <c r="T49" s="154">
        <v>0</v>
      </c>
      <c r="U49" s="154"/>
      <c r="V49" s="154">
        <v>0</v>
      </c>
      <c r="W49" s="154"/>
      <c r="X49" s="154">
        <v>0</v>
      </c>
      <c r="Y49" s="154"/>
      <c r="Z49" s="154" t="s">
        <v>476</v>
      </c>
      <c r="AA49" s="154"/>
      <c r="AB49" s="154">
        <v>8</v>
      </c>
      <c r="AC49" s="154">
        <v>8</v>
      </c>
    </row>
    <row r="50" spans="1:29" x14ac:dyDescent="0.25">
      <c r="A50" s="155" t="s">
        <v>157</v>
      </c>
      <c r="B50" s="158" t="s">
        <v>156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476</v>
      </c>
      <c r="AA50" s="154"/>
      <c r="AB50" s="154">
        <v>0</v>
      </c>
      <c r="AC50" s="154">
        <v>0</v>
      </c>
    </row>
    <row r="51" spans="1:29" ht="35.25" customHeight="1" x14ac:dyDescent="0.25">
      <c r="A51" s="155" t="s">
        <v>155</v>
      </c>
      <c r="B51" s="156" t="s">
        <v>154</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476</v>
      </c>
      <c r="AA51" s="154"/>
      <c r="AB51" s="154">
        <v>0</v>
      </c>
      <c r="AC51" s="154">
        <v>0</v>
      </c>
    </row>
    <row r="52" spans="1:29" ht="31.5" x14ac:dyDescent="0.25">
      <c r="A52" s="155" t="s">
        <v>153</v>
      </c>
      <c r="B52" s="156" t="s">
        <v>152</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476</v>
      </c>
      <c r="AA52" s="154"/>
      <c r="AB52" s="154">
        <v>0</v>
      </c>
      <c r="AC52" s="154">
        <v>0</v>
      </c>
    </row>
    <row r="53" spans="1:29" x14ac:dyDescent="0.25">
      <c r="A53" s="155" t="s">
        <v>151</v>
      </c>
      <c r="B53" s="156" t="s">
        <v>150</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476</v>
      </c>
      <c r="AA53" s="154"/>
      <c r="AB53" s="154">
        <v>0</v>
      </c>
      <c r="AC53" s="154">
        <v>0</v>
      </c>
    </row>
    <row r="54" spans="1:29" x14ac:dyDescent="0.25">
      <c r="A54" s="155" t="s">
        <v>149</v>
      </c>
      <c r="B54" s="156" t="s">
        <v>480</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476</v>
      </c>
      <c r="AA54" s="154"/>
      <c r="AB54" s="154">
        <v>0</v>
      </c>
      <c r="AC54" s="154">
        <v>0</v>
      </c>
    </row>
    <row r="55" spans="1:29" x14ac:dyDescent="0.25">
      <c r="A55" s="155" t="s">
        <v>491</v>
      </c>
      <c r="B55" s="156" t="s">
        <v>481</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476</v>
      </c>
      <c r="AA55" s="154"/>
      <c r="AB55" s="154">
        <v>0</v>
      </c>
      <c r="AC55" s="154">
        <v>0</v>
      </c>
    </row>
    <row r="56" spans="1:29" x14ac:dyDescent="0.25">
      <c r="A56" s="155" t="s">
        <v>492</v>
      </c>
      <c r="B56" s="156" t="s">
        <v>482</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476</v>
      </c>
      <c r="AA56" s="154"/>
      <c r="AB56" s="154">
        <v>0</v>
      </c>
      <c r="AC56" s="154">
        <v>0</v>
      </c>
    </row>
    <row r="57" spans="1:29" x14ac:dyDescent="0.25">
      <c r="A57" s="155" t="s">
        <v>493</v>
      </c>
      <c r="B57" s="156" t="s">
        <v>484</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476</v>
      </c>
      <c r="AA57" s="154"/>
      <c r="AB57" s="154">
        <v>0</v>
      </c>
      <c r="AC57" s="154">
        <v>0</v>
      </c>
    </row>
    <row r="58" spans="1:29" ht="36.75" customHeight="1" x14ac:dyDescent="0.25">
      <c r="A58" s="155" t="s">
        <v>494</v>
      </c>
      <c r="B58" s="156" t="s">
        <v>486</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476</v>
      </c>
      <c r="AA58" s="154"/>
      <c r="AB58" s="154">
        <v>0</v>
      </c>
      <c r="AC58" s="154">
        <v>0</v>
      </c>
    </row>
    <row r="59" spans="1:29" x14ac:dyDescent="0.25">
      <c r="A59" s="155" t="s">
        <v>495</v>
      </c>
      <c r="B59" s="156" t="s">
        <v>488</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476</v>
      </c>
      <c r="AA59" s="154"/>
      <c r="AB59" s="154">
        <v>0</v>
      </c>
      <c r="AC59" s="154">
        <v>0</v>
      </c>
    </row>
    <row r="60" spans="1:29" x14ac:dyDescent="0.25">
      <c r="A60" s="155" t="s">
        <v>496</v>
      </c>
      <c r="B60" s="156" t="s">
        <v>490</v>
      </c>
      <c r="C60" s="154">
        <v>0</v>
      </c>
      <c r="D60" s="154">
        <v>0</v>
      </c>
      <c r="E60" s="154"/>
      <c r="F60" s="154"/>
      <c r="G60" s="154">
        <v>0</v>
      </c>
      <c r="H60" s="154">
        <v>0</v>
      </c>
      <c r="I60" s="154"/>
      <c r="J60" s="154"/>
      <c r="K60" s="154"/>
      <c r="L60" s="154">
        <v>0</v>
      </c>
      <c r="M60" s="154"/>
      <c r="N60" s="154"/>
      <c r="O60" s="154"/>
      <c r="P60" s="154">
        <v>0</v>
      </c>
      <c r="Q60" s="154"/>
      <c r="R60" s="154"/>
      <c r="S60" s="154"/>
      <c r="T60" s="154">
        <v>0</v>
      </c>
      <c r="U60" s="154"/>
      <c r="V60" s="154"/>
      <c r="W60" s="154"/>
      <c r="X60" s="154"/>
      <c r="Y60" s="154"/>
      <c r="Z60" s="154"/>
      <c r="AA60" s="154"/>
      <c r="AB60" s="154">
        <v>0</v>
      </c>
      <c r="AC60" s="154">
        <v>0</v>
      </c>
    </row>
    <row r="61" spans="1:29" ht="31.5" x14ac:dyDescent="0.25">
      <c r="A61" s="152" t="s">
        <v>59</v>
      </c>
      <c r="B61" s="153" t="s">
        <v>148</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147</v>
      </c>
      <c r="B62" s="156" t="s">
        <v>146</v>
      </c>
      <c r="C62" s="154">
        <v>50.160943601938008</v>
      </c>
      <c r="D62" s="154">
        <v>73.279516526469067</v>
      </c>
      <c r="E62" s="154"/>
      <c r="F62" s="154"/>
      <c r="G62" s="154">
        <v>0</v>
      </c>
      <c r="H62" s="154">
        <v>0</v>
      </c>
      <c r="I62" s="154"/>
      <c r="J62" s="154">
        <v>0</v>
      </c>
      <c r="K62" s="154"/>
      <c r="L62" s="154">
        <v>50.160943601938008</v>
      </c>
      <c r="M62" s="154"/>
      <c r="N62" s="154">
        <v>73.279516526469067</v>
      </c>
      <c r="O62" s="154"/>
      <c r="P62" s="154">
        <v>0</v>
      </c>
      <c r="Q62" s="154"/>
      <c r="R62" s="154">
        <v>0</v>
      </c>
      <c r="S62" s="154"/>
      <c r="T62" s="154">
        <v>0</v>
      </c>
      <c r="U62" s="154"/>
      <c r="V62" s="154">
        <v>0</v>
      </c>
      <c r="W62" s="154"/>
      <c r="X62" s="154">
        <v>0</v>
      </c>
      <c r="Y62" s="154"/>
      <c r="Z62" s="154" t="s">
        <v>476</v>
      </c>
      <c r="AA62" s="154"/>
      <c r="AB62" s="154">
        <v>50.160943601938008</v>
      </c>
      <c r="AC62" s="154">
        <v>73.279516526469067</v>
      </c>
    </row>
    <row r="63" spans="1:29" x14ac:dyDescent="0.25">
      <c r="A63" s="155" t="s">
        <v>145</v>
      </c>
      <c r="B63" s="158" t="s">
        <v>139</v>
      </c>
      <c r="C63" s="154">
        <v>0</v>
      </c>
      <c r="D63" s="154">
        <v>0</v>
      </c>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476</v>
      </c>
      <c r="AA63" s="154"/>
      <c r="AB63" s="154">
        <v>0</v>
      </c>
      <c r="AC63" s="154">
        <v>0</v>
      </c>
    </row>
    <row r="64" spans="1:29" x14ac:dyDescent="0.25">
      <c r="A64" s="155" t="s">
        <v>144</v>
      </c>
      <c r="B64" s="156" t="s">
        <v>138</v>
      </c>
      <c r="C64" s="154">
        <v>8</v>
      </c>
      <c r="D64" s="154">
        <v>8</v>
      </c>
      <c r="E64" s="154"/>
      <c r="F64" s="154"/>
      <c r="G64" s="154">
        <v>0</v>
      </c>
      <c r="H64" s="154">
        <v>0</v>
      </c>
      <c r="I64" s="154"/>
      <c r="J64" s="154">
        <v>0</v>
      </c>
      <c r="K64" s="154"/>
      <c r="L64" s="154">
        <v>8</v>
      </c>
      <c r="M64" s="154"/>
      <c r="N64" s="154">
        <v>8</v>
      </c>
      <c r="O64" s="154"/>
      <c r="P64" s="154">
        <v>0</v>
      </c>
      <c r="Q64" s="154"/>
      <c r="R64" s="154">
        <v>0</v>
      </c>
      <c r="S64" s="154"/>
      <c r="T64" s="154">
        <v>0</v>
      </c>
      <c r="U64" s="154"/>
      <c r="V64" s="154">
        <v>0</v>
      </c>
      <c r="W64" s="154"/>
      <c r="X64" s="154">
        <v>0</v>
      </c>
      <c r="Y64" s="154"/>
      <c r="Z64" s="154" t="s">
        <v>476</v>
      </c>
      <c r="AA64" s="154"/>
      <c r="AB64" s="154">
        <v>8</v>
      </c>
      <c r="AC64" s="154">
        <v>8</v>
      </c>
    </row>
    <row r="65" spans="1:29" x14ac:dyDescent="0.25">
      <c r="A65" s="155" t="s">
        <v>143</v>
      </c>
      <c r="B65" s="158" t="s">
        <v>137</v>
      </c>
      <c r="C65" s="154">
        <v>0</v>
      </c>
      <c r="D65" s="154">
        <v>0</v>
      </c>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476</v>
      </c>
      <c r="AA65" s="154"/>
      <c r="AB65" s="154">
        <v>0</v>
      </c>
      <c r="AC65" s="154">
        <v>0</v>
      </c>
    </row>
    <row r="66" spans="1:29" ht="54" customHeight="1" x14ac:dyDescent="0.25">
      <c r="A66" s="155" t="s">
        <v>142</v>
      </c>
      <c r="B66" s="158" t="s">
        <v>136</v>
      </c>
      <c r="C66" s="154">
        <v>0</v>
      </c>
      <c r="D66" s="154">
        <v>0</v>
      </c>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476</v>
      </c>
      <c r="AA66" s="154"/>
      <c r="AB66" s="154">
        <v>0</v>
      </c>
      <c r="AC66" s="154">
        <v>0</v>
      </c>
    </row>
    <row r="67" spans="1:29" x14ac:dyDescent="0.25">
      <c r="A67" s="155" t="s">
        <v>141</v>
      </c>
      <c r="B67" s="156" t="s">
        <v>480</v>
      </c>
      <c r="C67" s="154">
        <v>0</v>
      </c>
      <c r="D67" s="154">
        <v>0</v>
      </c>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476</v>
      </c>
      <c r="AA67" s="154"/>
      <c r="AB67" s="154">
        <v>0</v>
      </c>
      <c r="AC67" s="154">
        <v>0</v>
      </c>
    </row>
    <row r="68" spans="1:29" ht="50.25" customHeight="1" x14ac:dyDescent="0.25">
      <c r="A68" s="155" t="s">
        <v>497</v>
      </c>
      <c r="B68" s="156" t="s">
        <v>481</v>
      </c>
      <c r="C68" s="154">
        <v>0</v>
      </c>
      <c r="D68" s="154">
        <v>0</v>
      </c>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476</v>
      </c>
      <c r="AA68" s="154"/>
      <c r="AB68" s="154">
        <v>0</v>
      </c>
      <c r="AC68" s="154">
        <v>0</v>
      </c>
    </row>
    <row r="69" spans="1:29" x14ac:dyDescent="0.25">
      <c r="A69" s="155" t="s">
        <v>498</v>
      </c>
      <c r="B69" s="156" t="s">
        <v>482</v>
      </c>
      <c r="C69" s="154">
        <v>0</v>
      </c>
      <c r="D69" s="154">
        <v>0</v>
      </c>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476</v>
      </c>
      <c r="AA69" s="154"/>
      <c r="AB69" s="154">
        <v>0</v>
      </c>
      <c r="AC69" s="154">
        <v>0</v>
      </c>
    </row>
    <row r="70" spans="1:29" ht="36.75" customHeight="1" x14ac:dyDescent="0.25">
      <c r="A70" s="155" t="s">
        <v>499</v>
      </c>
      <c r="B70" s="156" t="s">
        <v>484</v>
      </c>
      <c r="C70" s="154">
        <v>0</v>
      </c>
      <c r="D70" s="154">
        <v>0</v>
      </c>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476</v>
      </c>
      <c r="AA70" s="154"/>
      <c r="AB70" s="154">
        <v>0</v>
      </c>
      <c r="AC70" s="154">
        <v>0</v>
      </c>
    </row>
    <row r="71" spans="1:29" x14ac:dyDescent="0.25">
      <c r="A71" s="155" t="s">
        <v>500</v>
      </c>
      <c r="B71" s="156" t="s">
        <v>486</v>
      </c>
      <c r="C71" s="154">
        <v>0</v>
      </c>
      <c r="D71" s="154">
        <v>0</v>
      </c>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476</v>
      </c>
      <c r="AA71" s="154"/>
      <c r="AB71" s="154">
        <v>0</v>
      </c>
      <c r="AC71" s="154">
        <v>0</v>
      </c>
    </row>
    <row r="72" spans="1:29" ht="51" customHeight="1" x14ac:dyDescent="0.25">
      <c r="A72" s="155" t="s">
        <v>501</v>
      </c>
      <c r="B72" s="156" t="s">
        <v>488</v>
      </c>
      <c r="C72" s="154">
        <v>0</v>
      </c>
      <c r="D72" s="154">
        <v>0</v>
      </c>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476</v>
      </c>
      <c r="AA72" s="154"/>
      <c r="AB72" s="154">
        <v>0</v>
      </c>
      <c r="AC72" s="154">
        <v>0</v>
      </c>
    </row>
    <row r="73" spans="1:29" ht="32.25" customHeight="1" x14ac:dyDescent="0.25">
      <c r="A73" s="155" t="s">
        <v>502</v>
      </c>
      <c r="B73" s="156" t="s">
        <v>490</v>
      </c>
      <c r="C73" s="154">
        <v>0</v>
      </c>
      <c r="D73" s="154">
        <v>0</v>
      </c>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c r="Y73" s="154"/>
      <c r="Z73" s="154"/>
      <c r="AA73" s="154"/>
      <c r="AB73" s="154">
        <v>0</v>
      </c>
      <c r="AC73" s="154">
        <v>0</v>
      </c>
    </row>
    <row r="74" spans="1:29" ht="51.75" customHeight="1" x14ac:dyDescent="0.25">
      <c r="A74" s="152" t="s">
        <v>58</v>
      </c>
      <c r="B74" s="159" t="s">
        <v>235</v>
      </c>
      <c r="C74" s="154">
        <v>0</v>
      </c>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476</v>
      </c>
      <c r="AA74" s="154"/>
      <c r="AB74" s="154">
        <v>0</v>
      </c>
      <c r="AC74" s="154">
        <v>0</v>
      </c>
    </row>
    <row r="75" spans="1:29" ht="21.75" customHeight="1" x14ac:dyDescent="0.25">
      <c r="A75" s="152" t="s">
        <v>56</v>
      </c>
      <c r="B75" s="153" t="s">
        <v>140</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230</v>
      </c>
      <c r="B76" s="156" t="s">
        <v>479</v>
      </c>
      <c r="C76" s="160">
        <v>0</v>
      </c>
      <c r="D76" s="161">
        <v>0</v>
      </c>
      <c r="E76" s="162"/>
      <c r="F76" s="162"/>
      <c r="G76" s="154">
        <v>0</v>
      </c>
      <c r="H76" s="154">
        <v>0</v>
      </c>
      <c r="I76" s="162"/>
      <c r="J76" s="154">
        <v>0</v>
      </c>
      <c r="K76" s="161"/>
      <c r="L76" s="154">
        <v>0</v>
      </c>
      <c r="M76" s="161"/>
      <c r="N76" s="154">
        <v>0</v>
      </c>
      <c r="O76" s="161"/>
      <c r="P76" s="154">
        <v>0</v>
      </c>
      <c r="Q76" s="161"/>
      <c r="R76" s="154">
        <v>0</v>
      </c>
      <c r="S76" s="161"/>
      <c r="T76" s="154">
        <v>0</v>
      </c>
      <c r="U76" s="161"/>
      <c r="V76" s="154">
        <v>0</v>
      </c>
      <c r="W76" s="161"/>
      <c r="X76" s="154">
        <v>0</v>
      </c>
      <c r="Y76" s="161"/>
      <c r="Z76" s="154" t="s">
        <v>476</v>
      </c>
      <c r="AA76" s="161"/>
      <c r="AB76" s="154">
        <v>0</v>
      </c>
      <c r="AC76" s="154">
        <v>0</v>
      </c>
    </row>
    <row r="77" spans="1:29" ht="18.75" customHeight="1" x14ac:dyDescent="0.25">
      <c r="A77" s="155" t="s">
        <v>231</v>
      </c>
      <c r="B77" s="158" t="s">
        <v>477</v>
      </c>
      <c r="C77" s="154">
        <v>8</v>
      </c>
      <c r="D77" s="154">
        <v>8</v>
      </c>
      <c r="E77" s="154"/>
      <c r="F77" s="154"/>
      <c r="G77" s="154">
        <v>0</v>
      </c>
      <c r="H77" s="154">
        <v>0</v>
      </c>
      <c r="I77" s="154"/>
      <c r="J77" s="154">
        <v>0</v>
      </c>
      <c r="K77" s="154"/>
      <c r="L77" s="154">
        <v>8</v>
      </c>
      <c r="M77" s="154"/>
      <c r="N77" s="154">
        <v>8</v>
      </c>
      <c r="O77" s="154"/>
      <c r="P77" s="154">
        <v>0</v>
      </c>
      <c r="Q77" s="154"/>
      <c r="R77" s="154">
        <v>0</v>
      </c>
      <c r="S77" s="154"/>
      <c r="T77" s="154">
        <v>0</v>
      </c>
      <c r="U77" s="154"/>
      <c r="V77" s="154">
        <v>0</v>
      </c>
      <c r="W77" s="154"/>
      <c r="X77" s="154">
        <v>0</v>
      </c>
      <c r="Y77" s="154"/>
      <c r="Z77" s="154" t="s">
        <v>476</v>
      </c>
      <c r="AA77" s="154"/>
      <c r="AB77" s="154">
        <v>8</v>
      </c>
      <c r="AC77" s="154">
        <v>8</v>
      </c>
    </row>
    <row r="78" spans="1:29" x14ac:dyDescent="0.25">
      <c r="A78" s="155" t="s">
        <v>232</v>
      </c>
      <c r="B78" s="158" t="s">
        <v>156</v>
      </c>
      <c r="C78" s="154">
        <v>0</v>
      </c>
      <c r="D78" s="154">
        <v>0</v>
      </c>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476</v>
      </c>
      <c r="AA78" s="154"/>
      <c r="AB78" s="154">
        <v>0</v>
      </c>
      <c r="AC78" s="154">
        <v>0</v>
      </c>
    </row>
    <row r="79" spans="1:29" x14ac:dyDescent="0.25">
      <c r="A79" s="155" t="s">
        <v>233</v>
      </c>
      <c r="B79" s="156" t="s">
        <v>503</v>
      </c>
      <c r="C79" s="154">
        <v>0</v>
      </c>
      <c r="D79" s="154">
        <v>0</v>
      </c>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476</v>
      </c>
      <c r="AA79" s="154"/>
      <c r="AB79" s="154">
        <v>0</v>
      </c>
      <c r="AC79" s="154">
        <v>0</v>
      </c>
    </row>
    <row r="80" spans="1:29" x14ac:dyDescent="0.25">
      <c r="A80" s="155" t="s">
        <v>234</v>
      </c>
      <c r="B80" s="156" t="s">
        <v>480</v>
      </c>
      <c r="C80" s="160">
        <v>0</v>
      </c>
      <c r="D80" s="161">
        <v>0</v>
      </c>
      <c r="E80" s="162"/>
      <c r="F80" s="162"/>
      <c r="G80" s="154">
        <v>0</v>
      </c>
      <c r="H80" s="154">
        <v>0</v>
      </c>
      <c r="I80" s="162"/>
      <c r="J80" s="154">
        <v>0</v>
      </c>
      <c r="K80" s="161"/>
      <c r="L80" s="154">
        <v>0</v>
      </c>
      <c r="M80" s="161"/>
      <c r="N80" s="154">
        <v>0</v>
      </c>
      <c r="O80" s="161"/>
      <c r="P80" s="154">
        <v>0</v>
      </c>
      <c r="Q80" s="161"/>
      <c r="R80" s="154">
        <v>0</v>
      </c>
      <c r="S80" s="161"/>
      <c r="T80" s="154">
        <v>0</v>
      </c>
      <c r="U80" s="161"/>
      <c r="V80" s="154">
        <v>0</v>
      </c>
      <c r="W80" s="161"/>
      <c r="X80" s="154">
        <v>0</v>
      </c>
      <c r="Y80" s="161"/>
      <c r="Z80" s="154" t="s">
        <v>476</v>
      </c>
      <c r="AA80" s="161"/>
      <c r="AB80" s="154">
        <v>0</v>
      </c>
      <c r="AC80" s="154">
        <v>0</v>
      </c>
    </row>
    <row r="81" spans="1:29" x14ac:dyDescent="0.25">
      <c r="A81" s="155" t="s">
        <v>504</v>
      </c>
      <c r="B81" s="156" t="s">
        <v>481</v>
      </c>
      <c r="C81" s="160">
        <v>0</v>
      </c>
      <c r="D81" s="161">
        <v>0</v>
      </c>
      <c r="E81" s="162"/>
      <c r="F81" s="162"/>
      <c r="G81" s="154">
        <v>0</v>
      </c>
      <c r="H81" s="154">
        <v>0</v>
      </c>
      <c r="I81" s="162"/>
      <c r="J81" s="154">
        <v>0</v>
      </c>
      <c r="K81" s="161"/>
      <c r="L81" s="154">
        <v>0</v>
      </c>
      <c r="M81" s="161"/>
      <c r="N81" s="154">
        <v>0</v>
      </c>
      <c r="O81" s="161"/>
      <c r="P81" s="154">
        <v>0</v>
      </c>
      <c r="Q81" s="161"/>
      <c r="R81" s="154">
        <v>0</v>
      </c>
      <c r="S81" s="161"/>
      <c r="T81" s="154">
        <v>0</v>
      </c>
      <c r="U81" s="161"/>
      <c r="V81" s="154">
        <v>0</v>
      </c>
      <c r="W81" s="161"/>
      <c r="X81" s="154">
        <v>0</v>
      </c>
      <c r="Y81" s="161"/>
      <c r="Z81" s="154" t="s">
        <v>476</v>
      </c>
      <c r="AA81" s="161"/>
      <c r="AB81" s="154">
        <v>0</v>
      </c>
      <c r="AC81" s="154">
        <v>0</v>
      </c>
    </row>
    <row r="82" spans="1:29" x14ac:dyDescent="0.25">
      <c r="A82" s="155" t="s">
        <v>505</v>
      </c>
      <c r="B82" s="156" t="s">
        <v>482</v>
      </c>
      <c r="C82" s="160">
        <v>0</v>
      </c>
      <c r="D82" s="161">
        <v>0</v>
      </c>
      <c r="E82" s="162"/>
      <c r="F82" s="162"/>
      <c r="G82" s="154">
        <v>0</v>
      </c>
      <c r="H82" s="154">
        <v>0</v>
      </c>
      <c r="I82" s="162"/>
      <c r="J82" s="154">
        <v>0</v>
      </c>
      <c r="K82" s="161"/>
      <c r="L82" s="154">
        <v>0</v>
      </c>
      <c r="M82" s="161"/>
      <c r="N82" s="154">
        <v>0</v>
      </c>
      <c r="O82" s="161"/>
      <c r="P82" s="154">
        <v>0</v>
      </c>
      <c r="Q82" s="161"/>
      <c r="R82" s="154">
        <v>0</v>
      </c>
      <c r="S82" s="161"/>
      <c r="T82" s="154">
        <v>0</v>
      </c>
      <c r="U82" s="161"/>
      <c r="V82" s="154">
        <v>0</v>
      </c>
      <c r="W82" s="161"/>
      <c r="X82" s="154">
        <v>0</v>
      </c>
      <c r="Y82" s="161"/>
      <c r="Z82" s="154" t="s">
        <v>476</v>
      </c>
      <c r="AA82" s="161"/>
      <c r="AB82" s="154">
        <v>0</v>
      </c>
      <c r="AC82" s="154">
        <v>0</v>
      </c>
    </row>
    <row r="83" spans="1:29" x14ac:dyDescent="0.25">
      <c r="A83" s="155" t="s">
        <v>506</v>
      </c>
      <c r="B83" s="156" t="s">
        <v>484</v>
      </c>
      <c r="C83" s="160">
        <v>0</v>
      </c>
      <c r="D83" s="161">
        <v>0</v>
      </c>
      <c r="E83" s="162"/>
      <c r="F83" s="162"/>
      <c r="G83" s="154">
        <v>0</v>
      </c>
      <c r="H83" s="154">
        <v>0</v>
      </c>
      <c r="I83" s="162"/>
      <c r="J83" s="154">
        <v>0</v>
      </c>
      <c r="K83" s="161"/>
      <c r="L83" s="154">
        <v>0</v>
      </c>
      <c r="M83" s="161"/>
      <c r="N83" s="154">
        <v>0</v>
      </c>
      <c r="O83" s="161"/>
      <c r="P83" s="154">
        <v>0</v>
      </c>
      <c r="Q83" s="161"/>
      <c r="R83" s="154">
        <v>0</v>
      </c>
      <c r="S83" s="161"/>
      <c r="T83" s="154">
        <v>0</v>
      </c>
      <c r="U83" s="161"/>
      <c r="V83" s="154">
        <v>0</v>
      </c>
      <c r="W83" s="161"/>
      <c r="X83" s="154">
        <v>0</v>
      </c>
      <c r="Y83" s="161"/>
      <c r="Z83" s="154" t="s">
        <v>476</v>
      </c>
      <c r="AA83" s="161"/>
      <c r="AB83" s="154">
        <v>0</v>
      </c>
      <c r="AC83" s="154">
        <v>0</v>
      </c>
    </row>
    <row r="84" spans="1:29" x14ac:dyDescent="0.25">
      <c r="A84" s="155" t="s">
        <v>507</v>
      </c>
      <c r="B84" s="156" t="s">
        <v>486</v>
      </c>
      <c r="C84" s="160">
        <v>0</v>
      </c>
      <c r="D84" s="161">
        <v>0</v>
      </c>
      <c r="E84" s="162"/>
      <c r="F84" s="162"/>
      <c r="G84" s="154">
        <v>0</v>
      </c>
      <c r="H84" s="154">
        <v>0</v>
      </c>
      <c r="I84" s="162"/>
      <c r="J84" s="154">
        <v>0</v>
      </c>
      <c r="K84" s="161"/>
      <c r="L84" s="154">
        <v>0</v>
      </c>
      <c r="M84" s="161"/>
      <c r="N84" s="154">
        <v>0</v>
      </c>
      <c r="O84" s="161"/>
      <c r="P84" s="154">
        <v>0</v>
      </c>
      <c r="Q84" s="161"/>
      <c r="R84" s="154">
        <v>0</v>
      </c>
      <c r="S84" s="161"/>
      <c r="T84" s="154">
        <v>0</v>
      </c>
      <c r="U84" s="161"/>
      <c r="V84" s="154">
        <v>0</v>
      </c>
      <c r="W84" s="161"/>
      <c r="X84" s="154">
        <v>0</v>
      </c>
      <c r="Y84" s="161"/>
      <c r="Z84" s="154" t="s">
        <v>476</v>
      </c>
      <c r="AA84" s="161"/>
      <c r="AB84" s="154">
        <v>0</v>
      </c>
      <c r="AC84" s="154">
        <v>0</v>
      </c>
    </row>
    <row r="85" spans="1:29" x14ac:dyDescent="0.25">
      <c r="A85" s="155" t="s">
        <v>508</v>
      </c>
      <c r="B85" s="156" t="s">
        <v>488</v>
      </c>
      <c r="C85" s="160">
        <v>0</v>
      </c>
      <c r="D85" s="161">
        <v>0</v>
      </c>
      <c r="E85" s="162"/>
      <c r="F85" s="162"/>
      <c r="G85" s="154">
        <v>0</v>
      </c>
      <c r="H85" s="154">
        <v>0</v>
      </c>
      <c r="I85" s="162"/>
      <c r="J85" s="154">
        <v>0</v>
      </c>
      <c r="K85" s="161"/>
      <c r="L85" s="154">
        <v>0</v>
      </c>
      <c r="M85" s="161"/>
      <c r="N85" s="154">
        <v>0</v>
      </c>
      <c r="O85" s="161"/>
      <c r="P85" s="154">
        <v>0</v>
      </c>
      <c r="Q85" s="161"/>
      <c r="R85" s="154">
        <v>0</v>
      </c>
      <c r="S85" s="161"/>
      <c r="T85" s="154">
        <v>0</v>
      </c>
      <c r="U85" s="161"/>
      <c r="V85" s="154">
        <v>0</v>
      </c>
      <c r="W85" s="161"/>
      <c r="X85" s="154">
        <v>0</v>
      </c>
      <c r="Y85" s="161"/>
      <c r="Z85" s="154" t="s">
        <v>476</v>
      </c>
      <c r="AA85" s="161"/>
      <c r="AB85" s="154">
        <v>0</v>
      </c>
      <c r="AC85" s="154">
        <v>0</v>
      </c>
    </row>
    <row r="86" spans="1:29" x14ac:dyDescent="0.25">
      <c r="A86" s="155" t="s">
        <v>509</v>
      </c>
      <c r="B86" s="156" t="s">
        <v>490</v>
      </c>
      <c r="C86" s="163">
        <v>0</v>
      </c>
      <c r="D86" s="161">
        <v>0</v>
      </c>
      <c r="E86" s="162"/>
      <c r="F86" s="162"/>
      <c r="G86" s="154">
        <v>0</v>
      </c>
      <c r="H86" s="154">
        <v>0</v>
      </c>
      <c r="I86" s="162"/>
      <c r="J86" s="154">
        <v>0</v>
      </c>
      <c r="K86" s="161"/>
      <c r="L86" s="154">
        <v>0</v>
      </c>
      <c r="M86" s="161"/>
      <c r="N86" s="154">
        <v>0</v>
      </c>
      <c r="O86" s="161"/>
      <c r="P86" s="154">
        <v>0</v>
      </c>
      <c r="Q86" s="161"/>
      <c r="R86" s="154">
        <v>0</v>
      </c>
      <c r="S86" s="161"/>
      <c r="T86" s="154">
        <v>0</v>
      </c>
      <c r="U86" s="161"/>
      <c r="V86" s="154">
        <v>0</v>
      </c>
      <c r="W86" s="161"/>
      <c r="X86" s="154">
        <v>0</v>
      </c>
      <c r="Y86" s="161"/>
      <c r="Z86" s="154" t="s">
        <v>476</v>
      </c>
      <c r="AA86" s="161"/>
      <c r="AB86" s="154">
        <v>0</v>
      </c>
      <c r="AC86" s="154">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3" zoomScaleSheetLayoutView="10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2" t="str">
        <f>'6.2. Паспорт фин осв ввод'!A4:U4</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22" t="str">
        <f>'6.2. Паспорт фин осв ввод'!A11:U11</f>
        <v>O_TP1100.PS.0090</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9" t="str">
        <f>'6.2. Паспорт фин осв ввод'!A14:U14</f>
        <v>Реконструкция ПС 35 кВ Вач-Лор (замена силовых трансформаторов 2х4 МВА)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46" t="s">
        <v>446</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52</v>
      </c>
      <c r="B22" s="350" t="s">
        <v>24</v>
      </c>
      <c r="C22" s="347" t="s">
        <v>51</v>
      </c>
      <c r="D22" s="347" t="s">
        <v>50</v>
      </c>
      <c r="E22" s="353" t="s">
        <v>457</v>
      </c>
      <c r="F22" s="354"/>
      <c r="G22" s="354"/>
      <c r="H22" s="354"/>
      <c r="I22" s="354"/>
      <c r="J22" s="354"/>
      <c r="K22" s="354"/>
      <c r="L22" s="355"/>
      <c r="M22" s="347" t="s">
        <v>49</v>
      </c>
      <c r="N22" s="347" t="s">
        <v>48</v>
      </c>
      <c r="O22" s="347" t="s">
        <v>47</v>
      </c>
      <c r="P22" s="356" t="s">
        <v>243</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ht="64.5" customHeight="1" x14ac:dyDescent="0.25">
      <c r="A23" s="348"/>
      <c r="B23" s="351"/>
      <c r="C23" s="348"/>
      <c r="D23" s="348"/>
      <c r="E23" s="362" t="s">
        <v>23</v>
      </c>
      <c r="F23" s="364" t="s">
        <v>139</v>
      </c>
      <c r="G23" s="364" t="s">
        <v>138</v>
      </c>
      <c r="H23" s="364" t="s">
        <v>137</v>
      </c>
      <c r="I23" s="368" t="s">
        <v>365</v>
      </c>
      <c r="J23" s="368" t="s">
        <v>366</v>
      </c>
      <c r="K23" s="368" t="s">
        <v>367</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20" t="s">
        <v>13</v>
      </c>
      <c r="AG24" s="120" t="s">
        <v>12</v>
      </c>
      <c r="AH24" s="121" t="s">
        <v>2</v>
      </c>
      <c r="AI24" s="121" t="s">
        <v>11</v>
      </c>
      <c r="AJ24" s="349"/>
      <c r="AK24" s="349"/>
      <c r="AL24" s="349"/>
      <c r="AM24" s="349"/>
      <c r="AN24" s="349"/>
      <c r="AO24" s="349"/>
      <c r="AP24" s="349"/>
      <c r="AQ24" s="359"/>
      <c r="AR24" s="356"/>
      <c r="AS24" s="356"/>
      <c r="AT24" s="356"/>
      <c r="AU24" s="356"/>
      <c r="AV24" s="36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92"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465</v>
      </c>
    </row>
    <row r="4" spans="1:8" x14ac:dyDescent="0.25">
      <c r="B4" s="37"/>
    </row>
    <row r="5" spans="1:8" ht="18.75" x14ac:dyDescent="0.3">
      <c r="A5" s="371" t="str">
        <f>'7. Паспорт отчет о закупке'!A5:AV5</f>
        <v>Год раскрытия информации: 2026 год</v>
      </c>
      <c r="B5" s="371"/>
      <c r="C5" s="59"/>
      <c r="D5" s="59"/>
      <c r="E5" s="59"/>
      <c r="F5" s="59"/>
      <c r="G5" s="59"/>
      <c r="H5" s="59"/>
    </row>
    <row r="6" spans="1:8" ht="18.75" x14ac:dyDescent="0.3">
      <c r="A6" s="122"/>
      <c r="B6" s="122"/>
      <c r="C6" s="122"/>
      <c r="D6" s="122"/>
      <c r="E6" s="122"/>
      <c r="F6" s="122"/>
      <c r="G6" s="122"/>
      <c r="H6" s="122"/>
    </row>
    <row r="7" spans="1:8" ht="18.75" x14ac:dyDescent="0.25">
      <c r="A7" s="216" t="s">
        <v>9</v>
      </c>
      <c r="B7" s="216"/>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3" t="s">
        <v>8</v>
      </c>
      <c r="B10" s="213"/>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O_TP1100.PS.0090</v>
      </c>
      <c r="B12" s="222"/>
      <c r="C12" s="8"/>
      <c r="D12" s="8"/>
      <c r="E12" s="8"/>
      <c r="F12" s="8"/>
      <c r="G12" s="8"/>
      <c r="H12" s="8"/>
    </row>
    <row r="13" spans="1:8" x14ac:dyDescent="0.25">
      <c r="A13" s="213" t="s">
        <v>7</v>
      </c>
      <c r="B13" s="213"/>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Реконструкция ПС 35 кВ Вач-Лор (замена силовых трансформаторов 2х4 МВА)</v>
      </c>
      <c r="B15" s="219"/>
      <c r="C15" s="8"/>
      <c r="D15" s="8"/>
      <c r="E15" s="8"/>
      <c r="F15" s="8"/>
      <c r="G15" s="8"/>
      <c r="H15" s="8"/>
    </row>
    <row r="16" spans="1:8" x14ac:dyDescent="0.25">
      <c r="A16" s="213" t="s">
        <v>6</v>
      </c>
      <c r="B16" s="213"/>
      <c r="C16" s="6"/>
      <c r="D16" s="6"/>
      <c r="E16" s="6"/>
      <c r="F16" s="6"/>
      <c r="G16" s="6"/>
      <c r="H16" s="6"/>
    </row>
    <row r="17" spans="1:2" x14ac:dyDescent="0.25">
      <c r="B17" s="93"/>
    </row>
    <row r="18" spans="1:2" ht="33.75" customHeight="1" x14ac:dyDescent="0.25">
      <c r="A18" s="375" t="s">
        <v>447</v>
      </c>
      <c r="B18" s="376"/>
    </row>
    <row r="19" spans="1:2" x14ac:dyDescent="0.25">
      <c r="B19" s="37"/>
    </row>
    <row r="20" spans="1:2" ht="16.5" thickBot="1" x14ac:dyDescent="0.3">
      <c r="B20" s="94"/>
    </row>
    <row r="21" spans="1:2" ht="30.75" thickBot="1" x14ac:dyDescent="0.3">
      <c r="A21" s="95" t="s">
        <v>316</v>
      </c>
      <c r="B21" s="96" t="str">
        <f>A15</f>
        <v>Реконструкция ПС 35 кВ Вач-Лор (замена силовых трансформаторов 2х4 МВА)</v>
      </c>
    </row>
    <row r="22" spans="1:2" ht="16.5" thickBot="1" x14ac:dyDescent="0.3">
      <c r="A22" s="95" t="s">
        <v>317</v>
      </c>
      <c r="B22" s="96" t="s">
        <v>510</v>
      </c>
    </row>
    <row r="23" spans="1:2" ht="16.5" thickBot="1" x14ac:dyDescent="0.3">
      <c r="A23" s="95" t="s">
        <v>297</v>
      </c>
      <c r="B23" s="97" t="s">
        <v>511</v>
      </c>
    </row>
    <row r="24" spans="1:2" ht="16.5" thickBot="1" x14ac:dyDescent="0.3">
      <c r="A24" s="95" t="s">
        <v>318</v>
      </c>
      <c r="B24" s="97" t="s">
        <v>523</v>
      </c>
    </row>
    <row r="25" spans="1:2" ht="16.5" thickBot="1" x14ac:dyDescent="0.3">
      <c r="A25" s="98" t="s">
        <v>319</v>
      </c>
      <c r="B25" s="96">
        <v>2027</v>
      </c>
    </row>
    <row r="26" spans="1:2" ht="16.5" thickBot="1" x14ac:dyDescent="0.3">
      <c r="A26" s="99" t="s">
        <v>320</v>
      </c>
      <c r="B26" s="100" t="s">
        <v>517</v>
      </c>
    </row>
    <row r="27" spans="1:2" ht="29.25" thickBot="1" x14ac:dyDescent="0.3">
      <c r="A27" s="107" t="s">
        <v>562</v>
      </c>
      <c r="B27" s="142">
        <v>88.779363829496987</v>
      </c>
    </row>
    <row r="28" spans="1:2" ht="16.5" thickBot="1" x14ac:dyDescent="0.3">
      <c r="A28" s="102" t="s">
        <v>321</v>
      </c>
      <c r="B28" s="102" t="s">
        <v>563</v>
      </c>
    </row>
    <row r="29" spans="1:2" ht="29.25" thickBot="1" x14ac:dyDescent="0.3">
      <c r="A29" s="108" t="s">
        <v>322</v>
      </c>
      <c r="B29" s="102"/>
    </row>
    <row r="30" spans="1:2" ht="29.25" thickBot="1" x14ac:dyDescent="0.3">
      <c r="A30" s="108" t="s">
        <v>323</v>
      </c>
      <c r="B30" s="102"/>
    </row>
    <row r="31" spans="1:2" ht="16.5" thickBot="1" x14ac:dyDescent="0.3">
      <c r="A31" s="102" t="s">
        <v>324</v>
      </c>
      <c r="B31" s="102"/>
    </row>
    <row r="32" spans="1:2" ht="29.25" thickBot="1" x14ac:dyDescent="0.3">
      <c r="A32" s="108" t="s">
        <v>325</v>
      </c>
      <c r="B32" s="102"/>
    </row>
    <row r="33" spans="1:2" ht="16.5" thickBot="1" x14ac:dyDescent="0.3">
      <c r="A33" s="102" t="s">
        <v>326</v>
      </c>
      <c r="B33" s="102"/>
    </row>
    <row r="34" spans="1:2" ht="16.5" thickBot="1" x14ac:dyDescent="0.3">
      <c r="A34" s="102" t="s">
        <v>327</v>
      </c>
      <c r="B34" s="102"/>
    </row>
    <row r="35" spans="1:2" ht="16.5" thickBot="1" x14ac:dyDescent="0.3">
      <c r="A35" s="102" t="s">
        <v>328</v>
      </c>
      <c r="B35" s="102"/>
    </row>
    <row r="36" spans="1:2" ht="16.5" thickBot="1" x14ac:dyDescent="0.3">
      <c r="A36" s="102" t="s">
        <v>329</v>
      </c>
      <c r="B36" s="102"/>
    </row>
    <row r="37" spans="1:2" ht="29.25" thickBot="1" x14ac:dyDescent="0.3">
      <c r="A37" s="108" t="s">
        <v>330</v>
      </c>
      <c r="B37" s="102"/>
    </row>
    <row r="38" spans="1:2" ht="16.5" thickBot="1" x14ac:dyDescent="0.3">
      <c r="A38" s="102" t="s">
        <v>326</v>
      </c>
      <c r="B38" s="102"/>
    </row>
    <row r="39" spans="1:2" ht="16.5" thickBot="1" x14ac:dyDescent="0.3">
      <c r="A39" s="102" t="s">
        <v>327</v>
      </c>
      <c r="B39" s="102"/>
    </row>
    <row r="40" spans="1:2" ht="16.5" thickBot="1" x14ac:dyDescent="0.3">
      <c r="A40" s="102" t="s">
        <v>328</v>
      </c>
      <c r="B40" s="102"/>
    </row>
    <row r="41" spans="1:2" ht="16.5" thickBot="1" x14ac:dyDescent="0.3">
      <c r="A41" s="102" t="s">
        <v>329</v>
      </c>
      <c r="B41" s="102"/>
    </row>
    <row r="42" spans="1:2" ht="29.25" thickBot="1" x14ac:dyDescent="0.3">
      <c r="A42" s="108" t="s">
        <v>331</v>
      </c>
      <c r="B42" s="102"/>
    </row>
    <row r="43" spans="1:2" ht="16.5" thickBot="1" x14ac:dyDescent="0.3">
      <c r="A43" s="102" t="s">
        <v>326</v>
      </c>
      <c r="B43" s="102"/>
    </row>
    <row r="44" spans="1:2" ht="16.5" thickBot="1" x14ac:dyDescent="0.3">
      <c r="A44" s="102" t="s">
        <v>327</v>
      </c>
      <c r="B44" s="102"/>
    </row>
    <row r="45" spans="1:2" ht="16.5" thickBot="1" x14ac:dyDescent="0.3">
      <c r="A45" s="102" t="s">
        <v>328</v>
      </c>
      <c r="B45" s="102"/>
    </row>
    <row r="46" spans="1:2" ht="16.5" thickBot="1" x14ac:dyDescent="0.3">
      <c r="A46" s="102" t="s">
        <v>329</v>
      </c>
      <c r="B46" s="102"/>
    </row>
    <row r="47" spans="1:2" ht="29.25" thickBot="1" x14ac:dyDescent="0.3">
      <c r="A47" s="101" t="s">
        <v>332</v>
      </c>
      <c r="B47" s="109"/>
    </row>
    <row r="48" spans="1:2" ht="16.5" thickBot="1" x14ac:dyDescent="0.3">
      <c r="A48" s="103" t="s">
        <v>324</v>
      </c>
      <c r="B48" s="109"/>
    </row>
    <row r="49" spans="1:2" ht="16.5" thickBot="1" x14ac:dyDescent="0.3">
      <c r="A49" s="103" t="s">
        <v>333</v>
      </c>
      <c r="B49" s="109"/>
    </row>
    <row r="50" spans="1:2" ht="16.5" thickBot="1" x14ac:dyDescent="0.3">
      <c r="A50" s="103" t="s">
        <v>334</v>
      </c>
      <c r="B50" s="109"/>
    </row>
    <row r="51" spans="1:2" ht="16.5" thickBot="1" x14ac:dyDescent="0.3">
      <c r="A51" s="103" t="s">
        <v>335</v>
      </c>
      <c r="B51" s="109"/>
    </row>
    <row r="52" spans="1:2" ht="16.5" thickBot="1" x14ac:dyDescent="0.3">
      <c r="A52" s="98" t="s">
        <v>336</v>
      </c>
      <c r="B52" s="110"/>
    </row>
    <row r="53" spans="1:2" ht="16.5" thickBot="1" x14ac:dyDescent="0.3">
      <c r="A53" s="98" t="s">
        <v>337</v>
      </c>
      <c r="B53" s="110"/>
    </row>
    <row r="54" spans="1:2" ht="16.5" thickBot="1" x14ac:dyDescent="0.3">
      <c r="A54" s="98" t="s">
        <v>338</v>
      </c>
      <c r="B54" s="110"/>
    </row>
    <row r="55" spans="1:2" ht="16.5" thickBot="1" x14ac:dyDescent="0.3">
      <c r="A55" s="99" t="s">
        <v>339</v>
      </c>
      <c r="B55" s="100"/>
    </row>
    <row r="56" spans="1:2" ht="15.75" customHeight="1" x14ac:dyDescent="0.25">
      <c r="A56" s="101" t="s">
        <v>340</v>
      </c>
      <c r="B56" s="103"/>
    </row>
    <row r="57" spans="1:2" x14ac:dyDescent="0.25">
      <c r="A57" s="105" t="s">
        <v>341</v>
      </c>
      <c r="B57" s="130" t="s">
        <v>512</v>
      </c>
    </row>
    <row r="58" spans="1:2" x14ac:dyDescent="0.25">
      <c r="A58" s="105" t="s">
        <v>342</v>
      </c>
      <c r="B58" s="105"/>
    </row>
    <row r="59" spans="1:2" x14ac:dyDescent="0.25">
      <c r="A59" s="105" t="s">
        <v>343</v>
      </c>
      <c r="B59" s="105"/>
    </row>
    <row r="60" spans="1:2" x14ac:dyDescent="0.25">
      <c r="A60" s="105" t="s">
        <v>344</v>
      </c>
      <c r="B60" s="105"/>
    </row>
    <row r="61" spans="1:2" ht="16.5" thickBot="1" x14ac:dyDescent="0.3">
      <c r="A61" s="106" t="s">
        <v>345</v>
      </c>
      <c r="B61" s="106"/>
    </row>
    <row r="62" spans="1:2" ht="30.75" thickBot="1" x14ac:dyDescent="0.3">
      <c r="A62" s="103" t="s">
        <v>346</v>
      </c>
      <c r="B62" s="104" t="s">
        <v>524</v>
      </c>
    </row>
    <row r="63" spans="1:2" ht="29.25" thickBot="1" x14ac:dyDescent="0.3">
      <c r="A63" s="98" t="s">
        <v>347</v>
      </c>
      <c r="B63" s="104"/>
    </row>
    <row r="64" spans="1:2" ht="16.5" thickBot="1" x14ac:dyDescent="0.3">
      <c r="A64" s="103" t="s">
        <v>324</v>
      </c>
      <c r="B64" s="104" t="s">
        <v>524</v>
      </c>
    </row>
    <row r="65" spans="1:2" ht="16.5" thickBot="1" x14ac:dyDescent="0.3">
      <c r="A65" s="103" t="s">
        <v>348</v>
      </c>
      <c r="B65" s="104"/>
    </row>
    <row r="66" spans="1:2" ht="16.5" thickBot="1" x14ac:dyDescent="0.3">
      <c r="A66" s="103" t="s">
        <v>349</v>
      </c>
      <c r="B66" s="111"/>
    </row>
    <row r="67" spans="1:2" ht="16.5" thickBot="1" x14ac:dyDescent="0.3">
      <c r="A67" s="112" t="s">
        <v>350</v>
      </c>
      <c r="B67" s="139" t="s">
        <v>513</v>
      </c>
    </row>
    <row r="68" spans="1:2" ht="16.5" thickBot="1" x14ac:dyDescent="0.3">
      <c r="A68" s="98" t="s">
        <v>351</v>
      </c>
      <c r="B68" s="104" t="s">
        <v>524</v>
      </c>
    </row>
    <row r="69" spans="1:2" ht="16.5" thickBot="1" x14ac:dyDescent="0.3">
      <c r="A69" s="105" t="s">
        <v>352</v>
      </c>
      <c r="B69" s="113"/>
    </row>
    <row r="70" spans="1:2" ht="16.5" thickBot="1" x14ac:dyDescent="0.3">
      <c r="A70" s="105" t="s">
        <v>353</v>
      </c>
      <c r="B70" s="113"/>
    </row>
    <row r="71" spans="1:2" ht="16.5" thickBot="1" x14ac:dyDescent="0.3">
      <c r="A71" s="105" t="s">
        <v>354</v>
      </c>
      <c r="B71" s="113"/>
    </row>
    <row r="72" spans="1:2" ht="29.25" thickBot="1" x14ac:dyDescent="0.3">
      <c r="A72" s="114" t="s">
        <v>355</v>
      </c>
      <c r="B72" s="140" t="s">
        <v>514</v>
      </c>
    </row>
    <row r="73" spans="1:2" ht="28.5" x14ac:dyDescent="0.25">
      <c r="A73" s="101" t="s">
        <v>356</v>
      </c>
      <c r="B73" s="372"/>
    </row>
    <row r="74" spans="1:2" x14ac:dyDescent="0.25">
      <c r="A74" s="105" t="s">
        <v>357</v>
      </c>
      <c r="B74" s="373"/>
    </row>
    <row r="75" spans="1:2" x14ac:dyDescent="0.25">
      <c r="A75" s="105" t="s">
        <v>358</v>
      </c>
      <c r="B75" s="373"/>
    </row>
    <row r="76" spans="1:2" x14ac:dyDescent="0.25">
      <c r="A76" s="105" t="s">
        <v>359</v>
      </c>
      <c r="B76" s="373"/>
    </row>
    <row r="77" spans="1:2" x14ac:dyDescent="0.25">
      <c r="A77" s="105" t="s">
        <v>360</v>
      </c>
      <c r="B77" s="373"/>
    </row>
    <row r="78" spans="1:2" ht="16.5" thickBot="1" x14ac:dyDescent="0.3">
      <c r="A78" s="115" t="s">
        <v>361</v>
      </c>
      <c r="B78" s="374"/>
    </row>
    <row r="81" spans="1:2" x14ac:dyDescent="0.25">
      <c r="A81" s="116"/>
      <c r="B81" s="117"/>
    </row>
    <row r="82" spans="1:2" x14ac:dyDescent="0.25">
      <c r="B82" s="118"/>
    </row>
    <row r="83" spans="1:2" x14ac:dyDescent="0.25">
      <c r="B83" s="1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2026-04-21T13:56:54Z</dcterms:modified>
</cp:coreProperties>
</file>