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AS.0011\"/>
    </mc:Choice>
  </mc:AlternateContent>
  <bookViews>
    <workbookView xWindow="0" yWindow="0" windowWidth="28980" windowHeight="633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ПС'!$A$2:$X$43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25" l="1"/>
  <c r="A12" i="25"/>
  <c r="A5" i="25"/>
  <c r="AW80" i="25"/>
  <c r="AX80" i="25" s="1"/>
  <c r="AY80" i="25" s="1"/>
  <c r="AZ80" i="25" s="1"/>
  <c r="BA80" i="25" s="1"/>
  <c r="BB80" i="25" s="1"/>
  <c r="BC80" i="25" s="1"/>
  <c r="BD80" i="25" s="1"/>
  <c r="BE80" i="25" s="1"/>
  <c r="BF80" i="25" s="1"/>
  <c r="BG80" i="25" s="1"/>
  <c r="BH80" i="25" s="1"/>
  <c r="BI80" i="25" s="1"/>
  <c r="BJ80" i="25" s="1"/>
  <c r="BK80" i="25" s="1"/>
  <c r="BL80" i="25" s="1"/>
  <c r="BM80" i="25" s="1"/>
  <c r="BN80" i="25" s="1"/>
  <c r="BO80" i="25" s="1"/>
  <c r="BP80" i="25" s="1"/>
  <c r="BQ80" i="25" s="1"/>
  <c r="BR80" i="25" s="1"/>
  <c r="BS80" i="25" s="1"/>
  <c r="BT80" i="25" s="1"/>
  <c r="BU80" i="25" s="1"/>
  <c r="BV80" i="25" s="1"/>
  <c r="BW80" i="25" s="1"/>
  <c r="BX80" i="25" s="1"/>
  <c r="BY80" i="25" s="1"/>
  <c r="BZ80" i="25" s="1"/>
  <c r="CA80" i="25" s="1"/>
  <c r="CB80" i="25" s="1"/>
  <c r="CC80" i="25" s="1"/>
  <c r="CD80" i="25" s="1"/>
  <c r="CE80" i="25" s="1"/>
  <c r="CF80" i="25" s="1"/>
  <c r="CG80" i="25" s="1"/>
  <c r="CH80" i="25" s="1"/>
  <c r="CI80" i="25" s="1"/>
  <c r="CJ80" i="25" s="1"/>
  <c r="CK80" i="25" s="1"/>
  <c r="CL80" i="25" s="1"/>
  <c r="CM80" i="25" s="1"/>
  <c r="CN80" i="25" s="1"/>
  <c r="CO80" i="25" s="1"/>
  <c r="CP80" i="25" s="1"/>
  <c r="CQ80" i="25" s="1"/>
  <c r="CR80" i="25" s="1"/>
  <c r="CS80" i="25" s="1"/>
  <c r="CT80" i="25" s="1"/>
  <c r="AO80" i="25"/>
  <c r="AP80" i="25" s="1"/>
  <c r="AQ80" i="25" s="1"/>
  <c r="AR80" i="25" s="1"/>
  <c r="AS80" i="25" s="1"/>
  <c r="AT80" i="25" s="1"/>
  <c r="AU80" i="25" s="1"/>
  <c r="AV80" i="25" s="1"/>
  <c r="AN80" i="25"/>
  <c r="AM1" i="25"/>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H1" i="25" s="1"/>
  <c r="BI1" i="25" s="1"/>
  <c r="BJ1" i="25" s="1"/>
  <c r="BK1" i="25" s="1"/>
  <c r="BL1" i="25" s="1"/>
  <c r="BM1" i="25" s="1"/>
  <c r="BN1" i="25" s="1"/>
  <c r="BO1" i="25" s="1"/>
  <c r="BP1" i="25" s="1"/>
  <c r="BQ1" i="25" s="1"/>
  <c r="BR1" i="25" s="1"/>
  <c r="BS1" i="25" s="1"/>
  <c r="BT1" i="25" s="1"/>
  <c r="BU1" i="25" s="1"/>
  <c r="BV1" i="25" s="1"/>
  <c r="BW1" i="25" s="1"/>
  <c r="BX1" i="25" s="1"/>
  <c r="BY1" i="25" s="1"/>
  <c r="BZ1" i="25" s="1"/>
  <c r="CA1" i="25" s="1"/>
  <c r="CB1" i="25" s="1"/>
  <c r="CC1" i="25" s="1"/>
  <c r="CD1" i="25" s="1"/>
  <c r="CE1" i="25" s="1"/>
  <c r="CF1" i="25" s="1"/>
  <c r="CG1" i="25" s="1"/>
  <c r="CH1" i="25" s="1"/>
  <c r="CI1" i="25" s="1"/>
  <c r="CJ1" i="25" s="1"/>
  <c r="CK1" i="25" s="1"/>
  <c r="CL1" i="25" s="1"/>
  <c r="CM1" i="25" s="1"/>
  <c r="CN1" i="25" s="1"/>
  <c r="CO1" i="25" s="1"/>
  <c r="CP1" i="25" s="1"/>
  <c r="CQ1" i="25" s="1"/>
  <c r="CR1" i="25" s="1"/>
  <c r="CS1" i="25" s="1"/>
  <c r="CT1" i="25" s="1"/>
  <c r="AM2" i="25" l="1"/>
  <c r="AN2" i="25" l="1"/>
  <c r="AO2" i="25" l="1"/>
  <c r="AP2" i="25" l="1"/>
  <c r="AQ2" i="25" l="1"/>
  <c r="AR2" i="25" l="1"/>
  <c r="AS2" i="25" l="1"/>
  <c r="AT2" i="25" l="1"/>
  <c r="AU2" i="25" l="1"/>
  <c r="AV2" i="25" l="1"/>
  <c r="AW2" i="25" l="1"/>
  <c r="AX2" i="25" l="1"/>
  <c r="AY2" i="25" l="1"/>
  <c r="AZ2" i="25" l="1"/>
  <c r="BA2" i="25" l="1"/>
  <c r="BB2" i="25" l="1"/>
  <c r="BC2" i="25" l="1"/>
  <c r="BD2" i="25" l="1"/>
  <c r="BE2" i="25" l="1"/>
  <c r="BF2" i="25" l="1"/>
  <c r="BG2" i="25" l="1"/>
  <c r="BH2" i="25" l="1"/>
  <c r="BI2" i="25" l="1"/>
  <c r="BJ2" i="25" l="1"/>
  <c r="BK2" i="25" l="1"/>
  <c r="BL2" i="25" l="1"/>
  <c r="BM2" i="25" l="1"/>
  <c r="BN2" i="25" l="1"/>
  <c r="BO2" i="25" l="1"/>
  <c r="BP2" i="25" l="1"/>
  <c r="BQ2" i="25" l="1"/>
  <c r="BR2" i="25" l="1"/>
  <c r="BS2" i="25" l="1"/>
  <c r="BT2" i="25" l="1"/>
  <c r="BU2" i="25" l="1"/>
  <c r="BV2" i="25" l="1"/>
  <c r="BW2" i="25" l="1"/>
  <c r="BX2" i="25" l="1"/>
  <c r="BY2" i="25" l="1"/>
  <c r="BZ2" i="25" l="1"/>
  <c r="CA2" i="25" l="1"/>
  <c r="CB2" i="25" l="1"/>
  <c r="CC2" i="25" l="1"/>
  <c r="CD2" i="25" l="1"/>
  <c r="CE2" i="25" l="1"/>
  <c r="CF2" i="25" l="1"/>
  <c r="CG2" i="25" l="1"/>
  <c r="CH2" i="25" l="1"/>
  <c r="CI2" i="25" l="1"/>
  <c r="CJ2" i="25" l="1"/>
  <c r="CK2" i="25" l="1"/>
  <c r="CL2" i="25" l="1"/>
  <c r="CM2" i="25" l="1"/>
  <c r="CN2" i="25" l="1"/>
  <c r="CO2" i="25" l="1"/>
  <c r="CP2" i="25" l="1"/>
  <c r="CQ2" i="25" l="1"/>
  <c r="CR2" i="25" l="1"/>
  <c r="CS2" i="25" l="1"/>
  <c r="CT2" i="25" l="1"/>
  <c r="B51" i="22" l="1"/>
  <c r="B50" i="22"/>
  <c r="B49" i="22"/>
  <c r="B30" i="22"/>
  <c r="B29" i="22" s="1"/>
  <c r="A15" i="16" l="1"/>
  <c r="A12" i="16"/>
  <c r="A5" i="10" l="1"/>
  <c r="B54" i="22" l="1"/>
  <c r="A9" i="16"/>
  <c r="B52" i="22" l="1"/>
  <c r="A12" i="14"/>
  <c r="A15" i="14" l="1"/>
  <c r="B47" i="22" l="1"/>
  <c r="A5" i="16" l="1"/>
  <c r="A15" i="22" l="1"/>
  <c r="B21" i="22" s="1"/>
  <c r="A12" i="22" l="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<sst xmlns="http://schemas.openxmlformats.org/spreadsheetml/2006/main" count="2491" uniqueCount="620">
  <si>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</si>
  <si>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</si>
  <si>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</si>
  <si>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</si>
  <si>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</si>
  <si>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</si>
  <si>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</si>
  <si>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</si>
  <si>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</si>
  <si>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</si>
  <si>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</si>
  <si>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</si>
  <si>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</si>
  <si>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</si>
  <si>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</si>
  <si>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</si>
  <si>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</si>
  <si>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</si>
  <si>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</si>
  <si>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</si>
  <si>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</si>
  <si>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</si>
  <si>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</si>
  <si>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</si>
  <si>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</si>
  <si>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</si>
  <si>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</si>
  <si>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</si>
  <si>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</si>
  <si>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</si>
  <si>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</si>
  <si>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</si>
  <si>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</si>
  <si>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</si>
  <si>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</si>
  <si>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</si>
  <si>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</si>
  <si>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</si>
  <si>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</si>
  <si>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</si>
  <si>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</si>
  <si>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</si>
  <si>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</si>
  <si>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</si>
  <si>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</si>
  <si>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</si>
  <si>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</si>
  <si>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</si>
  <si>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</si>
  <si>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</si>
  <si>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</si>
  <si>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</si>
  <si>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</si>
  <si>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</si>
  <si>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</si>
  <si>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</si>
  <si>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</si>
  <si>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</si>
  <si>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</si>
  <si>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</si>
  <si>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</si>
  <si>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</si>
  <si>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</si>
  <si>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</si>
  <si>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</si>
  <si>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</si>
  <si>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</si>
  <si>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</si>
  <si>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</si>
  <si>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</si>
  <si>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</si>
  <si>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</si>
  <si>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</si>
  <si>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</si>
  <si>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</si>
  <si>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</si>
  <si>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</si>
  <si>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</si>
  <si>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</si>
  <si>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</si>
  <si>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</si>
  <si>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</si>
  <si>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</si>
  <si>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</si>
  <si>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</si>
  <si>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</si>
  <si>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</si>
  <si>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</si>
  <si>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</si>
  <si>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</si>
  <si>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</si>
  <si>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</si>
  <si>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</si>
  <si>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</si>
  <si>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</si>
  <si>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</si>
  <si>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</si>
  <si>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</si>
  <si>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</si>
  <si>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</si>
  <si>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</si>
  <si>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</si>
  <si>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</si>
  <si>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</si>
  <si>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</si>
  <si>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</si>
  <si>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</si>
  <si>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</si>
  <si>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</si>
  <si>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</si>
  <si>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</si>
  <si>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</si>
  <si>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</si>
  <si>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</si>
  <si>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</si>
  <si>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</si>
  <si>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</si>
  <si>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</si>
  <si>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</si>
  <si>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</si>
  <si>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</si>
  <si>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</si>
  <si>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</si>
  <si>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</si>
  <si>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</si>
  <si>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</si>
  <si>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</si>
  <si>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</si>
  <si>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</si>
  <si>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</si>
  <si>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</si>
  <si>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</si>
  <si>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</si>
  <si>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</si>
  <si>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</si>
  <si>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</si>
  <si>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</si>
  <si>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</si>
  <si>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</si>
  <si>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</si>
  <si>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</si>
  <si>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</si>
  <si>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</si>
  <si>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</si>
  <si>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</si>
  <si>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</si>
  <si>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</si>
  <si>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</si>
  <si>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</si>
  <si>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</si>
  <si>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</si>
  <si>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</si>
  <si>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</si>
  <si>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</si>
  <si>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</si>
  <si>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</si>
  <si>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</si>
  <si>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</si>
  <si>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</si>
  <si>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</si>
  <si>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</si>
  <si>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</si>
  <si>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</si>
  <si>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</si>
  <si>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</si>
  <si>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</si>
  <si>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</si>
  <si>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</si>
  <si>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</si>
  <si>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</si>
  <si>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</si>
  <si>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</si>
  <si>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</si>
  <si>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</si>
  <si>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</si>
  <si>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</si>
  <si>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</si>
  <si>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</si>
  <si>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</si>
  <si>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</si>
  <si>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</si>
  <si>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</si>
  <si>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</si>
  <si>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</si>
  <si>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</si>
  <si>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</si>
  <si>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</si>
  <si>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</si>
  <si>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</si>
  <si>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</si>
  <si>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</si>
  <si>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</si>
  <si>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</si>
  <si>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</si>
  <si>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</si>
  <si>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</si>
  <si>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</si>
  <si>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</si>
  <si>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</si>
  <si>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</si>
  <si>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</si>
  <si>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</si>
  <si>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</si>
  <si>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</si>
  <si>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</si>
  <si>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</si>
  <si>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</si>
  <si>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</si>
  <si>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</si>
  <si>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</si>
  <si>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</si>
  <si>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</si>
  <si>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</si>
  <si>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</si>
  <si>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</si>
  <si>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</si>
  <si>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</si>
  <si>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</si>
  <si>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</si>
  <si>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</si>
  <si>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</si>
  <si>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</si>
  <si>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</si>
  <si>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</si>
  <si>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</si>
  <si>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</si>
  <si>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</si>
  <si>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</si>
  <si>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</si>
  <si>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</si>
  <si>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</si>
  <si>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</si>
  <si>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</si>
  <si>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</si>
  <si>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</si>
  <si>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</si>
  <si>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</si>
  <si>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</si>
  <si>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</si>
  <si>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</si>
  <si>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</si>
  <si>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</si>
  <si>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</si>
  <si>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</si>
  <si>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</si>
  <si>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</si>
  <si>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</si>
  <si>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</si>
  <si>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</si>
  <si>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</si>
  <si>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</si>
  <si>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</si>
  <si>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</si>
  <si>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</si>
  <si>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</si>
  <si>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</si>
  <si>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</si>
  <si>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</si>
  <si>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</si>
  <si>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</si>
  <si>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</si>
  <si>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</si>
  <si>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</si>
  <si>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</si>
  <si>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</si>
  <si>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</si>
  <si>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</si>
  <si>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</si>
  <si>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</si>
  <si>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</si>
  <si>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</si>
  <si>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</si>
  <si>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</si>
  <si>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</si>
  <si>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</si>
  <si>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</si>
  <si>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</si>
  <si>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</si>
  <si>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</si>
  <si>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</si>
  <si>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</si>
  <si>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</si>
  <si>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</si>
  <si>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</si>
  <si>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</si>
  <si>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</si>
  <si>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</si>
  <si>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</si>
  <si>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</si>
  <si>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</si>
  <si>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</si>
  <si>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</si>
  <si>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</si>
  <si>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</si>
  <si>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</si>
  <si>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</si>
  <si>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</si>
  <si>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</si>
  <si>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</si>
  <si>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</si>
  <si>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</si>
  <si>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</si>
  <si>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</si>
  <si>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</si>
  <si>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</si>
  <si>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</si>
  <si>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</si>
  <si>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</si>
  <si>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</si>
  <si>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</si>
  <si>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</si>
  <si>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</si>
  <si>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</si>
  <si>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</si>
  <si>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</si>
  <si>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</si>
  <si>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</si>
  <si>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</si>
  <si>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</si>
  <si>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</si>
  <si>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</si>
  <si>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</si>
  <si>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</si>
  <si>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</si>
  <si>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</si>
  <si>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</si>
  <si>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</si>
  <si>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</si>
  <si>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</si>
  <si>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</si>
  <si>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</si>
  <si>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</si>
  <si>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</si>
  <si>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</si>
  <si>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</si>
  <si>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</si>
  <si>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</si>
  <si>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</si>
  <si>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</si>
  <si>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</si>
  <si>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</si>
  <si>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</si>
  <si>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</si>
  <si>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</si>
  <si>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</si>
  <si>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</si>
  <si>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</si>
  <si>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</si>
  <si>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</si>
  <si>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</si>
  <si>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</si>
  <si>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</si>
  <si>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</si>
  <si>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</si>
  <si>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</si>
  <si>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</si>
  <si>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</si>
  <si>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</si>
  <si>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</si>
  <si>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</si>
  <si>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</si>
  <si>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</si>
  <si>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</si>
  <si>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</si>
  <si>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</si>
  <si>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</si>
  <si>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</si>
  <si>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</si>
  <si>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</si>
  <si>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</si>
  <si>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</si>
  <si>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</si>
  <si>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</si>
  <si>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</si>
  <si>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</si>
  <si>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</si>
  <si>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</si>
  <si>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</si>
  <si>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</si>
  <si>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</si>
  <si>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</si>
  <si>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</si>
  <si>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</si>
  <si>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</si>
  <si>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</si>
  <si>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</si>
  <si>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</si>
  <si>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</si>
  <si>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</si>
  <si>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</si>
  <si>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</si>
  <si>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</si>
  <si>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</si>
  <si>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</si>
  <si>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</si>
  <si>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</si>
  <si>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</si>
  <si>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</si>
  <si>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</si>
  <si>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</si>
  <si>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</si>
  <si>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</si>
  <si>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</si>
  <si>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</si>
  <si>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</si>
  <si>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</si>
  <si>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</si>
  <si>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</si>
  <si>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</si>
  <si>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</si>
  <si>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</si>
  <si>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</si>
  <si>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</si>
  <si>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</si>
  <si>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</si>
  <si>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</si>
  <si>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</si>
  <si>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</si>
  <si>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</si>
  <si>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</si>
  <si>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</si>
  <si>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</si>
  <si>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</si>
  <si>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</si>
  <si>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</si>
  <si>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</si>
  <si>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</si>
  <si>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</si>
  <si>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</si>
  <si>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</si>
  <si>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</si>
  <si>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</si>
  <si>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</si>
  <si>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</si>
  <si>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</si>
  <si>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</si>
  <si>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</si>
  <si>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</si>
  <si>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</si>
  <si>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</si>
  <si>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</si>
  <si>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</si>
  <si>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</si>
  <si>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</si>
  <si>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</si>
  <si>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</si>
  <si>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</si>
  <si>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</si>
  <si>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</si>
  <si>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</si>
  <si>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</si>
  <si>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</si>
  <si>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</si>
  <si>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</si>
  <si>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</si>
  <si>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</si>
  <si>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</si>
  <si>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</si>
  <si>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</si>
  <si>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</si>
  <si>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</si>
  <si>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</si>
  <si>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</si>
  <si>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</si>
  <si>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</si>
  <si>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</si>
  <si>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</si>
  <si>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</si>
  <si>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</si>
  <si>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</si>
  <si>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</si>
  <si>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</si>
  <si>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</si>
  <si>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</si>
  <si>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</si>
  <si>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</si>
  <si>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</si>
  <si>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</si>
  <si>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</si>
  <si>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</si>
  <si>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</si>
  <si>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</si>
  <si>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</si>
  <si>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</si>
  <si>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</si>
  <si>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</si>
  <si>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</si>
  <si>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</si>
  <si>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</si>
  <si>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</si>
  <si>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</si>
  <si>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</si>
  <si>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</si>
  <si>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</si>
  <si>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</si>
  <si>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</si>
  <si>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</si>
  <si>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</si>
  <si>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</si>
  <si>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</si>
  <si>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</si>
  <si>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</si>
  <si>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</si>
  <si>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</si>
  <si>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</si>
  <si>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</si>
  <si>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</si>
  <si>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</si>
  <si>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</si>
  <si>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</si>
  <si>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</si>
  <si>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</si>
  <si>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</si>
  <si>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</si>
  <si>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ЛЭП, км</t>
  </si>
  <si>
    <t>1.12.</t>
  </si>
  <si>
    <t>Факт (предложения по корректировке плана)</t>
  </si>
  <si>
    <t>от «__» _____ 201_  №___</t>
  </si>
  <si>
    <t>Год 2026</t>
  </si>
  <si>
    <t>Год 2027</t>
  </si>
  <si>
    <t>Реконструкция</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</si>
  <si>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</si>
  <si>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</si>
  <si>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</si>
  <si>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Возможна реализация в установленный срок</t>
  </si>
  <si>
    <t>Проблемные вопросы отсутствуют</t>
  </si>
  <si>
    <t>Не наступил срок реализации</t>
  </si>
  <si>
    <t xml:space="preserve"> </t>
  </si>
  <si>
    <t>15 счетчиков 0,4 кВ</t>
  </si>
  <si>
    <t>25.06.2028-25.07.2028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</si>
  <si>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</si>
  <si>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15 шт. 
Потребность и объемы установки приведены в приложении 1 к паспорту.</t>
  </si>
  <si>
    <t>Код оборудования СУПА</t>
  </si>
  <si>
    <t>Диспетчерское наименование трансформаторной или иной подстанции</t>
  </si>
  <si>
    <t>Тип трансфорорматорной или иной подстанции</t>
  </si>
  <si>
    <t>Тип (марка) оборудования</t>
  </si>
  <si>
    <t>Наименование оборудования</t>
  </si>
  <si>
    <t>Описание работ</t>
  </si>
  <si>
    <t>Показатель и единицы измерения</t>
  </si>
  <si>
    <t>Значение показателя</t>
  </si>
  <si>
    <t>Нормативный срок службы, лет</t>
  </si>
  <si>
    <t>Предписания органов контроля</t>
  </si>
  <si>
    <t>наименование, номер и дата регистрации документа по результатам ТО, организация, проводившая ТО</t>
  </si>
  <si>
    <t>заключение, принятое по результатам ТО</t>
  </si>
  <si>
    <t>КЛ-10 №102(209) ЦРП-10 КЛ-10 №13 ТП-[7/1] [АВ-0,4 №1]</t>
  </si>
  <si>
    <t>Закрытая</t>
  </si>
  <si>
    <t>Счетчик электроэнергии</t>
  </si>
  <si>
    <t>СЭТ-4ТМ.02М.11</t>
  </si>
  <si>
    <t xml:space="preserve">МИР С-07.05S-230-5(10)- RG2- S2T2HQ-G-D </t>
  </si>
  <si>
    <t>Замена при истечении МПИ или срока эксплуатации.</t>
  </si>
  <si>
    <t>Класс точности</t>
  </si>
  <si>
    <t>0.5s/1</t>
  </si>
  <si>
    <t>2026</t>
  </si>
  <si>
    <t>30</t>
  </si>
  <si>
    <t>КЛ-10 №102(209) ЦРП-10 КЛ-10 №2 ТП-[7/2] [АВ-0,4 №2]</t>
  </si>
  <si>
    <t>КЛ-10 №102 КТПН-[630]
[АВ-0,4 №1]</t>
  </si>
  <si>
    <t>Меркурий 230ART-03CN</t>
  </si>
  <si>
    <t>КЛ-10 №102 КТПН-[630]
[АВ-0,4 №2]</t>
  </si>
  <si>
    <t xml:space="preserve">ВЛ-6 №203 </t>
  </si>
  <si>
    <t>СЭТ-4ТМ.03М.08</t>
  </si>
  <si>
    <t>КЛ-6 №106(225) КТП-Жилой посёлок [Р-0,4 №2.2]</t>
  </si>
  <si>
    <t>КТП</t>
  </si>
  <si>
    <t>Меркурий 230
ARТ-02 CN</t>
  </si>
  <si>
    <t xml:space="preserve"> МИР С-04.10-230-5(100)-G2R-KQ-G-D</t>
  </si>
  <si>
    <t>1/2</t>
  </si>
  <si>
    <t>КЛ-6 №61(19) ТП-[1BU02(OBU02)] C-0,4 ODV02 [АВ-0,4 №11]</t>
  </si>
  <si>
    <t>Энергомера CE303 R33 745 JAZ</t>
  </si>
  <si>
    <t>ВЛ-6 №454 оп.14 КТП-320 (АВ-0,4 №1)</t>
  </si>
  <si>
    <t>Меркурий 230 ART-03 CN</t>
  </si>
  <si>
    <t>КЛ-10 №304(408)
КТПН-[СПЗ]
[АВ-0,4 №5]</t>
  </si>
  <si>
    <t>Меркурий 230 
ART-02 CLN</t>
  </si>
  <si>
    <t xml:space="preserve">[ВЛ-35 №5] </t>
  </si>
  <si>
    <t>ЕА02RAL-P4B-4</t>
  </si>
  <si>
    <t>ПС 35/6 ДНС-Ореховское</t>
  </si>
  <si>
    <t>Меркурий 230 АRT-03CN</t>
  </si>
  <si>
    <t>КЛ-6 №6 РУ-6 ДНС-1 КЛ-6 №13 РУ-6 ГПЭС ВЛ-6 №16 КТПН-10[КП 1] [КЛ-0,4 №1]</t>
  </si>
  <si>
    <t>Меркурий 230 
ART-02CN</t>
  </si>
  <si>
    <t>ВЛ-35 №1 ПС-35/6 Ачимовская-1 ВЛ-6 №13 КТПН-1 [КП-5] [АВ-0,4 №4]</t>
  </si>
  <si>
    <t>ПСЧ-4ТМ.05.МК.04.1</t>
  </si>
  <si>
    <t>ВЛ-35 №1 ПС-35/6 Куст-1570 ВЛ-6 №6 КТПН-[К-1570б] КЛ-0,4 №_ РЩ-0,4 №4 ОПБ №6
[АВ-0,4 №11]</t>
  </si>
  <si>
    <t xml:space="preserve">ПСЧ-4ТМ.05МК </t>
  </si>
  <si>
    <t>КЛ-6 №11(30) КТП [КСП] КЛ-0,4 №5 ЩСУ-0,4 №1 [АВ-0,4 №5]</t>
  </si>
  <si>
    <t>ПСЧ 4ТМ.05.МК.04</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</si>
  <si>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- 0,893 на 15 шт.</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</si>
  <si>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</si>
  <si>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(замена) приборов учета, которые необходимы для обеспечения коммерческого учета электрической энергии (мощности).
 В том числе планируется замена 15 шт. в 2028 году.</t>
  </si>
  <si>
    <t>O_TP1600.AS.0011</t>
  </si>
  <si>
    <t>не применимо</t>
  </si>
  <si>
    <t>ХМАО-Югра</t>
  </si>
  <si>
    <t xml:space="preserve">  Нижневартовский район</t>
  </si>
  <si>
    <t xml:space="preserve"> Развитие и модернизация учета электрической энергии(мощности), всего, в том числе: Установка приборов учета, класс напряжения 0,22(0,4) кВ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</si>
  <si>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</si>
  <si>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</si>
  <si>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</si>
  <si>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</si>
  <si>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</si>
  <si>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</si>
  <si>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</si>
  <si>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</si>
  <si>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</si>
  <si>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</si>
  <si>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</si>
  <si>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</si>
  <si>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</si>
  <si>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</si>
  <si>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Год 2028</t>
  </si>
  <si>
    <t>Год 2029</t>
  </si>
  <si>
    <t>15 т.у.</t>
  </si>
  <si>
    <t>Сметная стоимость проекта в ценах 2028 года с НДС, млн. руб.</t>
  </si>
  <si>
    <t>не наступил срок реализации</t>
  </si>
  <si>
    <t>Год раскрытия информации: 2026 год</t>
  </si>
  <si>
    <t>Итого стоимость проекта (2028 г.) млн. руб. без НДС: 0,822
В том числе удельная стоимость млн. руб. без НДС:
1ф ПУ – проектом не предусмотрен
3ф ПУ – 0,054
3ф ПУ с ТТ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0,016
ТТ –  проектом не предусмотрен
ТН –  проектом не предусмотрен
УСПД –  проектом не предусмотрен</t>
  </si>
  <si>
    <t>от «__» _____ 2015 г. №___</t>
  </si>
  <si>
    <t/>
  </si>
  <si>
    <t xml:space="preserve">Факт 2025 года </t>
  </si>
  <si>
    <t>Год 2030</t>
  </si>
  <si>
    <t xml:space="preserve"> по состоянию на 01.01.2025</t>
  </si>
  <si>
    <t>по состоянию на 01.01.2026</t>
  </si>
  <si>
    <t>+</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</si>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</sst>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 numFmtId="178"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2"/>
      <name val="Times New Roman"/>
      <family val="1"/>
    </font>
    <font>
      <sz val="11"/>
      <name val="Times New Roman"/>
      <family val="1"/>
    </font>
    <font>
      <sz val="12"/>
      <name val="Times New Roman"/>
      <family val="1"/>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 fillId="0" borderId="0"/>
    <xf numFmtId="0" fontId="11" fillId="0" borderId="0"/>
    <xf numFmtId="0" fontId="75" fillId="0" borderId="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0" fillId="0" borderId="0" xfId="0" applyBorder="1"/>
    <xf numFmtId="0" fontId="36" fillId="0" borderId="0" xfId="0" applyFont="1" applyBorder="1"/>
    <xf numFmtId="0" fontId="36" fillId="0" borderId="0" xfId="0" applyFont="1"/>
    <xf numFmtId="0" fontId="36" fillId="24" borderId="0" xfId="0" applyFont="1" applyFill="1" applyBorder="1"/>
    <xf numFmtId="0" fontId="36" fillId="24" borderId="0" xfId="0" applyFont="1" applyFill="1"/>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41" xfId="0" applyNumberFormat="1" applyFont="1" applyBorder="1" applyAlignment="1">
      <alignment horizontal="center" vertical="center" wrapText="1"/>
    </xf>
    <xf numFmtId="49" fontId="66" fillId="0" borderId="24" xfId="0" applyNumberFormat="1" applyFont="1" applyBorder="1" applyAlignment="1">
      <alignment horizontal="center" vertical="center" wrapText="1"/>
    </xf>
    <xf numFmtId="49" fontId="66" fillId="0" borderId="23"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24" borderId="23" xfId="0" applyNumberFormat="1" applyFont="1" applyFill="1" applyBorder="1" applyAlignment="1">
      <alignment horizontal="center" vertical="center" wrapText="1"/>
    </xf>
    <xf numFmtId="0" fontId="66" fillId="0" borderId="23" xfId="0" applyFont="1" applyFill="1" applyBorder="1" applyAlignment="1">
      <alignment horizontal="center" vertical="center" wrapText="1"/>
    </xf>
    <xf numFmtId="49" fontId="67" fillId="0" borderId="23" xfId="0" applyNumberFormat="1" applyFont="1" applyFill="1" applyBorder="1" applyAlignment="1">
      <alignment horizontal="center" vertical="center" wrapText="1"/>
    </xf>
    <xf numFmtId="0" fontId="66" fillId="0" borderId="42" xfId="0"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0" fontId="66" fillId="24" borderId="23" xfId="0" applyFont="1" applyFill="1" applyBorder="1" applyAlignment="1">
      <alignment horizontal="center" vertical="center" wrapText="1"/>
    </xf>
    <xf numFmtId="49" fontId="67" fillId="24" borderId="23" xfId="0" applyNumberFormat="1" applyFont="1" applyFill="1" applyBorder="1" applyAlignment="1">
      <alignment horizontal="center" vertical="center" wrapText="1"/>
    </xf>
    <xf numFmtId="0" fontId="66" fillId="24" borderId="42" xfId="0" applyFont="1" applyFill="1" applyBorder="1" applyAlignment="1">
      <alignment horizontal="center" vertical="center" wrapText="1"/>
    </xf>
    <xf numFmtId="0" fontId="67" fillId="0" borderId="0" xfId="62" applyFont="1" applyBorder="1" applyAlignment="1">
      <alignment horizontal="left"/>
    </xf>
    <xf numFmtId="0" fontId="67" fillId="0" borderId="0" xfId="62" applyNumberFormat="1" applyFont="1" applyBorder="1" applyAlignment="1">
      <alignment vertical="center"/>
    </xf>
    <xf numFmtId="2" fontId="3" fillId="24" borderId="1" xfId="1" applyNumberFormat="1" applyFill="1" applyBorder="1" applyAlignment="1">
      <alignment horizontal="left" vertical="center" wrapText="1"/>
    </xf>
    <xf numFmtId="0" fontId="11" fillId="0" borderId="1" xfId="1"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171" fontId="64" fillId="24" borderId="1" xfId="1" applyNumberFormat="1" applyFont="1" applyFill="1" applyBorder="1" applyAlignment="1">
      <alignment horizontal="center" vertical="center"/>
    </xf>
    <xf numFmtId="0" fontId="72" fillId="0" borderId="0" xfId="73" applyFont="1" applyFill="1" applyAlignment="1"/>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64" fontId="11" fillId="0" borderId="0" xfId="2" applyNumberFormat="1" applyFont="1" applyFill="1"/>
    <xf numFmtId="171" fontId="39" fillId="0" borderId="42" xfId="0" applyNumberFormat="1"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8" fontId="41" fillId="0" borderId="30" xfId="2" applyNumberFormat="1" applyFont="1" applyFill="1" applyBorder="1" applyAlignment="1">
      <alignment horizontal="justify" vertical="top" wrapText="1"/>
    </xf>
    <xf numFmtId="10" fontId="39" fillId="0" borderId="42" xfId="67"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71" fillId="0" borderId="0" xfId="74" applyFont="1" applyAlignment="1" applyProtection="1">
      <alignment horizontal="center" vertical="center" wrapText="1"/>
    </xf>
    <xf numFmtId="0" fontId="76" fillId="0" borderId="0" xfId="74" applyFont="1" applyAlignment="1" applyProtection="1">
      <alignment horizontal="center"/>
    </xf>
    <xf numFmtId="0" fontId="77" fillId="0" borderId="0" xfId="74" applyFont="1" applyProtection="1"/>
    <xf numFmtId="0" fontId="11" fillId="0" borderId="0" xfId="74"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Alignment="1">
      <alignment horizontal="center" vertical="center"/>
    </xf>
    <xf numFmtId="0" fontId="6" fillId="0" borderId="0" xfId="1" applyNumberFormat="1" applyFont="1"/>
    <xf numFmtId="0" fontId="42" fillId="0" borderId="0" xfId="74" applyFont="1" applyAlignment="1">
      <alignment vertical="center"/>
    </xf>
    <xf numFmtId="0" fontId="11" fillId="0" borderId="0" xfId="74" applyFont="1" applyAlignment="1">
      <alignment horizontal="right" vertical="center"/>
    </xf>
    <xf numFmtId="0" fontId="72"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38"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39"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7"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5" fontId="42" fillId="0" borderId="1" xfId="74" applyNumberFormat="1" applyFont="1" applyBorder="1" applyAlignment="1">
      <alignment vertical="center"/>
    </xf>
    <xf numFmtId="175" fontId="41" fillId="0" borderId="1" xfId="74" applyNumberFormat="1" applyFont="1" applyBorder="1" applyAlignment="1">
      <alignment vertical="center"/>
    </xf>
    <xf numFmtId="175" fontId="41" fillId="0" borderId="1" xfId="74" applyNumberFormat="1" applyFont="1" applyFill="1" applyBorder="1" applyAlignment="1">
      <alignment vertical="center"/>
    </xf>
    <xf numFmtId="0" fontId="11" fillId="0" borderId="0" xfId="74" applyFont="1" applyFill="1" applyAlignment="1">
      <alignment vertical="center"/>
    </xf>
    <xf numFmtId="175" fontId="42" fillId="0" borderId="23" xfId="74" applyNumberFormat="1" applyFont="1" applyBorder="1" applyAlignment="1">
      <alignment vertical="center"/>
    </xf>
    <xf numFmtId="0" fontId="69" fillId="0" borderId="0" xfId="74" applyFont="1" applyBorder="1" applyAlignment="1">
      <alignment vertical="center"/>
    </xf>
    <xf numFmtId="173" fontId="70" fillId="0" borderId="0" xfId="74" applyNumberFormat="1" applyFont="1" applyBorder="1" applyAlignment="1">
      <alignment horizontal="center" vertical="center"/>
    </xf>
    <xf numFmtId="0" fontId="69" fillId="0" borderId="0" xfId="74" applyFont="1" applyAlignment="1">
      <alignment vertical="center"/>
    </xf>
    <xf numFmtId="171" fontId="41" fillId="0" borderId="1" xfId="74" applyNumberFormat="1" applyFont="1" applyBorder="1" applyAlignment="1">
      <alignment horizontal="center" vertical="center"/>
    </xf>
    <xf numFmtId="175"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6" fontId="42" fillId="0" borderId="1" xfId="74" applyNumberFormat="1" applyFont="1" applyFill="1" applyBorder="1" applyAlignment="1">
      <alignment vertical="center"/>
    </xf>
    <xf numFmtId="176" fontId="42" fillId="0" borderId="23" xfId="74" applyNumberFormat="1" applyFont="1" applyFill="1" applyBorder="1" applyAlignment="1">
      <alignment vertical="center"/>
    </xf>
    <xf numFmtId="175" fontId="11" fillId="0" borderId="0" xfId="74" applyNumberFormat="1" applyFont="1" applyAlignment="1">
      <alignment vertical="center"/>
    </xf>
    <xf numFmtId="0" fontId="4" fillId="0" borderId="0" xfId="1" applyNumberFormat="1" applyFont="1" applyFill="1" applyBorder="1" applyAlignment="1">
      <alignment horizontal="center" vertical="center" wrapText="1"/>
    </xf>
    <xf numFmtId="0" fontId="10" fillId="0" borderId="0" xfId="1" applyNumberFormat="1" applyFont="1" applyBorder="1" applyAlignment="1">
      <alignment wrapText="1"/>
    </xf>
    <xf numFmtId="0" fontId="43" fillId="0" borderId="0" xfId="52" applyFont="1" applyAlignment="1"/>
    <xf numFmtId="0" fontId="11" fillId="0" borderId="0" xfId="2" applyFont="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65" fillId="0" borderId="10"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5" fillId="0" borderId="26" xfId="0" applyNumberFormat="1"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1" xfId="74" applyFont="1" applyBorder="1" applyAlignment="1">
      <alignment horizontal="left" vertical="center"/>
    </xf>
    <xf numFmtId="176" fontId="42" fillId="0" borderId="4" xfId="74" applyNumberFormat="1" applyFont="1" applyFill="1" applyBorder="1" applyAlignment="1">
      <alignment horizontal="center" vertical="center"/>
    </xf>
    <xf numFmtId="176"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6" fontId="42" fillId="0" borderId="40" xfId="74" applyNumberFormat="1" applyFont="1" applyFill="1" applyBorder="1" applyAlignment="1">
      <alignment horizontal="center" vertical="center"/>
    </xf>
    <xf numFmtId="176" fontId="42" fillId="0" borderId="39"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1" xfId="74" applyFont="1" applyBorder="1" applyAlignment="1">
      <alignment horizontal="left" vertical="center"/>
    </xf>
    <xf numFmtId="175" fontId="42" fillId="0" borderId="4" xfId="74" applyNumberFormat="1" applyFont="1" applyBorder="1" applyAlignment="1">
      <alignment horizontal="center" vertical="center"/>
    </xf>
    <xf numFmtId="175" fontId="42" fillId="0" borderId="3" xfId="74" applyNumberFormat="1" applyFont="1" applyBorder="1" applyAlignment="1">
      <alignment horizontal="center"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175" fontId="41" fillId="0" borderId="4" xfId="74" applyNumberFormat="1" applyFont="1" applyBorder="1" applyAlignment="1">
      <alignment horizontal="center" vertical="center"/>
    </xf>
    <xf numFmtId="175" fontId="41" fillId="0" borderId="3" xfId="74" applyNumberFormat="1" applyFont="1" applyBorder="1" applyAlignment="1">
      <alignment horizontal="center" vertical="center"/>
    </xf>
    <xf numFmtId="0" fontId="41" fillId="0" borderId="26" xfId="74" applyFont="1" applyFill="1" applyBorder="1" applyAlignment="1">
      <alignment horizontal="left" vertical="center"/>
    </xf>
    <xf numFmtId="0" fontId="41" fillId="0" borderId="1" xfId="74" applyFont="1" applyFill="1" applyBorder="1" applyAlignment="1">
      <alignment horizontal="left" vertical="center"/>
    </xf>
    <xf numFmtId="175" fontId="41" fillId="0" borderId="4" xfId="74" applyNumberFormat="1" applyFont="1" applyFill="1" applyBorder="1" applyAlignment="1">
      <alignment horizontal="center" vertical="center"/>
    </xf>
    <xf numFmtId="175" fontId="41" fillId="0" borderId="3" xfId="74" applyNumberFormat="1" applyFont="1" applyFill="1" applyBorder="1" applyAlignment="1">
      <alignment horizontal="center" vertical="center"/>
    </xf>
    <xf numFmtId="173" fontId="70" fillId="0" borderId="50"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1" xfId="74" applyNumberFormat="1" applyFont="1" applyFill="1" applyBorder="1" applyAlignment="1">
      <alignment horizontal="center" vertical="center" wrapText="1"/>
    </xf>
    <xf numFmtId="1" fontId="43" fillId="0" borderId="38" xfId="74" applyNumberFormat="1" applyFont="1" applyFill="1" applyBorder="1" applyAlignment="1">
      <alignment horizontal="center" vertical="center" wrapText="1"/>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5" fontId="42" fillId="0" borderId="40" xfId="74" applyNumberFormat="1" applyFont="1" applyBorder="1" applyAlignment="1">
      <alignment horizontal="center" vertical="center"/>
    </xf>
    <xf numFmtId="175" fontId="42" fillId="0" borderId="39" xfId="74" applyNumberFormat="1"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0" xfId="50" applyFont="1" applyFill="1" applyBorder="1" applyAlignment="1">
      <alignment horizontal="center" vertical="center"/>
    </xf>
    <xf numFmtId="0" fontId="74" fillId="0" borderId="39" xfId="50" applyFont="1" applyFill="1" applyBorder="1" applyAlignment="1">
      <alignment horizontal="center" vertical="center"/>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1" xfId="74"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2"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11" fillId="0" borderId="4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29" xfId="74" applyFont="1" applyBorder="1" applyAlignment="1">
      <alignment horizontal="left" vertical="center"/>
    </xf>
    <xf numFmtId="0" fontId="11" fillId="0" borderId="37" xfId="74" applyFont="1" applyBorder="1" applyAlignment="1">
      <alignment horizontal="left" vertical="center"/>
    </xf>
    <xf numFmtId="3" fontId="11" fillId="0" borderId="1"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1" xfId="74" applyFont="1" applyBorder="1" applyAlignment="1">
      <alignment horizontal="left" vertical="center"/>
    </xf>
    <xf numFmtId="0" fontId="11" fillId="0" borderId="41"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2" xfId="74" applyFont="1" applyBorder="1" applyAlignment="1">
      <alignment horizontal="left" vertical="center"/>
    </xf>
    <xf numFmtId="4" fontId="41" fillId="0" borderId="39"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2"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45"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1"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1"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1"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4"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44" xfId="74" applyNumberFormat="1"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45" xfId="74" applyFont="1" applyBorder="1" applyAlignment="1">
      <alignment horizontal="left" vertical="center"/>
    </xf>
    <xf numFmtId="173" fontId="29" fillId="0" borderId="29" xfId="74" applyNumberFormat="1" applyFont="1" applyFill="1" applyBorder="1" applyAlignment="1">
      <alignment horizontal="center" vertical="center"/>
    </xf>
    <xf numFmtId="173" fontId="29" fillId="0" borderId="43" xfId="74" applyNumberFormat="1" applyFont="1" applyFill="1" applyBorder="1" applyAlignment="1">
      <alignment horizontal="center" vertical="center"/>
    </xf>
    <xf numFmtId="0" fontId="71" fillId="0" borderId="0" xfId="74" applyFont="1" applyAlignment="1" applyProtection="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44" xfId="74"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2"/>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ACF8-4701-AE15-65B4FD6D5878}"/>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ACF8-4701-AE15-65B4FD6D587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-713180.97665414261</c:v>
                </c:pt>
                <c:pt idx="1">
                  <c:v>-600012.51065199706</c:v>
                </c:pt>
                <c:pt idx="2">
                  <c:v>-481857.58373184147</c:v>
                </c:pt>
                <c:pt idx="3">
                  <c:v>-358528.03368567582</c:v>
                </c:pt>
                <c:pt idx="4">
                  <c:v>-229828.17181718015</c:v>
                </c:pt>
                <c:pt idx="5">
                  <c:v>-95554.48188218163</c:v>
                </c:pt>
                <c:pt idx="6">
                  <c:v>44504.693013259472</c:v>
                </c:pt>
                <c:pt idx="7">
                  <c:v>190569.4760388404</c:v>
                </c:pt>
                <c:pt idx="8">
                  <c:v>342868.79529104638</c:v>
                </c:pt>
                <c:pt idx="9">
                  <c:v>501640.73599022208</c:v>
                </c:pt>
                <c:pt idx="10">
                  <c:v>667132.90676552569</c:v>
                </c:pt>
              </c:numCache>
            </c:numRef>
          </c:val>
          <c:smooth val="0"/>
          <c:extLst>
            <c:ext xmlns:c16="http://schemas.microsoft.com/office/drawing/2014/chart" uri="{C3380CC4-5D6E-409C-BE32-E72D297353CC}">
              <c16:uniqueId val="{00000000-D085-4C0A-8994-B6AC73050438}"/>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-746834.70824897802</c:v>
                </c:pt>
                <c:pt idx="1">
                  <c:v>-659877.33667028591</c:v>
                </c:pt>
                <c:pt idx="2">
                  <c:v>-580293.78841482569</c:v>
                </c:pt>
                <c:pt idx="3">
                  <c:v>-507477.4063328022</c:v>
                </c:pt>
                <c:pt idx="4">
                  <c:v>-440868.77372187999</c:v>
                </c:pt>
                <c:pt idx="5">
                  <c:v>-379952.4271633458</c:v>
                </c:pt>
                <c:pt idx="6">
                  <c:v>-324253.73779943399</c:v>
                </c:pt>
                <c:pt idx="7">
                  <c:v>-273335.96277482231</c:v>
                </c:pt>
                <c:pt idx="8">
                  <c:v>-226797.46617246486</c:v>
                </c:pt>
                <c:pt idx="9">
                  <c:v>-184269.10689263046</c:v>
                </c:pt>
                <c:pt idx="10">
                  <c:v>-145411.78946911023</c:v>
                </c:pt>
              </c:numCache>
            </c:numRef>
          </c:val>
          <c:smooth val="0"/>
          <c:extLst>
            <c:ext xmlns:c16="http://schemas.microsoft.com/office/drawing/2014/chart" uri="{C3380CC4-5D6E-409C-BE32-E72D297353CC}">
              <c16:uniqueId val="{00000001-D085-4C0A-8994-B6AC730504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BBB78CBA-2BF1-496C-8D4B-B7F068A121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33F1A12-26B7-4C3E-8160-AF3607BAF4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O_TP1600.AS.0011/O_TP1600.AS.0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AS.0011/N_TP1600.AS.0011%20(15&#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ell>
        </row>
        <row r="4">
          <cell r="A4"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ell>
        </row>
        <row r="10">
          <cell r="D10">
            <v>1</v>
          </cell>
        </row>
        <row r="11">
          <cell r="D11">
            <v>1</v>
          </cell>
        </row>
        <row r="12">
          <cell r="D12">
            <v>1</v>
          </cell>
        </row>
        <row r="15">
          <cell r="D15">
            <v>1</v>
          </cell>
        </row>
        <row r="26">
          <cell r="B26">
            <v>46753</v>
          </cell>
        </row>
        <row r="27">
          <cell r="D27">
            <v>25</v>
          </cell>
        </row>
        <row r="28">
          <cell r="D28">
            <v>1</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(15 счетчиков 0,4 кВ)  филиала АО «Россети Тюмень» Нижневартовские электрические сети</v>
          </cell>
        </row>
        <row r="16">
          <cell r="D16">
            <v>1</v>
          </cell>
        </row>
        <row r="27">
          <cell r="D27">
            <v>25</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zoomScale="85" zoomScaleNormal="85" workbookViewId="0">
      <selection activeCell="H18" sqref="H18"/>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45.28515625" style="159" hidden="1" customWidth="1"/>
    <col min="7" max="7" width="59.5703125" style="159" hidden="1" customWidth="1"/>
    <col min="8" max="8" width="25.5703125" style="159" customWidth="1"/>
    <col min="9" max="9" width="16.42578125" style="159" customWidth="1"/>
    <col min="10" max="16384" width="9.140625" style="159"/>
  </cols>
  <sheetData>
    <row r="1" spans="1:22" s="16" customFormat="1" ht="18.75" customHeight="1" x14ac:dyDescent="0.2">
      <c r="A1" s="150"/>
      <c r="C1" s="133" t="s">
        <v>68</v>
      </c>
    </row>
    <row r="2" spans="1:22" s="16" customFormat="1" ht="18.75" customHeight="1" x14ac:dyDescent="0.3">
      <c r="A2" s="150"/>
      <c r="C2" s="134" t="s">
        <v>9</v>
      </c>
    </row>
    <row r="3" spans="1:22" s="16" customFormat="1" ht="18.75" x14ac:dyDescent="0.3">
      <c r="A3" s="151"/>
      <c r="C3" s="134" t="s">
        <v>67</v>
      </c>
    </row>
    <row r="4" spans="1:22" s="16" customFormat="1" ht="18.75" x14ac:dyDescent="0.3">
      <c r="A4" s="151"/>
      <c r="H4" s="134"/>
    </row>
    <row r="5" spans="1:22" s="16" customFormat="1" ht="15.75" x14ac:dyDescent="0.25">
      <c r="A5" s="320" t="s">
        <v>610</v>
      </c>
      <c r="B5" s="320"/>
      <c r="C5" s="320"/>
      <c r="D5" s="116"/>
      <c r="E5" s="116"/>
      <c r="F5" s="116"/>
      <c r="G5" s="116"/>
      <c r="H5" s="116"/>
      <c r="I5" s="116"/>
      <c r="J5" s="116"/>
    </row>
    <row r="6" spans="1:22" s="16" customFormat="1" ht="18.75" x14ac:dyDescent="0.3">
      <c r="A6" s="151"/>
      <c r="H6" s="134"/>
    </row>
    <row r="7" spans="1:22" s="16" customFormat="1" ht="18.75" x14ac:dyDescent="0.2">
      <c r="A7" s="324" t="s">
        <v>8</v>
      </c>
      <c r="B7" s="324"/>
      <c r="C7" s="324"/>
      <c r="D7" s="135"/>
      <c r="E7" s="135"/>
      <c r="F7" s="135"/>
      <c r="G7" s="135"/>
      <c r="H7" s="135"/>
      <c r="I7" s="135"/>
      <c r="J7" s="135"/>
      <c r="K7" s="135"/>
      <c r="L7" s="135"/>
      <c r="M7" s="135"/>
      <c r="N7" s="135"/>
      <c r="O7" s="135"/>
      <c r="P7" s="135"/>
      <c r="Q7" s="135"/>
      <c r="R7" s="135"/>
      <c r="S7" s="135"/>
      <c r="T7" s="135"/>
      <c r="U7" s="135"/>
      <c r="V7" s="135"/>
    </row>
    <row r="8" spans="1:22" s="16" customFormat="1" ht="18.75" x14ac:dyDescent="0.2">
      <c r="A8" s="149"/>
      <c r="B8" s="149"/>
      <c r="C8" s="149"/>
      <c r="D8" s="149"/>
      <c r="E8" s="149"/>
      <c r="F8" s="149"/>
      <c r="G8" s="149"/>
      <c r="H8" s="149"/>
      <c r="I8" s="135"/>
      <c r="J8" s="135"/>
      <c r="K8" s="135"/>
      <c r="L8" s="135"/>
      <c r="M8" s="135"/>
      <c r="N8" s="135"/>
      <c r="O8" s="135"/>
      <c r="P8" s="135"/>
      <c r="Q8" s="135"/>
      <c r="R8" s="135"/>
      <c r="S8" s="135"/>
      <c r="T8" s="135"/>
      <c r="U8" s="135"/>
      <c r="V8" s="135"/>
    </row>
    <row r="9" spans="1:22" s="16" customFormat="1" ht="18.75" x14ac:dyDescent="0.2">
      <c r="A9" s="325" t="s">
        <v>480</v>
      </c>
      <c r="B9" s="325"/>
      <c r="C9" s="325"/>
      <c r="D9" s="136"/>
      <c r="E9" s="136"/>
      <c r="F9" s="136"/>
      <c r="G9" s="136"/>
      <c r="H9" s="136"/>
      <c r="I9" s="135"/>
      <c r="J9" s="135"/>
      <c r="K9" s="135"/>
      <c r="L9" s="135"/>
      <c r="M9" s="135"/>
      <c r="N9" s="135"/>
      <c r="O9" s="135"/>
      <c r="P9" s="135"/>
      <c r="Q9" s="135"/>
      <c r="R9" s="135"/>
      <c r="S9" s="135"/>
      <c r="T9" s="135"/>
      <c r="U9" s="135"/>
      <c r="V9" s="135"/>
    </row>
    <row r="10" spans="1:22" s="16" customFormat="1" ht="18.75" x14ac:dyDescent="0.2">
      <c r="A10" s="321" t="s">
        <v>7</v>
      </c>
      <c r="B10" s="321"/>
      <c r="C10" s="321"/>
      <c r="D10" s="137"/>
      <c r="E10" s="137"/>
      <c r="F10" s="137"/>
      <c r="G10" s="137"/>
      <c r="H10" s="137"/>
      <c r="I10" s="135"/>
      <c r="J10" s="135"/>
      <c r="K10" s="135"/>
      <c r="L10" s="135"/>
      <c r="M10" s="135"/>
      <c r="N10" s="135"/>
      <c r="O10" s="135"/>
      <c r="P10" s="135"/>
      <c r="Q10" s="135"/>
      <c r="R10" s="135"/>
      <c r="S10" s="135"/>
      <c r="T10" s="135"/>
      <c r="U10" s="135"/>
      <c r="V10" s="135"/>
    </row>
    <row r="11" spans="1:22" s="16" customFormat="1" ht="18.75" x14ac:dyDescent="0.2">
      <c r="A11" s="149"/>
      <c r="B11" s="149"/>
      <c r="C11" s="149"/>
      <c r="D11" s="149"/>
      <c r="E11" s="149"/>
      <c r="F11" s="149"/>
      <c r="G11" s="149"/>
      <c r="H11" s="149"/>
      <c r="I11" s="135"/>
      <c r="J11" s="135"/>
      <c r="K11" s="135"/>
      <c r="L11" s="135"/>
      <c r="M11" s="135"/>
      <c r="N11" s="135"/>
      <c r="O11" s="135"/>
      <c r="P11" s="135"/>
      <c r="Q11" s="135"/>
      <c r="R11" s="135"/>
      <c r="S11" s="135"/>
      <c r="T11" s="135"/>
      <c r="U11" s="135"/>
      <c r="V11" s="135"/>
    </row>
    <row r="12" spans="1:22" s="16" customFormat="1" ht="18.75" x14ac:dyDescent="0.2">
      <c r="A12" s="326" t="s">
        <v>586</v>
      </c>
      <c r="B12" s="326"/>
      <c r="C12" s="326"/>
      <c r="D12" s="136"/>
      <c r="E12" s="136"/>
      <c r="F12" s="136"/>
      <c r="G12" s="136"/>
      <c r="H12" s="136"/>
      <c r="I12" s="135"/>
      <c r="J12" s="135"/>
      <c r="K12" s="135"/>
      <c r="L12" s="135"/>
      <c r="M12" s="135"/>
      <c r="N12" s="135"/>
      <c r="O12" s="135"/>
      <c r="P12" s="135"/>
      <c r="Q12" s="135"/>
      <c r="R12" s="135"/>
      <c r="S12" s="135"/>
      <c r="T12" s="135"/>
      <c r="U12" s="135"/>
      <c r="V12" s="135"/>
    </row>
    <row r="13" spans="1:22" s="16" customFormat="1" ht="18.75" x14ac:dyDescent="0.2">
      <c r="A13" s="321" t="s">
        <v>6</v>
      </c>
      <c r="B13" s="321"/>
      <c r="C13" s="321"/>
      <c r="D13" s="137"/>
      <c r="E13" s="137"/>
      <c r="F13" s="137"/>
      <c r="G13" s="137"/>
      <c r="H13" s="137"/>
      <c r="I13" s="135"/>
      <c r="J13" s="135"/>
      <c r="K13" s="135"/>
      <c r="L13" s="135"/>
      <c r="M13" s="135"/>
      <c r="N13" s="135"/>
      <c r="O13" s="135"/>
      <c r="P13" s="135"/>
      <c r="Q13" s="135"/>
      <c r="R13" s="135"/>
      <c r="S13" s="135"/>
      <c r="T13" s="135"/>
      <c r="U13" s="135"/>
      <c r="V13" s="135"/>
    </row>
    <row r="14" spans="1:22"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53" customFormat="1" ht="33.75" customHeight="1" x14ac:dyDescent="0.2">
      <c r="A15" s="327" t="s">
        <v>619</v>
      </c>
      <c r="B15" s="327"/>
      <c r="C15" s="327"/>
      <c r="D15" s="136"/>
      <c r="E15" s="136"/>
      <c r="F15" s="136"/>
      <c r="G15" s="136"/>
      <c r="H15" s="136"/>
      <c r="I15" s="136"/>
      <c r="J15" s="136"/>
      <c r="K15" s="136"/>
      <c r="L15" s="136"/>
      <c r="M15" s="136"/>
      <c r="N15" s="136"/>
      <c r="O15" s="136"/>
      <c r="P15" s="136"/>
      <c r="Q15" s="136"/>
      <c r="R15" s="136"/>
      <c r="S15" s="136"/>
      <c r="T15" s="136"/>
      <c r="U15" s="136"/>
      <c r="V15" s="136"/>
    </row>
    <row r="16" spans="1:22" s="153" customFormat="1" ht="15" customHeight="1" x14ac:dyDescent="0.2">
      <c r="A16" s="321" t="s">
        <v>5</v>
      </c>
      <c r="B16" s="321"/>
      <c r="C16" s="321"/>
      <c r="D16" s="137"/>
      <c r="E16" s="137"/>
      <c r="F16" s="137"/>
      <c r="G16" s="137"/>
      <c r="H16" s="137"/>
      <c r="I16" s="137"/>
      <c r="J16" s="137"/>
      <c r="K16" s="137"/>
      <c r="L16" s="137"/>
      <c r="M16" s="137"/>
      <c r="N16" s="137"/>
      <c r="O16" s="137"/>
      <c r="P16" s="137"/>
      <c r="Q16" s="137"/>
      <c r="R16" s="137"/>
      <c r="S16" s="137"/>
      <c r="T16" s="137"/>
      <c r="U16" s="137"/>
      <c r="V16" s="137"/>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22" t="s">
        <v>422</v>
      </c>
      <c r="B18" s="323"/>
      <c r="C18" s="323"/>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37"/>
      <c r="B19" s="137"/>
      <c r="C19" s="137"/>
      <c r="D19" s="137"/>
      <c r="E19" s="137"/>
      <c r="F19" s="137"/>
      <c r="G19" s="137"/>
      <c r="H19" s="137"/>
      <c r="I19" s="154"/>
      <c r="J19" s="154"/>
      <c r="K19" s="154"/>
      <c r="L19" s="154"/>
      <c r="M19" s="154"/>
      <c r="N19" s="154"/>
      <c r="O19" s="154"/>
      <c r="P19" s="154"/>
      <c r="Q19" s="154"/>
      <c r="R19" s="154"/>
      <c r="S19" s="154"/>
    </row>
    <row r="20" spans="1:22" s="153" customFormat="1" ht="39.75" customHeight="1" x14ac:dyDescent="0.2">
      <c r="A20" s="31" t="s">
        <v>4</v>
      </c>
      <c r="B20" s="156" t="s">
        <v>66</v>
      </c>
      <c r="C20" s="123" t="s">
        <v>65</v>
      </c>
      <c r="D20" s="130"/>
      <c r="E20" s="130"/>
      <c r="F20" s="130"/>
      <c r="G20" s="130"/>
      <c r="H20" s="130"/>
      <c r="I20" s="148"/>
      <c r="J20" s="148"/>
      <c r="K20" s="148"/>
      <c r="L20" s="148"/>
      <c r="M20" s="148"/>
      <c r="N20" s="148"/>
      <c r="O20" s="148"/>
      <c r="P20" s="148"/>
      <c r="Q20" s="148"/>
      <c r="R20" s="148"/>
      <c r="S20" s="148"/>
      <c r="T20" s="131"/>
      <c r="U20" s="131"/>
      <c r="V20" s="131"/>
    </row>
    <row r="21" spans="1:22" s="153" customFormat="1" ht="16.5" customHeight="1" x14ac:dyDescent="0.2">
      <c r="A21" s="123">
        <v>1</v>
      </c>
      <c r="B21" s="156">
        <v>2</v>
      </c>
      <c r="C21" s="123">
        <v>3</v>
      </c>
      <c r="D21" s="130"/>
      <c r="E21" s="130"/>
      <c r="F21" s="130"/>
      <c r="G21" s="130"/>
      <c r="H21" s="130"/>
      <c r="I21" s="148"/>
      <c r="J21" s="148"/>
      <c r="K21" s="148"/>
      <c r="L21" s="148"/>
      <c r="M21" s="148"/>
      <c r="N21" s="148"/>
      <c r="O21" s="148"/>
      <c r="P21" s="148"/>
      <c r="Q21" s="148"/>
      <c r="R21" s="148"/>
      <c r="S21" s="148"/>
      <c r="T21" s="131"/>
      <c r="U21" s="131"/>
      <c r="V21" s="131"/>
    </row>
    <row r="22" spans="1:22" s="153" customFormat="1" ht="39" customHeight="1" x14ac:dyDescent="0.2">
      <c r="A22" s="24" t="s">
        <v>64</v>
      </c>
      <c r="B22" s="157" t="s">
        <v>277</v>
      </c>
      <c r="C22" s="180" t="s">
        <v>590</v>
      </c>
      <c r="D22" s="130"/>
      <c r="E22" s="130"/>
      <c r="F22" s="132" t="s">
        <v>449</v>
      </c>
      <c r="G22" s="132" t="s">
        <v>450</v>
      </c>
      <c r="H22" s="130"/>
      <c r="I22" s="148"/>
      <c r="J22" s="148"/>
      <c r="K22" s="148"/>
      <c r="L22" s="148"/>
      <c r="M22" s="148"/>
      <c r="N22" s="148"/>
      <c r="O22" s="148"/>
      <c r="P22" s="148"/>
      <c r="Q22" s="148"/>
      <c r="R22" s="148"/>
      <c r="S22" s="148"/>
      <c r="T22" s="131"/>
      <c r="U22" s="131"/>
      <c r="V22" s="131"/>
    </row>
    <row r="23" spans="1:22" s="153" customFormat="1" ht="41.25" customHeight="1" x14ac:dyDescent="0.2">
      <c r="A23" s="178" t="s">
        <v>62</v>
      </c>
      <c r="B23" s="179" t="s">
        <v>63</v>
      </c>
      <c r="C23" s="181" t="s">
        <v>458</v>
      </c>
      <c r="D23" s="130"/>
      <c r="E23" s="130"/>
      <c r="F23" s="31" t="s">
        <v>451</v>
      </c>
      <c r="G23" s="31" t="s">
        <v>452</v>
      </c>
      <c r="H23" s="130"/>
      <c r="I23" s="148"/>
      <c r="J23" s="148"/>
      <c r="K23" s="148"/>
      <c r="L23" s="148"/>
      <c r="M23" s="148"/>
      <c r="N23" s="148"/>
      <c r="O23" s="148"/>
      <c r="P23" s="148"/>
      <c r="Q23" s="148"/>
      <c r="R23" s="148"/>
      <c r="S23" s="148"/>
      <c r="T23" s="131"/>
      <c r="U23" s="131"/>
      <c r="V23" s="131"/>
    </row>
    <row r="24" spans="1:22" s="153" customFormat="1" ht="22.5" customHeight="1" x14ac:dyDescent="0.2">
      <c r="A24" s="314"/>
      <c r="B24" s="315"/>
      <c r="C24" s="316"/>
      <c r="D24" s="130"/>
      <c r="E24" s="130"/>
      <c r="F24" s="31" t="s">
        <v>437</v>
      </c>
      <c r="G24" s="31" t="s">
        <v>453</v>
      </c>
      <c r="H24" s="130"/>
      <c r="I24" s="148"/>
      <c r="J24" s="148"/>
      <c r="K24" s="148"/>
      <c r="L24" s="148"/>
      <c r="M24" s="148"/>
      <c r="N24" s="148"/>
      <c r="O24" s="148"/>
      <c r="P24" s="148"/>
      <c r="Q24" s="148"/>
      <c r="R24" s="148"/>
      <c r="S24" s="148"/>
      <c r="T24" s="131"/>
      <c r="U24" s="131"/>
      <c r="V24" s="131"/>
    </row>
    <row r="25" spans="1:22" s="153" customFormat="1" ht="58.5" customHeight="1" x14ac:dyDescent="0.2">
      <c r="A25" s="178" t="s">
        <v>61</v>
      </c>
      <c r="B25" s="181" t="s">
        <v>371</v>
      </c>
      <c r="C25" s="180" t="s">
        <v>587</v>
      </c>
      <c r="D25" s="130"/>
      <c r="E25" s="130"/>
      <c r="F25" s="31" t="s">
        <v>454</v>
      </c>
      <c r="G25" s="31" t="s">
        <v>439</v>
      </c>
      <c r="H25" s="148"/>
      <c r="I25" s="148"/>
      <c r="J25" s="148"/>
      <c r="K25" s="148"/>
      <c r="L25" s="148"/>
      <c r="M25" s="148"/>
      <c r="N25" s="148"/>
      <c r="O25" s="148"/>
      <c r="P25" s="148"/>
      <c r="Q25" s="148"/>
      <c r="R25" s="148"/>
      <c r="S25" s="131"/>
      <c r="T25" s="131"/>
      <c r="U25" s="131"/>
      <c r="V25" s="131"/>
    </row>
    <row r="26" spans="1:22" s="153" customFormat="1" ht="42.75" customHeight="1" x14ac:dyDescent="0.2">
      <c r="A26" s="178" t="s">
        <v>60</v>
      </c>
      <c r="B26" s="181" t="s">
        <v>74</v>
      </c>
      <c r="C26" s="180" t="s">
        <v>588</v>
      </c>
      <c r="D26" s="130"/>
      <c r="E26" s="130"/>
      <c r="F26" s="31" t="s">
        <v>455</v>
      </c>
      <c r="G26" s="31" t="s">
        <v>456</v>
      </c>
      <c r="H26" s="148"/>
      <c r="I26" s="148"/>
      <c r="J26" s="148"/>
      <c r="K26" s="148"/>
      <c r="L26" s="148"/>
      <c r="M26" s="148"/>
      <c r="N26" s="148"/>
      <c r="O26" s="148"/>
      <c r="P26" s="148"/>
      <c r="Q26" s="148"/>
      <c r="R26" s="148"/>
      <c r="S26" s="131"/>
      <c r="T26" s="131"/>
      <c r="U26" s="131"/>
      <c r="V26" s="131"/>
    </row>
    <row r="27" spans="1:22" s="153" customFormat="1" ht="51.75" customHeight="1" x14ac:dyDescent="0.2">
      <c r="A27" s="178" t="s">
        <v>58</v>
      </c>
      <c r="B27" s="181" t="s">
        <v>73</v>
      </c>
      <c r="C27" s="180" t="s">
        <v>589</v>
      </c>
      <c r="D27" s="130"/>
      <c r="E27" s="130"/>
      <c r="F27" s="31" t="s">
        <v>457</v>
      </c>
      <c r="G27" s="31" t="s">
        <v>458</v>
      </c>
      <c r="H27" s="148"/>
      <c r="I27" s="148"/>
      <c r="J27" s="148"/>
      <c r="K27" s="148"/>
      <c r="L27" s="148"/>
      <c r="M27" s="148"/>
      <c r="N27" s="148"/>
      <c r="O27" s="148"/>
      <c r="P27" s="148"/>
      <c r="Q27" s="148"/>
      <c r="R27" s="148"/>
      <c r="S27" s="131"/>
      <c r="T27" s="131"/>
      <c r="U27" s="131"/>
      <c r="V27" s="131"/>
    </row>
    <row r="28" spans="1:22" s="153" customFormat="1" ht="42.75" customHeight="1" x14ac:dyDescent="0.2">
      <c r="A28" s="178" t="s">
        <v>57</v>
      </c>
      <c r="B28" s="181" t="s">
        <v>372</v>
      </c>
      <c r="C28" s="180" t="s">
        <v>462</v>
      </c>
      <c r="D28" s="130"/>
      <c r="E28" s="130"/>
      <c r="F28" s="31" t="s">
        <v>459</v>
      </c>
      <c r="G28" s="31" t="s">
        <v>460</v>
      </c>
      <c r="H28" s="148"/>
      <c r="I28" s="148"/>
      <c r="J28" s="148"/>
      <c r="K28" s="148"/>
      <c r="L28" s="148"/>
      <c r="M28" s="148"/>
      <c r="N28" s="148"/>
      <c r="O28" s="148"/>
      <c r="P28" s="148"/>
      <c r="Q28" s="148"/>
      <c r="R28" s="148"/>
      <c r="S28" s="131"/>
      <c r="T28" s="131"/>
      <c r="U28" s="131"/>
      <c r="V28" s="131"/>
    </row>
    <row r="29" spans="1:22" s="153" customFormat="1" ht="51.75" customHeight="1" x14ac:dyDescent="0.2">
      <c r="A29" s="178" t="s">
        <v>55</v>
      </c>
      <c r="B29" s="181" t="s">
        <v>373</v>
      </c>
      <c r="C29" s="180" t="s">
        <v>462</v>
      </c>
      <c r="D29" s="130"/>
      <c r="E29" s="130"/>
      <c r="F29" s="132"/>
      <c r="G29" s="31" t="s">
        <v>461</v>
      </c>
      <c r="H29" s="148"/>
      <c r="I29" s="148"/>
      <c r="J29" s="148"/>
      <c r="K29" s="148"/>
      <c r="L29" s="148"/>
      <c r="M29" s="148"/>
      <c r="N29" s="148"/>
      <c r="O29" s="148"/>
      <c r="P29" s="148"/>
      <c r="Q29" s="148"/>
      <c r="R29" s="148"/>
      <c r="S29" s="131"/>
      <c r="T29" s="131"/>
      <c r="U29" s="131"/>
      <c r="V29" s="131"/>
    </row>
    <row r="30" spans="1:22" s="153" customFormat="1" ht="51.75" customHeight="1" x14ac:dyDescent="0.2">
      <c r="A30" s="178" t="s">
        <v>53</v>
      </c>
      <c r="B30" s="181" t="s">
        <v>374</v>
      </c>
      <c r="C30" s="180" t="s">
        <v>462</v>
      </c>
      <c r="D30" s="130"/>
      <c r="E30" s="130"/>
      <c r="F30" s="130"/>
      <c r="G30" s="130"/>
      <c r="H30" s="148"/>
      <c r="I30" s="148"/>
      <c r="J30" s="148"/>
      <c r="K30" s="148"/>
      <c r="L30" s="148"/>
      <c r="M30" s="148"/>
      <c r="N30" s="148"/>
      <c r="O30" s="148"/>
      <c r="P30" s="148"/>
      <c r="Q30" s="148"/>
      <c r="R30" s="148"/>
      <c r="S30" s="131"/>
      <c r="T30" s="131"/>
      <c r="U30" s="131"/>
      <c r="V30" s="131"/>
    </row>
    <row r="31" spans="1:22" s="153" customFormat="1" ht="51.75" customHeight="1" x14ac:dyDescent="0.2">
      <c r="A31" s="178" t="s">
        <v>72</v>
      </c>
      <c r="B31" s="181" t="s">
        <v>375</v>
      </c>
      <c r="C31" s="180" t="s">
        <v>618</v>
      </c>
      <c r="D31" s="130"/>
      <c r="E31" s="130"/>
      <c r="F31" s="130"/>
      <c r="G31" s="130"/>
      <c r="H31" s="148"/>
      <c r="I31" s="148"/>
      <c r="J31" s="148"/>
      <c r="K31" s="148"/>
      <c r="L31" s="148"/>
      <c r="M31" s="148"/>
      <c r="N31" s="148"/>
      <c r="O31" s="148"/>
      <c r="P31" s="148"/>
      <c r="Q31" s="148"/>
      <c r="R31" s="148"/>
      <c r="S31" s="131"/>
      <c r="T31" s="131"/>
      <c r="U31" s="131"/>
      <c r="V31" s="131"/>
    </row>
    <row r="32" spans="1:22" s="153" customFormat="1" ht="51.75" customHeight="1" x14ac:dyDescent="0.2">
      <c r="A32" s="178" t="s">
        <v>70</v>
      </c>
      <c r="B32" s="181" t="s">
        <v>376</v>
      </c>
      <c r="C32" s="180" t="s">
        <v>462</v>
      </c>
      <c r="D32" s="130"/>
      <c r="E32" s="130"/>
      <c r="F32" s="130"/>
      <c r="G32" s="130"/>
      <c r="H32" s="148"/>
      <c r="I32" s="148"/>
      <c r="J32" s="148"/>
      <c r="K32" s="148"/>
      <c r="L32" s="148"/>
      <c r="M32" s="148"/>
      <c r="N32" s="148"/>
      <c r="O32" s="148"/>
      <c r="P32" s="148"/>
      <c r="Q32" s="148"/>
      <c r="R32" s="148"/>
      <c r="S32" s="131"/>
      <c r="T32" s="131"/>
      <c r="U32" s="131"/>
      <c r="V32" s="131"/>
    </row>
    <row r="33" spans="1:22" s="153" customFormat="1" ht="101.25" customHeight="1" x14ac:dyDescent="0.2">
      <c r="A33" s="178" t="s">
        <v>69</v>
      </c>
      <c r="B33" s="181" t="s">
        <v>377</v>
      </c>
      <c r="C33" s="180" t="s">
        <v>513</v>
      </c>
      <c r="D33" s="130"/>
      <c r="E33" s="130"/>
      <c r="F33" s="130"/>
      <c r="G33" s="130"/>
      <c r="H33" s="148"/>
      <c r="I33" s="148"/>
      <c r="J33" s="148"/>
      <c r="K33" s="148"/>
      <c r="L33" s="148"/>
      <c r="M33" s="148"/>
      <c r="N33" s="148"/>
      <c r="O33" s="148"/>
      <c r="P33" s="148"/>
      <c r="Q33" s="148"/>
      <c r="R33" s="148"/>
      <c r="S33" s="131"/>
      <c r="T33" s="131"/>
      <c r="U33" s="131"/>
      <c r="V33" s="131"/>
    </row>
    <row r="34" spans="1:22" ht="111" customHeight="1" x14ac:dyDescent="0.25">
      <c r="A34" s="178" t="s">
        <v>393</v>
      </c>
      <c r="B34" s="181" t="s">
        <v>378</v>
      </c>
      <c r="C34" s="180" t="s">
        <v>462</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178" t="s">
        <v>381</v>
      </c>
      <c r="B35" s="181" t="s">
        <v>71</v>
      </c>
      <c r="C35" s="180" t="s">
        <v>462</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178" t="s">
        <v>394</v>
      </c>
      <c r="B36" s="181" t="s">
        <v>379</v>
      </c>
      <c r="C36" s="180" t="s">
        <v>462</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178" t="s">
        <v>382</v>
      </c>
      <c r="B37" s="181" t="s">
        <v>380</v>
      </c>
      <c r="C37" s="180" t="s">
        <v>288</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178" t="s">
        <v>395</v>
      </c>
      <c r="B38" s="181" t="s">
        <v>227</v>
      </c>
      <c r="C38" s="180" t="s">
        <v>462</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17"/>
      <c r="B39" s="318"/>
      <c r="C39" s="319"/>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383</v>
      </c>
      <c r="B40" s="115" t="s">
        <v>433</v>
      </c>
      <c r="C40" s="231" t="s">
        <v>583</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396</v>
      </c>
      <c r="B41" s="115" t="s">
        <v>417</v>
      </c>
      <c r="C41" s="123" t="s">
        <v>438</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384</v>
      </c>
      <c r="B42" s="115" t="s">
        <v>430</v>
      </c>
      <c r="C42" s="123" t="s">
        <v>438</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399</v>
      </c>
      <c r="B43" s="115" t="s">
        <v>400</v>
      </c>
      <c r="C43" s="123" t="s">
        <v>477</v>
      </c>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385</v>
      </c>
      <c r="B44" s="115" t="s">
        <v>423</v>
      </c>
      <c r="C44" s="123" t="s">
        <v>477</v>
      </c>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418</v>
      </c>
      <c r="B45" s="115" t="s">
        <v>424</v>
      </c>
      <c r="C45" s="123" t="s">
        <v>438</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386</v>
      </c>
      <c r="B46" s="115" t="s">
        <v>425</v>
      </c>
      <c r="C46" s="160" t="s">
        <v>477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17"/>
      <c r="B47" s="318"/>
      <c r="C47" s="319"/>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419</v>
      </c>
      <c r="B48" s="115" t="s">
        <v>431</v>
      </c>
      <c r="C48" s="235">
        <v>0.995868423895375</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387</v>
      </c>
      <c r="B49" s="115" t="s">
        <v>432</v>
      </c>
      <c r="C49" s="235">
        <v>0.82154390693827817</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3" t="s">
        <v>8</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7</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O_TP1600.AS.0011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398</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4</v>
      </c>
      <c r="B19" s="335" t="s">
        <v>107</v>
      </c>
      <c r="C19" s="336" t="s">
        <v>294</v>
      </c>
      <c r="D19" s="335" t="s">
        <v>293</v>
      </c>
      <c r="E19" s="335" t="s">
        <v>106</v>
      </c>
      <c r="F19" s="335" t="s">
        <v>105</v>
      </c>
      <c r="G19" s="335" t="s">
        <v>289</v>
      </c>
      <c r="H19" s="335" t="s">
        <v>104</v>
      </c>
      <c r="I19" s="335" t="s">
        <v>103</v>
      </c>
      <c r="J19" s="335" t="s">
        <v>102</v>
      </c>
      <c r="K19" s="335" t="s">
        <v>101</v>
      </c>
      <c r="L19" s="335" t="s">
        <v>100</v>
      </c>
      <c r="M19" s="335" t="s">
        <v>99</v>
      </c>
      <c r="N19" s="335" t="s">
        <v>98</v>
      </c>
      <c r="O19" s="335" t="s">
        <v>97</v>
      </c>
      <c r="P19" s="335" t="s">
        <v>96</v>
      </c>
      <c r="Q19" s="335" t="s">
        <v>292</v>
      </c>
      <c r="R19" s="335"/>
      <c r="S19" s="338" t="s">
        <v>390</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5" t="s">
        <v>290</v>
      </c>
      <c r="R20" s="36" t="s">
        <v>291</v>
      </c>
      <c r="S20" s="338"/>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391</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91</v>
      </c>
      <c r="C25" s="40"/>
      <c r="D25" s="40"/>
      <c r="E25" s="40" t="s">
        <v>90</v>
      </c>
      <c r="F25" s="40" t="s">
        <v>89</v>
      </c>
      <c r="G25" s="40" t="s">
        <v>392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81"/>
      <c r="B29" s="40" t="s">
        <v>287</v>
      </c>
      <c r="C29" s="40"/>
      <c r="D29" s="40"/>
      <c r="E29" s="81" t="s">
        <v>288</v>
      </c>
      <c r="F29" s="81" t="s">
        <v>288</v>
      </c>
      <c r="G29" s="81" t="s">
        <v>288</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3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7" width="8.7109375" style="45" customWidth="1"/>
    <col min="8" max="8" width="16.85546875" style="45" customWidth="1"/>
    <col min="9" max="9" width="20.140625" style="45" customWidth="1"/>
    <col min="10" max="10" width="15.85546875" style="45" customWidth="1"/>
    <col min="11" max="11" width="14.7109375" style="45" customWidth="1"/>
    <col min="12" max="12" width="24.85546875" style="45" customWidth="1"/>
    <col min="13"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28" t="str">
        <f>'1. паспорт местоположение'!A12:C12</f>
        <v>O_TP1600.AS.0011</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14.25" x14ac:dyDescent="0.2">
      <c r="A16"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6" s="328"/>
      <c r="C16" s="328"/>
      <c r="D16" s="328"/>
      <c r="E16" s="328"/>
      <c r="F16" s="328"/>
      <c r="G16" s="328"/>
      <c r="H16" s="328"/>
      <c r="I16" s="328"/>
      <c r="J16" s="328"/>
      <c r="K16" s="328"/>
      <c r="L16" s="328"/>
      <c r="M16" s="328"/>
      <c r="N16" s="328"/>
      <c r="O16" s="328"/>
      <c r="P16" s="328"/>
      <c r="Q16" s="328"/>
      <c r="R16" s="328"/>
      <c r="S16" s="328"/>
      <c r="T16" s="328"/>
    </row>
    <row r="17" spans="1:110" s="3"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0" s="3" customFormat="1" ht="15" customHeight="1" x14ac:dyDescent="0.2">
      <c r="A19" s="344" t="s">
        <v>402</v>
      </c>
      <c r="B19" s="344"/>
      <c r="C19" s="344"/>
      <c r="D19" s="344"/>
      <c r="E19" s="344"/>
      <c r="F19" s="344"/>
      <c r="G19" s="344"/>
      <c r="H19" s="344"/>
      <c r="I19" s="344"/>
      <c r="J19" s="344"/>
      <c r="K19" s="344"/>
      <c r="L19" s="344"/>
      <c r="M19" s="344"/>
      <c r="N19" s="344"/>
      <c r="O19" s="344"/>
      <c r="P19" s="344"/>
      <c r="Q19" s="344"/>
      <c r="R19" s="344"/>
      <c r="S19" s="344"/>
      <c r="T19" s="344"/>
    </row>
    <row r="20" spans="1:110" s="51"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0" customFormat="1" ht="47.25" customHeight="1" x14ac:dyDescent="0.25">
      <c r="A21" s="346" t="s">
        <v>4</v>
      </c>
      <c r="B21" s="342" t="s">
        <v>532</v>
      </c>
      <c r="C21" s="342" t="s">
        <v>533</v>
      </c>
      <c r="D21" s="342"/>
      <c r="E21" s="342" t="s">
        <v>534</v>
      </c>
      <c r="F21" s="342" t="s">
        <v>120</v>
      </c>
      <c r="G21" s="342"/>
      <c r="H21" s="342" t="s">
        <v>535</v>
      </c>
      <c r="I21" s="342"/>
      <c r="J21" s="342" t="s">
        <v>536</v>
      </c>
      <c r="K21" s="342"/>
      <c r="L21" s="342" t="s">
        <v>537</v>
      </c>
      <c r="M21" s="342" t="s">
        <v>538</v>
      </c>
      <c r="N21" s="342" t="s">
        <v>539</v>
      </c>
      <c r="O21" s="342" t="s">
        <v>119</v>
      </c>
      <c r="P21" s="342"/>
      <c r="Q21" s="342" t="s">
        <v>118</v>
      </c>
      <c r="R21" s="342"/>
      <c r="S21" s="342" t="s">
        <v>540</v>
      </c>
      <c r="T21" s="342" t="s">
        <v>117</v>
      </c>
      <c r="U21" s="342"/>
      <c r="V21" s="339" t="s">
        <v>541</v>
      </c>
      <c r="W21" s="342" t="s">
        <v>116</v>
      </c>
      <c r="X21" s="343"/>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row>
    <row r="22" spans="1:110" customFormat="1" ht="220.5" x14ac:dyDescent="0.25">
      <c r="A22" s="346"/>
      <c r="B22" s="342"/>
      <c r="C22" s="342"/>
      <c r="D22" s="342"/>
      <c r="E22" s="342"/>
      <c r="F22" s="342"/>
      <c r="G22" s="342"/>
      <c r="H22" s="342"/>
      <c r="I22" s="342"/>
      <c r="J22" s="342"/>
      <c r="K22" s="342"/>
      <c r="L22" s="342"/>
      <c r="M22" s="342"/>
      <c r="N22" s="342"/>
      <c r="O22" s="342"/>
      <c r="P22" s="342"/>
      <c r="Q22" s="342"/>
      <c r="R22" s="342"/>
      <c r="S22" s="342"/>
      <c r="T22" s="342"/>
      <c r="U22" s="342"/>
      <c r="V22" s="340"/>
      <c r="W22" s="212" t="s">
        <v>542</v>
      </c>
      <c r="X22" s="213" t="s">
        <v>543</v>
      </c>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row>
    <row r="23" spans="1:110" customFormat="1" x14ac:dyDescent="0.25">
      <c r="A23" s="346"/>
      <c r="B23" s="342"/>
      <c r="C23" s="212" t="s">
        <v>110</v>
      </c>
      <c r="D23" s="212" t="s">
        <v>111</v>
      </c>
      <c r="E23" s="342"/>
      <c r="F23" s="212" t="s">
        <v>110</v>
      </c>
      <c r="G23" s="212" t="s">
        <v>111</v>
      </c>
      <c r="H23" s="212" t="s">
        <v>110</v>
      </c>
      <c r="I23" s="212" t="s">
        <v>111</v>
      </c>
      <c r="J23" s="214" t="s">
        <v>110</v>
      </c>
      <c r="K23" s="214" t="s">
        <v>111</v>
      </c>
      <c r="L23" s="342"/>
      <c r="M23" s="342"/>
      <c r="N23" s="342"/>
      <c r="O23" s="212" t="s">
        <v>110</v>
      </c>
      <c r="P23" s="212" t="s">
        <v>111</v>
      </c>
      <c r="Q23" s="212" t="s">
        <v>110</v>
      </c>
      <c r="R23" s="212" t="s">
        <v>111</v>
      </c>
      <c r="S23" s="342"/>
      <c r="T23" s="212" t="s">
        <v>110</v>
      </c>
      <c r="U23" s="212" t="s">
        <v>111</v>
      </c>
      <c r="V23" s="341"/>
      <c r="W23" s="212" t="s">
        <v>110</v>
      </c>
      <c r="X23" s="213" t="s">
        <v>110</v>
      </c>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row>
    <row r="24" spans="1:110" s="69" customFormat="1" x14ac:dyDescent="0.25">
      <c r="A24" s="215" t="s">
        <v>64</v>
      </c>
      <c r="B24" s="216" t="s">
        <v>62</v>
      </c>
      <c r="C24" s="216" t="s">
        <v>61</v>
      </c>
      <c r="D24" s="216" t="s">
        <v>60</v>
      </c>
      <c r="E24" s="216" t="s">
        <v>58</v>
      </c>
      <c r="F24" s="216" t="s">
        <v>57</v>
      </c>
      <c r="G24" s="216" t="s">
        <v>55</v>
      </c>
      <c r="H24" s="216" t="s">
        <v>53</v>
      </c>
      <c r="I24" s="216" t="s">
        <v>72</v>
      </c>
      <c r="J24" s="214" t="s">
        <v>70</v>
      </c>
      <c r="K24" s="214" t="s">
        <v>69</v>
      </c>
      <c r="L24" s="216" t="s">
        <v>393</v>
      </c>
      <c r="M24" s="216" t="s">
        <v>381</v>
      </c>
      <c r="N24" s="216" t="s">
        <v>394</v>
      </c>
      <c r="O24" s="216" t="s">
        <v>382</v>
      </c>
      <c r="P24" s="216" t="s">
        <v>395</v>
      </c>
      <c r="Q24" s="216" t="s">
        <v>383</v>
      </c>
      <c r="R24" s="216" t="s">
        <v>396</v>
      </c>
      <c r="S24" s="216" t="s">
        <v>384</v>
      </c>
      <c r="T24" s="216" t="s">
        <v>399</v>
      </c>
      <c r="U24" s="216" t="s">
        <v>385</v>
      </c>
      <c r="V24" s="216" t="s">
        <v>418</v>
      </c>
      <c r="W24" s="216" t="s">
        <v>386</v>
      </c>
      <c r="X24" s="217" t="s">
        <v>419</v>
      </c>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row>
    <row r="25" spans="1:110" s="209" customFormat="1" ht="45.75" thickBot="1" x14ac:dyDescent="0.3">
      <c r="A25" s="218" t="s">
        <v>64</v>
      </c>
      <c r="B25" s="219" t="s">
        <v>477</v>
      </c>
      <c r="C25" s="220" t="s">
        <v>544</v>
      </c>
      <c r="D25" s="220" t="s">
        <v>544</v>
      </c>
      <c r="E25" s="220" t="s">
        <v>545</v>
      </c>
      <c r="F25" s="220" t="s">
        <v>477</v>
      </c>
      <c r="G25" s="220" t="s">
        <v>477</v>
      </c>
      <c r="H25" s="220" t="s">
        <v>546</v>
      </c>
      <c r="I25" s="220" t="s">
        <v>546</v>
      </c>
      <c r="J25" s="221" t="s">
        <v>547</v>
      </c>
      <c r="K25" s="221" t="s">
        <v>548</v>
      </c>
      <c r="L25" s="219" t="s">
        <v>549</v>
      </c>
      <c r="M25" s="219" t="s">
        <v>550</v>
      </c>
      <c r="N25" s="220" t="s">
        <v>551</v>
      </c>
      <c r="O25" s="219" t="s">
        <v>477</v>
      </c>
      <c r="P25" s="219" t="s">
        <v>552</v>
      </c>
      <c r="Q25" s="222" t="s">
        <v>477</v>
      </c>
      <c r="R25" s="219" t="s">
        <v>552</v>
      </c>
      <c r="S25" s="219" t="s">
        <v>553</v>
      </c>
      <c r="T25" s="223">
        <v>0.4</v>
      </c>
      <c r="U25" s="223">
        <v>0.4</v>
      </c>
      <c r="V25" s="223" t="s">
        <v>475</v>
      </c>
      <c r="W25" s="222" t="s">
        <v>477</v>
      </c>
      <c r="X25" s="224" t="s">
        <v>477</v>
      </c>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208"/>
      <c r="BM25" s="208"/>
      <c r="BN25" s="208"/>
      <c r="BO25" s="208"/>
      <c r="BP25" s="208"/>
      <c r="BQ25" s="208"/>
      <c r="BR25" s="208"/>
      <c r="BS25" s="208"/>
      <c r="BT25" s="208"/>
      <c r="BU25" s="208"/>
      <c r="BV25" s="208"/>
      <c r="BW25" s="208"/>
      <c r="BX25" s="208"/>
      <c r="BY25" s="208"/>
      <c r="BZ25" s="208"/>
      <c r="CA25" s="208"/>
      <c r="CB25" s="208"/>
      <c r="CC25" s="208"/>
      <c r="CD25" s="208"/>
      <c r="CE25" s="208"/>
      <c r="CF25" s="208"/>
      <c r="CG25" s="208"/>
      <c r="CH25" s="208"/>
      <c r="CI25" s="208"/>
      <c r="CJ25" s="208"/>
      <c r="CK25" s="208"/>
      <c r="CL25" s="208"/>
      <c r="CM25" s="208"/>
      <c r="CN25" s="208"/>
      <c r="CO25" s="208"/>
      <c r="CP25" s="208"/>
      <c r="CQ25" s="208"/>
      <c r="CR25" s="208"/>
      <c r="CS25" s="208"/>
      <c r="CT25" s="208"/>
      <c r="CU25" s="208"/>
      <c r="CV25" s="208"/>
      <c r="CW25" s="208"/>
      <c r="CX25" s="208"/>
      <c r="CY25" s="208"/>
      <c r="CZ25" s="208"/>
      <c r="DA25" s="208"/>
      <c r="DB25" s="208"/>
      <c r="DC25" s="208"/>
      <c r="DD25" s="208"/>
      <c r="DE25" s="208"/>
      <c r="DF25" s="208"/>
    </row>
    <row r="26" spans="1:110" s="209" customFormat="1" ht="45.75" thickBot="1" x14ac:dyDescent="0.3">
      <c r="A26" s="218" t="s">
        <v>62</v>
      </c>
      <c r="B26" s="219" t="s">
        <v>477</v>
      </c>
      <c r="C26" s="220" t="s">
        <v>554</v>
      </c>
      <c r="D26" s="220" t="s">
        <v>554</v>
      </c>
      <c r="E26" s="220" t="s">
        <v>545</v>
      </c>
      <c r="F26" s="220" t="s">
        <v>477</v>
      </c>
      <c r="G26" s="220" t="s">
        <v>477</v>
      </c>
      <c r="H26" s="220" t="s">
        <v>546</v>
      </c>
      <c r="I26" s="220" t="s">
        <v>546</v>
      </c>
      <c r="J26" s="221" t="s">
        <v>547</v>
      </c>
      <c r="K26" s="221" t="s">
        <v>548</v>
      </c>
      <c r="L26" s="219" t="s">
        <v>549</v>
      </c>
      <c r="M26" s="219" t="s">
        <v>550</v>
      </c>
      <c r="N26" s="220" t="s">
        <v>551</v>
      </c>
      <c r="O26" s="219" t="s">
        <v>477</v>
      </c>
      <c r="P26" s="219" t="s">
        <v>552</v>
      </c>
      <c r="Q26" s="222" t="s">
        <v>477</v>
      </c>
      <c r="R26" s="219" t="s">
        <v>552</v>
      </c>
      <c r="S26" s="219" t="s">
        <v>553</v>
      </c>
      <c r="T26" s="223">
        <v>0.4</v>
      </c>
      <c r="U26" s="223">
        <v>0.4</v>
      </c>
      <c r="V26" s="223" t="s">
        <v>475</v>
      </c>
      <c r="W26" s="222" t="s">
        <v>477</v>
      </c>
      <c r="X26" s="224" t="s">
        <v>477</v>
      </c>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208"/>
      <c r="BM26" s="208"/>
      <c r="BN26" s="208"/>
      <c r="BO26" s="208"/>
      <c r="BP26" s="208"/>
      <c r="BQ26" s="208"/>
      <c r="BR26" s="208"/>
      <c r="BS26" s="208"/>
      <c r="BT26" s="208"/>
      <c r="BU26" s="208"/>
      <c r="BV26" s="208"/>
      <c r="BW26" s="208"/>
      <c r="BX26" s="208"/>
      <c r="BY26" s="208"/>
      <c r="BZ26" s="208"/>
      <c r="CA26" s="208"/>
      <c r="CB26" s="208"/>
      <c r="CC26" s="208"/>
      <c r="CD26" s="208"/>
      <c r="CE26" s="208"/>
      <c r="CF26" s="208"/>
      <c r="CG26" s="208"/>
      <c r="CH26" s="208"/>
      <c r="CI26" s="208"/>
      <c r="CJ26" s="208"/>
      <c r="CK26" s="208"/>
      <c r="CL26" s="208"/>
      <c r="CM26" s="208"/>
      <c r="CN26" s="208"/>
      <c r="CO26" s="208"/>
      <c r="CP26" s="208"/>
      <c r="CQ26" s="208"/>
      <c r="CR26" s="208"/>
      <c r="CS26" s="208"/>
      <c r="CT26" s="208"/>
      <c r="CU26" s="208"/>
      <c r="CV26" s="208"/>
      <c r="CW26" s="208"/>
      <c r="CX26" s="208"/>
      <c r="CY26" s="208"/>
      <c r="CZ26" s="208"/>
      <c r="DA26" s="208"/>
      <c r="DB26" s="208"/>
      <c r="DC26" s="208"/>
      <c r="DD26" s="208"/>
      <c r="DE26" s="208"/>
      <c r="DF26" s="208"/>
    </row>
    <row r="27" spans="1:110" s="209" customFormat="1" ht="45.75" thickBot="1" x14ac:dyDescent="0.3">
      <c r="A27" s="218" t="s">
        <v>61</v>
      </c>
      <c r="B27" s="219" t="s">
        <v>477</v>
      </c>
      <c r="C27" s="220" t="s">
        <v>555</v>
      </c>
      <c r="D27" s="220" t="s">
        <v>555</v>
      </c>
      <c r="E27" s="220" t="s">
        <v>545</v>
      </c>
      <c r="F27" s="220" t="s">
        <v>477</v>
      </c>
      <c r="G27" s="220" t="s">
        <v>477</v>
      </c>
      <c r="H27" s="220" t="s">
        <v>546</v>
      </c>
      <c r="I27" s="220" t="s">
        <v>546</v>
      </c>
      <c r="J27" s="221" t="s">
        <v>556</v>
      </c>
      <c r="K27" s="221" t="s">
        <v>548</v>
      </c>
      <c r="L27" s="219" t="s">
        <v>549</v>
      </c>
      <c r="M27" s="219" t="s">
        <v>550</v>
      </c>
      <c r="N27" s="220" t="s">
        <v>551</v>
      </c>
      <c r="O27" s="219" t="s">
        <v>477</v>
      </c>
      <c r="P27" s="219" t="s">
        <v>552</v>
      </c>
      <c r="Q27" s="222" t="s">
        <v>477</v>
      </c>
      <c r="R27" s="219" t="s">
        <v>552</v>
      </c>
      <c r="S27" s="219" t="s">
        <v>553</v>
      </c>
      <c r="T27" s="223">
        <v>0.4</v>
      </c>
      <c r="U27" s="223">
        <v>0.4</v>
      </c>
      <c r="V27" s="223" t="s">
        <v>475</v>
      </c>
      <c r="W27" s="222" t="s">
        <v>477</v>
      </c>
      <c r="X27" s="224" t="s">
        <v>477</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row>
    <row r="28" spans="1:110" s="209" customFormat="1" ht="45.75" thickBot="1" x14ac:dyDescent="0.3">
      <c r="A28" s="218" t="s">
        <v>60</v>
      </c>
      <c r="B28" s="219" t="s">
        <v>477</v>
      </c>
      <c r="C28" s="220" t="s">
        <v>557</v>
      </c>
      <c r="D28" s="220" t="s">
        <v>557</v>
      </c>
      <c r="E28" s="220" t="s">
        <v>545</v>
      </c>
      <c r="F28" s="220" t="s">
        <v>477</v>
      </c>
      <c r="G28" s="220" t="s">
        <v>477</v>
      </c>
      <c r="H28" s="220" t="s">
        <v>546</v>
      </c>
      <c r="I28" s="220" t="s">
        <v>546</v>
      </c>
      <c r="J28" s="221" t="s">
        <v>556</v>
      </c>
      <c r="K28" s="221" t="s">
        <v>548</v>
      </c>
      <c r="L28" s="219" t="s">
        <v>549</v>
      </c>
      <c r="M28" s="219" t="s">
        <v>550</v>
      </c>
      <c r="N28" s="220" t="s">
        <v>551</v>
      </c>
      <c r="O28" s="219" t="s">
        <v>477</v>
      </c>
      <c r="P28" s="219" t="s">
        <v>552</v>
      </c>
      <c r="Q28" s="222" t="s">
        <v>477</v>
      </c>
      <c r="R28" s="219" t="s">
        <v>552</v>
      </c>
      <c r="S28" s="219" t="s">
        <v>553</v>
      </c>
      <c r="T28" s="223">
        <v>0.4</v>
      </c>
      <c r="U28" s="223">
        <v>0.4</v>
      </c>
      <c r="V28" s="223" t="s">
        <v>475</v>
      </c>
      <c r="W28" s="222" t="s">
        <v>477</v>
      </c>
      <c r="X28" s="224" t="s">
        <v>477</v>
      </c>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row>
    <row r="29" spans="1:110" s="209" customFormat="1" ht="45.75" thickBot="1" x14ac:dyDescent="0.3">
      <c r="A29" s="218" t="s">
        <v>58</v>
      </c>
      <c r="B29" s="219" t="s">
        <v>477</v>
      </c>
      <c r="C29" s="220" t="s">
        <v>558</v>
      </c>
      <c r="D29" s="220" t="s">
        <v>558</v>
      </c>
      <c r="E29" s="220" t="s">
        <v>545</v>
      </c>
      <c r="F29" s="220" t="s">
        <v>477</v>
      </c>
      <c r="G29" s="220" t="s">
        <v>477</v>
      </c>
      <c r="H29" s="220" t="s">
        <v>546</v>
      </c>
      <c r="I29" s="220" t="s">
        <v>546</v>
      </c>
      <c r="J29" s="221" t="s">
        <v>559</v>
      </c>
      <c r="K29" s="221" t="s">
        <v>548</v>
      </c>
      <c r="L29" s="219" t="s">
        <v>549</v>
      </c>
      <c r="M29" s="219" t="s">
        <v>550</v>
      </c>
      <c r="N29" s="220" t="s">
        <v>551</v>
      </c>
      <c r="O29" s="219" t="s">
        <v>477</v>
      </c>
      <c r="P29" s="219" t="s">
        <v>552</v>
      </c>
      <c r="Q29" s="222" t="s">
        <v>477</v>
      </c>
      <c r="R29" s="219" t="s">
        <v>552</v>
      </c>
      <c r="S29" s="219" t="s">
        <v>553</v>
      </c>
      <c r="T29" s="223">
        <v>0.4</v>
      </c>
      <c r="U29" s="223">
        <v>0.4</v>
      </c>
      <c r="V29" s="223" t="s">
        <v>475</v>
      </c>
      <c r="W29" s="222" t="s">
        <v>477</v>
      </c>
      <c r="X29" s="224" t="s">
        <v>477</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row>
    <row r="30" spans="1:110" s="209" customFormat="1" ht="45.75" thickBot="1" x14ac:dyDescent="0.3">
      <c r="A30" s="218" t="s">
        <v>57</v>
      </c>
      <c r="B30" s="219" t="s">
        <v>477</v>
      </c>
      <c r="C30" s="220" t="s">
        <v>560</v>
      </c>
      <c r="D30" s="220" t="s">
        <v>560</v>
      </c>
      <c r="E30" s="220" t="s">
        <v>561</v>
      </c>
      <c r="F30" s="220" t="s">
        <v>477</v>
      </c>
      <c r="G30" s="220" t="s">
        <v>477</v>
      </c>
      <c r="H30" s="220" t="s">
        <v>546</v>
      </c>
      <c r="I30" s="220" t="s">
        <v>546</v>
      </c>
      <c r="J30" s="221" t="s">
        <v>562</v>
      </c>
      <c r="K30" s="221" t="s">
        <v>563</v>
      </c>
      <c r="L30" s="219" t="s">
        <v>549</v>
      </c>
      <c r="M30" s="219" t="s">
        <v>550</v>
      </c>
      <c r="N30" s="219" t="s">
        <v>564</v>
      </c>
      <c r="O30" s="219" t="s">
        <v>477</v>
      </c>
      <c r="P30" s="219" t="s">
        <v>552</v>
      </c>
      <c r="Q30" s="222" t="s">
        <v>477</v>
      </c>
      <c r="R30" s="219" t="s">
        <v>552</v>
      </c>
      <c r="S30" s="219" t="s">
        <v>553</v>
      </c>
      <c r="T30" s="223">
        <v>0.4</v>
      </c>
      <c r="U30" s="223">
        <v>0.4</v>
      </c>
      <c r="V30" s="223" t="s">
        <v>475</v>
      </c>
      <c r="W30" s="222" t="s">
        <v>477</v>
      </c>
      <c r="X30" s="224" t="s">
        <v>477</v>
      </c>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row>
    <row r="31" spans="1:110" s="209" customFormat="1" ht="45.75" thickBot="1" x14ac:dyDescent="0.3">
      <c r="A31" s="218" t="s">
        <v>55</v>
      </c>
      <c r="B31" s="219" t="s">
        <v>477</v>
      </c>
      <c r="C31" s="220" t="s">
        <v>565</v>
      </c>
      <c r="D31" s="220" t="s">
        <v>565</v>
      </c>
      <c r="E31" s="220" t="s">
        <v>561</v>
      </c>
      <c r="F31" s="220" t="s">
        <v>477</v>
      </c>
      <c r="G31" s="220" t="s">
        <v>477</v>
      </c>
      <c r="H31" s="220" t="s">
        <v>546</v>
      </c>
      <c r="I31" s="220" t="s">
        <v>546</v>
      </c>
      <c r="J31" s="221" t="s">
        <v>566</v>
      </c>
      <c r="K31" s="221" t="s">
        <v>563</v>
      </c>
      <c r="L31" s="219" t="s">
        <v>549</v>
      </c>
      <c r="M31" s="219" t="s">
        <v>550</v>
      </c>
      <c r="N31" s="219" t="s">
        <v>564</v>
      </c>
      <c r="O31" s="219" t="s">
        <v>477</v>
      </c>
      <c r="P31" s="219" t="s">
        <v>552</v>
      </c>
      <c r="Q31" s="222" t="s">
        <v>477</v>
      </c>
      <c r="R31" s="219" t="s">
        <v>552</v>
      </c>
      <c r="S31" s="219" t="s">
        <v>553</v>
      </c>
      <c r="T31" s="223">
        <v>0.4</v>
      </c>
      <c r="U31" s="223">
        <v>0.4</v>
      </c>
      <c r="V31" s="223" t="s">
        <v>475</v>
      </c>
      <c r="W31" s="222" t="s">
        <v>477</v>
      </c>
      <c r="X31" s="224" t="s">
        <v>477</v>
      </c>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row>
    <row r="32" spans="1:110" s="209" customFormat="1" ht="45.75" thickBot="1" x14ac:dyDescent="0.3">
      <c r="A32" s="218" t="s">
        <v>53</v>
      </c>
      <c r="B32" s="219" t="s">
        <v>477</v>
      </c>
      <c r="C32" s="220" t="s">
        <v>567</v>
      </c>
      <c r="D32" s="220" t="s">
        <v>567</v>
      </c>
      <c r="E32" s="220" t="s">
        <v>561</v>
      </c>
      <c r="F32" s="220" t="s">
        <v>477</v>
      </c>
      <c r="G32" s="220" t="s">
        <v>477</v>
      </c>
      <c r="H32" s="220" t="s">
        <v>546</v>
      </c>
      <c r="I32" s="220" t="s">
        <v>546</v>
      </c>
      <c r="J32" s="221" t="s">
        <v>568</v>
      </c>
      <c r="K32" s="221" t="s">
        <v>548</v>
      </c>
      <c r="L32" s="219" t="s">
        <v>549</v>
      </c>
      <c r="M32" s="219" t="s">
        <v>550</v>
      </c>
      <c r="N32" s="220" t="s">
        <v>551</v>
      </c>
      <c r="O32" s="219" t="s">
        <v>477</v>
      </c>
      <c r="P32" s="219" t="s">
        <v>552</v>
      </c>
      <c r="Q32" s="222" t="s">
        <v>477</v>
      </c>
      <c r="R32" s="219" t="s">
        <v>552</v>
      </c>
      <c r="S32" s="219" t="s">
        <v>553</v>
      </c>
      <c r="T32" s="223">
        <v>0.4</v>
      </c>
      <c r="U32" s="223">
        <v>0.4</v>
      </c>
      <c r="V32" s="223" t="s">
        <v>475</v>
      </c>
      <c r="W32" s="222" t="s">
        <v>477</v>
      </c>
      <c r="X32" s="224" t="s">
        <v>477</v>
      </c>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row>
    <row r="33" spans="1:113" s="209" customFormat="1" ht="45.75" thickBot="1" x14ac:dyDescent="0.3">
      <c r="A33" s="218" t="s">
        <v>72</v>
      </c>
      <c r="B33" s="219" t="s">
        <v>477</v>
      </c>
      <c r="C33" s="220" t="s">
        <v>569</v>
      </c>
      <c r="D33" s="220" t="s">
        <v>569</v>
      </c>
      <c r="E33" s="220" t="s">
        <v>561</v>
      </c>
      <c r="F33" s="220" t="s">
        <v>477</v>
      </c>
      <c r="G33" s="220" t="s">
        <v>477</v>
      </c>
      <c r="H33" s="220" t="s">
        <v>546</v>
      </c>
      <c r="I33" s="220" t="s">
        <v>546</v>
      </c>
      <c r="J33" s="221" t="s">
        <v>570</v>
      </c>
      <c r="K33" s="221" t="s">
        <v>548</v>
      </c>
      <c r="L33" s="219" t="s">
        <v>549</v>
      </c>
      <c r="M33" s="219" t="s">
        <v>550</v>
      </c>
      <c r="N33" s="220" t="s">
        <v>551</v>
      </c>
      <c r="O33" s="219" t="s">
        <v>477</v>
      </c>
      <c r="P33" s="219" t="s">
        <v>552</v>
      </c>
      <c r="Q33" s="222" t="s">
        <v>477</v>
      </c>
      <c r="R33" s="219" t="s">
        <v>552</v>
      </c>
      <c r="S33" s="219" t="s">
        <v>553</v>
      </c>
      <c r="T33" s="223">
        <v>0.4</v>
      </c>
      <c r="U33" s="223">
        <v>0.4</v>
      </c>
      <c r="V33" s="223" t="s">
        <v>475</v>
      </c>
      <c r="W33" s="222" t="s">
        <v>477</v>
      </c>
      <c r="X33" s="224" t="s">
        <v>477</v>
      </c>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row>
    <row r="34" spans="1:113" s="209" customFormat="1" ht="45.75" thickBot="1" x14ac:dyDescent="0.3">
      <c r="A34" s="218" t="s">
        <v>70</v>
      </c>
      <c r="B34" s="219" t="s">
        <v>477</v>
      </c>
      <c r="C34" s="220" t="s">
        <v>571</v>
      </c>
      <c r="D34" s="220" t="s">
        <v>571</v>
      </c>
      <c r="E34" s="220" t="s">
        <v>545</v>
      </c>
      <c r="F34" s="220" t="s">
        <v>477</v>
      </c>
      <c r="G34" s="220" t="s">
        <v>477</v>
      </c>
      <c r="H34" s="220" t="s">
        <v>546</v>
      </c>
      <c r="I34" s="220" t="s">
        <v>546</v>
      </c>
      <c r="J34" s="221" t="s">
        <v>572</v>
      </c>
      <c r="K34" s="221" t="s">
        <v>548</v>
      </c>
      <c r="L34" s="219" t="s">
        <v>549</v>
      </c>
      <c r="M34" s="219" t="s">
        <v>550</v>
      </c>
      <c r="N34" s="220" t="s">
        <v>551</v>
      </c>
      <c r="O34" s="219" t="s">
        <v>477</v>
      </c>
      <c r="P34" s="219" t="s">
        <v>552</v>
      </c>
      <c r="Q34" s="222" t="s">
        <v>477</v>
      </c>
      <c r="R34" s="219" t="s">
        <v>552</v>
      </c>
      <c r="S34" s="219" t="s">
        <v>553</v>
      </c>
      <c r="T34" s="223">
        <v>0.4</v>
      </c>
      <c r="U34" s="223">
        <v>0.4</v>
      </c>
      <c r="V34" s="223" t="s">
        <v>475</v>
      </c>
      <c r="W34" s="222" t="s">
        <v>477</v>
      </c>
      <c r="X34" s="224" t="s">
        <v>477</v>
      </c>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row>
    <row r="35" spans="1:113" s="209" customFormat="1" ht="45.75" thickBot="1" x14ac:dyDescent="0.3">
      <c r="A35" s="218" t="s">
        <v>69</v>
      </c>
      <c r="B35" s="219" t="s">
        <v>477</v>
      </c>
      <c r="C35" s="220" t="s">
        <v>573</v>
      </c>
      <c r="D35" s="220" t="s">
        <v>573</v>
      </c>
      <c r="E35" s="220" t="s">
        <v>561</v>
      </c>
      <c r="F35" s="220" t="s">
        <v>477</v>
      </c>
      <c r="G35" s="220" t="s">
        <v>477</v>
      </c>
      <c r="H35" s="220" t="s">
        <v>546</v>
      </c>
      <c r="I35" s="220" t="s">
        <v>546</v>
      </c>
      <c r="J35" s="221" t="s">
        <v>574</v>
      </c>
      <c r="K35" s="221" t="s">
        <v>548</v>
      </c>
      <c r="L35" s="219" t="s">
        <v>549</v>
      </c>
      <c r="M35" s="219" t="s">
        <v>550</v>
      </c>
      <c r="N35" s="220" t="s">
        <v>551</v>
      </c>
      <c r="O35" s="219" t="s">
        <v>477</v>
      </c>
      <c r="P35" s="219" t="s">
        <v>552</v>
      </c>
      <c r="Q35" s="222" t="s">
        <v>477</v>
      </c>
      <c r="R35" s="219" t="s">
        <v>552</v>
      </c>
      <c r="S35" s="219" t="s">
        <v>553</v>
      </c>
      <c r="T35" s="223">
        <v>0.4</v>
      </c>
      <c r="U35" s="223">
        <v>0.4</v>
      </c>
      <c r="V35" s="223" t="s">
        <v>475</v>
      </c>
      <c r="W35" s="222" t="s">
        <v>477</v>
      </c>
      <c r="X35" s="224" t="s">
        <v>477</v>
      </c>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row>
    <row r="36" spans="1:113" s="209" customFormat="1" ht="60.75" thickBot="1" x14ac:dyDescent="0.3">
      <c r="A36" s="218" t="s">
        <v>393</v>
      </c>
      <c r="B36" s="219" t="s">
        <v>477</v>
      </c>
      <c r="C36" s="220" t="s">
        <v>575</v>
      </c>
      <c r="D36" s="220" t="s">
        <v>575</v>
      </c>
      <c r="E36" s="220" t="s">
        <v>561</v>
      </c>
      <c r="F36" s="220" t="s">
        <v>477</v>
      </c>
      <c r="G36" s="220" t="s">
        <v>477</v>
      </c>
      <c r="H36" s="220" t="s">
        <v>546</v>
      </c>
      <c r="I36" s="220" t="s">
        <v>546</v>
      </c>
      <c r="J36" s="221" t="s">
        <v>576</v>
      </c>
      <c r="K36" s="221" t="s">
        <v>563</v>
      </c>
      <c r="L36" s="219" t="s">
        <v>549</v>
      </c>
      <c r="M36" s="219" t="s">
        <v>550</v>
      </c>
      <c r="N36" s="219" t="s">
        <v>564</v>
      </c>
      <c r="O36" s="219" t="s">
        <v>477</v>
      </c>
      <c r="P36" s="219" t="s">
        <v>552</v>
      </c>
      <c r="Q36" s="222" t="s">
        <v>477</v>
      </c>
      <c r="R36" s="219" t="s">
        <v>552</v>
      </c>
      <c r="S36" s="219" t="s">
        <v>553</v>
      </c>
      <c r="T36" s="223">
        <v>0.4</v>
      </c>
      <c r="U36" s="223">
        <v>0.4</v>
      </c>
      <c r="V36" s="223" t="s">
        <v>475</v>
      </c>
      <c r="W36" s="222" t="s">
        <v>477</v>
      </c>
      <c r="X36" s="224" t="s">
        <v>477</v>
      </c>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row>
    <row r="37" spans="1:113" s="209" customFormat="1" ht="60.75" thickBot="1" x14ac:dyDescent="0.3">
      <c r="A37" s="218" t="s">
        <v>381</v>
      </c>
      <c r="B37" s="219" t="s">
        <v>477</v>
      </c>
      <c r="C37" s="220" t="s">
        <v>577</v>
      </c>
      <c r="D37" s="220" t="s">
        <v>577</v>
      </c>
      <c r="E37" s="220" t="s">
        <v>561</v>
      </c>
      <c r="F37" s="220" t="s">
        <v>477</v>
      </c>
      <c r="G37" s="220" t="s">
        <v>477</v>
      </c>
      <c r="H37" s="220" t="s">
        <v>546</v>
      </c>
      <c r="I37" s="220" t="s">
        <v>546</v>
      </c>
      <c r="J37" s="221" t="s">
        <v>578</v>
      </c>
      <c r="K37" s="221" t="s">
        <v>548</v>
      </c>
      <c r="L37" s="219" t="s">
        <v>549</v>
      </c>
      <c r="M37" s="219" t="s">
        <v>550</v>
      </c>
      <c r="N37" s="220" t="s">
        <v>551</v>
      </c>
      <c r="O37" s="219" t="s">
        <v>477</v>
      </c>
      <c r="P37" s="219" t="s">
        <v>552</v>
      </c>
      <c r="Q37" s="222" t="s">
        <v>477</v>
      </c>
      <c r="R37" s="219" t="s">
        <v>552</v>
      </c>
      <c r="S37" s="219" t="s">
        <v>553</v>
      </c>
      <c r="T37" s="223">
        <v>0.4</v>
      </c>
      <c r="U37" s="223">
        <v>0.4</v>
      </c>
      <c r="V37" s="223" t="s">
        <v>475</v>
      </c>
      <c r="W37" s="222" t="s">
        <v>477</v>
      </c>
      <c r="X37" s="224" t="s">
        <v>477</v>
      </c>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row>
    <row r="38" spans="1:113" s="211" customFormat="1" ht="90.75" thickBot="1" x14ac:dyDescent="0.3">
      <c r="A38" s="218" t="s">
        <v>394</v>
      </c>
      <c r="B38" s="221" t="s">
        <v>477</v>
      </c>
      <c r="C38" s="220" t="s">
        <v>579</v>
      </c>
      <c r="D38" s="220" t="s">
        <v>579</v>
      </c>
      <c r="E38" s="220" t="s">
        <v>561</v>
      </c>
      <c r="F38" s="225" t="s">
        <v>477</v>
      </c>
      <c r="G38" s="225" t="s">
        <v>477</v>
      </c>
      <c r="H38" s="225" t="s">
        <v>546</v>
      </c>
      <c r="I38" s="225" t="s">
        <v>546</v>
      </c>
      <c r="J38" s="221" t="s">
        <v>580</v>
      </c>
      <c r="K38" s="221" t="s">
        <v>563</v>
      </c>
      <c r="L38" s="219" t="s">
        <v>549</v>
      </c>
      <c r="M38" s="221" t="s">
        <v>550</v>
      </c>
      <c r="N38" s="219" t="s">
        <v>564</v>
      </c>
      <c r="O38" s="221" t="s">
        <v>477</v>
      </c>
      <c r="P38" s="219" t="s">
        <v>552</v>
      </c>
      <c r="Q38" s="226" t="s">
        <v>477</v>
      </c>
      <c r="R38" s="219" t="s">
        <v>552</v>
      </c>
      <c r="S38" s="221" t="s">
        <v>553</v>
      </c>
      <c r="T38" s="227">
        <v>0.4</v>
      </c>
      <c r="U38" s="227">
        <v>0.4</v>
      </c>
      <c r="V38" s="227" t="s">
        <v>475</v>
      </c>
      <c r="W38" s="226" t="s">
        <v>477</v>
      </c>
      <c r="X38" s="228" t="s">
        <v>477</v>
      </c>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row>
    <row r="39" spans="1:113" s="209" customFormat="1" ht="60.75" thickBot="1" x14ac:dyDescent="0.3">
      <c r="A39" s="218" t="s">
        <v>382</v>
      </c>
      <c r="B39" s="219" t="s">
        <v>477</v>
      </c>
      <c r="C39" s="220" t="s">
        <v>581</v>
      </c>
      <c r="D39" s="220" t="s">
        <v>581</v>
      </c>
      <c r="E39" s="220" t="s">
        <v>561</v>
      </c>
      <c r="F39" s="220" t="s">
        <v>477</v>
      </c>
      <c r="G39" s="220" t="s">
        <v>477</v>
      </c>
      <c r="H39" s="220" t="s">
        <v>546</v>
      </c>
      <c r="I39" s="220" t="s">
        <v>546</v>
      </c>
      <c r="J39" s="221" t="s">
        <v>582</v>
      </c>
      <c r="K39" s="221" t="s">
        <v>548</v>
      </c>
      <c r="L39" s="219" t="s">
        <v>549</v>
      </c>
      <c r="M39" s="219" t="s">
        <v>550</v>
      </c>
      <c r="N39" s="220" t="s">
        <v>551</v>
      </c>
      <c r="O39" s="219" t="s">
        <v>477</v>
      </c>
      <c r="P39" s="219" t="s">
        <v>552</v>
      </c>
      <c r="Q39" s="222" t="s">
        <v>477</v>
      </c>
      <c r="R39" s="219" t="s">
        <v>552</v>
      </c>
      <c r="S39" s="219" t="s">
        <v>553</v>
      </c>
      <c r="T39" s="223">
        <v>0.4</v>
      </c>
      <c r="U39" s="223">
        <v>0.4</v>
      </c>
      <c r="V39" s="223" t="s">
        <v>475</v>
      </c>
      <c r="W39" s="222" t="s">
        <v>477</v>
      </c>
      <c r="X39" s="224" t="s">
        <v>477</v>
      </c>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row>
    <row r="40" spans="1:113" s="46" customFormat="1" x14ac:dyDescent="0.25">
      <c r="A40" s="229"/>
      <c r="B40" s="230" t="s">
        <v>109</v>
      </c>
      <c r="C40" s="230"/>
      <c r="D40" s="230"/>
      <c r="E40" s="230"/>
      <c r="F40" s="229"/>
      <c r="G40" s="229"/>
      <c r="H40" s="230"/>
      <c r="I40" s="230"/>
      <c r="J40" s="230"/>
      <c r="K40" s="230"/>
      <c r="L40" s="230"/>
      <c r="M40" s="230"/>
      <c r="N40" s="230"/>
      <c r="O40" s="230"/>
      <c r="P40" s="230"/>
      <c r="Q40" s="230"/>
      <c r="R40" s="230"/>
      <c r="S40" s="230"/>
      <c r="T40" s="230"/>
      <c r="U40" s="230"/>
      <c r="V40" s="230"/>
      <c r="W40" s="229"/>
      <c r="X40" s="229"/>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A41" s="229"/>
      <c r="B41" s="230" t="s">
        <v>108</v>
      </c>
      <c r="C41" s="230"/>
      <c r="D41" s="230"/>
      <c r="E41" s="230"/>
      <c r="F41" s="229"/>
      <c r="G41" s="229"/>
      <c r="H41" s="230"/>
      <c r="I41" s="230"/>
      <c r="J41" s="230"/>
      <c r="K41" s="230"/>
      <c r="L41" s="230"/>
      <c r="M41" s="230"/>
      <c r="N41" s="230"/>
      <c r="O41" s="230"/>
      <c r="P41" s="230"/>
      <c r="Q41" s="230"/>
      <c r="R41" s="230"/>
      <c r="S41" s="230"/>
      <c r="T41" s="230"/>
      <c r="U41" s="230"/>
      <c r="V41" s="230"/>
      <c r="W41" s="229"/>
      <c r="X41" s="229"/>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30">
    <mergeCell ref="O21:P22"/>
    <mergeCell ref="Q21:R22"/>
    <mergeCell ref="S21:S23"/>
    <mergeCell ref="T21:U22"/>
    <mergeCell ref="H21:I22"/>
    <mergeCell ref="J21:K22"/>
    <mergeCell ref="L21:L23"/>
    <mergeCell ref="M21:M23"/>
    <mergeCell ref="N21:N23"/>
    <mergeCell ref="A21:A23"/>
    <mergeCell ref="B21:B23"/>
    <mergeCell ref="C21:D22"/>
    <mergeCell ref="E21:E23"/>
    <mergeCell ref="F21:G22"/>
    <mergeCell ref="V21:V23"/>
    <mergeCell ref="W21:X21"/>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5">
    <dataValidation allowBlank="1" showInputMessage="1" sqref="V25:V39"/>
    <dataValidation type="list" allowBlank="1" showInputMessage="1" sqref="E25:E39">
      <formula1>"Открытая, Закрытая, КТП, Мобильная"</formula1>
    </dataValidation>
    <dataValidation type="list" allowBlank="1" showInputMessage="1" sqref="T25:U39">
      <formula1>INDIRECT("Ур_нап")</formula1>
    </dataValidation>
    <dataValidation type="list" allowBlank="1" showInputMessage="1" showErrorMessage="1" sqref="M25:M39">
      <formula1>INDIRECT("Ед_изм")</formula1>
    </dataValidation>
    <dataValidation type="list" allowBlank="1" showInputMessage="1" sqref="F25:G39">
      <formula1>INDIRECT("Вид_обор_всп")</formula1>
    </dataValidation>
  </dataValidations>
  <pageMargins left="0.78740157480314965" right="0.78740157480314965"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480</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5">
      <c r="A12" s="347" t="str">
        <f>'1. паспорт местоположение'!A12:C12</f>
        <v>O_TP1600.AS.0011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customHeight="1" x14ac:dyDescent="0.3">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404</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1" customFormat="1" ht="21" customHeight="1" x14ac:dyDescent="0.25"/>
    <row r="21" spans="1:27" ht="31.5" customHeight="1" x14ac:dyDescent="0.25">
      <c r="A21" s="351" t="s">
        <v>4</v>
      </c>
      <c r="B21" s="353" t="s">
        <v>410</v>
      </c>
      <c r="C21" s="354"/>
      <c r="D21" s="353" t="s">
        <v>412</v>
      </c>
      <c r="E21" s="354"/>
      <c r="F21" s="349" t="s">
        <v>101</v>
      </c>
      <c r="G21" s="350"/>
      <c r="H21" s="350"/>
      <c r="I21" s="357"/>
      <c r="J21" s="351" t="s">
        <v>413</v>
      </c>
      <c r="K21" s="353" t="s">
        <v>414</v>
      </c>
      <c r="L21" s="354"/>
      <c r="M21" s="353" t="s">
        <v>415</v>
      </c>
      <c r="N21" s="354"/>
      <c r="O21" s="353" t="s">
        <v>403</v>
      </c>
      <c r="P21" s="354"/>
      <c r="Q21" s="353" t="s">
        <v>125</v>
      </c>
      <c r="R21" s="354"/>
      <c r="S21" s="351" t="s">
        <v>124</v>
      </c>
      <c r="T21" s="351" t="s">
        <v>416</v>
      </c>
      <c r="U21" s="351" t="s">
        <v>411</v>
      </c>
      <c r="V21" s="353" t="s">
        <v>123</v>
      </c>
      <c r="W21" s="354"/>
      <c r="X21" s="349" t="s">
        <v>116</v>
      </c>
      <c r="Y21" s="350"/>
      <c r="Z21" s="349" t="s">
        <v>115</v>
      </c>
      <c r="AA21" s="350"/>
    </row>
    <row r="22" spans="1:27" ht="162" customHeight="1" x14ac:dyDescent="0.25">
      <c r="A22" s="358"/>
      <c r="B22" s="355"/>
      <c r="C22" s="356"/>
      <c r="D22" s="355"/>
      <c r="E22" s="356"/>
      <c r="F22" s="349" t="s">
        <v>122</v>
      </c>
      <c r="G22" s="357"/>
      <c r="H22" s="349" t="s">
        <v>121</v>
      </c>
      <c r="I22" s="357"/>
      <c r="J22" s="352"/>
      <c r="K22" s="355"/>
      <c r="L22" s="356"/>
      <c r="M22" s="355"/>
      <c r="N22" s="356"/>
      <c r="O22" s="355"/>
      <c r="P22" s="356"/>
      <c r="Q22" s="355"/>
      <c r="R22" s="356"/>
      <c r="S22" s="352"/>
      <c r="T22" s="352"/>
      <c r="U22" s="352"/>
      <c r="V22" s="355"/>
      <c r="W22" s="356"/>
      <c r="X22" s="73" t="s">
        <v>114</v>
      </c>
      <c r="Y22" s="73" t="s">
        <v>401</v>
      </c>
      <c r="Z22" s="73" t="s">
        <v>113</v>
      </c>
      <c r="AA22" s="73" t="s">
        <v>112</v>
      </c>
    </row>
    <row r="23" spans="1:27" ht="60" customHeight="1" x14ac:dyDescent="0.25">
      <c r="A23" s="352"/>
      <c r="B23" s="114" t="s">
        <v>110</v>
      </c>
      <c r="C23" s="114"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2" customFormat="1" ht="16.5" thickBot="1" x14ac:dyDescent="0.3">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row>
    <row r="26" spans="1:27" s="146" customFormat="1" ht="24" customHeight="1" thickBot="1" x14ac:dyDescent="0.3">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row>
    <row r="27" spans="1:27" ht="3" customHeight="1" x14ac:dyDescent="0.25">
      <c r="X27" s="75"/>
      <c r="Y27" s="76"/>
      <c r="Z27" s="46"/>
      <c r="AA27" s="46"/>
    </row>
    <row r="28" spans="1:27" s="49" customFormat="1" ht="12.75" x14ac:dyDescent="0.2">
      <c r="A28" s="50"/>
      <c r="B28" s="50"/>
      <c r="C28" s="50"/>
      <c r="E28" s="50"/>
      <c r="X28" s="77"/>
      <c r="Y28" s="77"/>
      <c r="Z28" s="77"/>
      <c r="AA28" s="77"/>
    </row>
    <row r="29" spans="1:27" s="49" customFormat="1" ht="12.75" x14ac:dyDescent="0.2">
      <c r="A29" s="50"/>
      <c r="B29" s="50"/>
      <c r="C29"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2026 год</v>
      </c>
      <c r="B5" s="320"/>
      <c r="C5" s="320"/>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33" t="s">
        <v>8</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29" t="s">
        <v>7</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O_TP1600.AS.0011</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29" t="s">
        <v>6</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9" t="s">
        <v>5</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397</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408</v>
      </c>
      <c r="C22" s="31" t="s">
        <v>584</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2" t="s">
        <v>530</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427</v>
      </c>
      <c r="C24" s="190" t="s">
        <v>585</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428</v>
      </c>
      <c r="C25" s="233" t="s">
        <v>611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225</v>
      </c>
      <c r="C26" s="183" t="s">
        <v>475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409</v>
      </c>
      <c r="C27" s="234"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144"/>
      <c r="D31" s="23"/>
      <c r="E31" s="23"/>
      <c r="F31" s="23"/>
      <c r="G31" s="23"/>
      <c r="H31" s="23"/>
      <c r="I31" s="23"/>
      <c r="J31" s="23"/>
      <c r="K31" s="23"/>
      <c r="L31" s="23"/>
      <c r="M31" s="23"/>
      <c r="N31" s="23"/>
      <c r="O31" s="23"/>
      <c r="P31" s="23"/>
      <c r="Q31" s="23"/>
      <c r="R31" s="23"/>
      <c r="S31" s="23"/>
      <c r="T31" s="23"/>
      <c r="U31" s="23"/>
    </row>
    <row r="32" spans="1:21" x14ac:dyDescent="0.25">
      <c r="A32" s="23"/>
      <c r="B32" s="23"/>
      <c r="C32" s="144"/>
      <c r="D32" s="23"/>
      <c r="E32" s="23"/>
      <c r="F32" s="23"/>
      <c r="G32" s="23"/>
      <c r="H32" s="23"/>
      <c r="I32" s="23"/>
      <c r="J32" s="23"/>
      <c r="K32" s="23"/>
      <c r="L32" s="23"/>
      <c r="M32" s="23"/>
      <c r="N32" s="23"/>
      <c r="O32" s="23"/>
      <c r="P32" s="23"/>
      <c r="Q32" s="23"/>
      <c r="R32" s="23"/>
      <c r="S32" s="23"/>
      <c r="T32" s="23"/>
      <c r="U32" s="23"/>
    </row>
    <row r="33" spans="1:21" x14ac:dyDescent="0.25">
      <c r="A33" s="23"/>
      <c r="B33" s="23"/>
      <c r="C33" s="144"/>
      <c r="D33" s="23"/>
      <c r="E33" s="23"/>
      <c r="F33" s="23"/>
      <c r="G33" s="23"/>
      <c r="H33" s="23"/>
      <c r="I33" s="23"/>
      <c r="J33" s="23"/>
      <c r="K33" s="23"/>
      <c r="L33" s="23"/>
      <c r="M33" s="23"/>
      <c r="N33" s="23"/>
      <c r="O33" s="23"/>
      <c r="P33" s="23"/>
      <c r="Q33" s="23"/>
      <c r="R33" s="23"/>
      <c r="S33" s="23"/>
      <c r="T33" s="23"/>
      <c r="U33" s="23"/>
    </row>
    <row r="34" spans="1:21" x14ac:dyDescent="0.25">
      <c r="A34" s="23"/>
      <c r="B34" s="23"/>
      <c r="C34" s="144"/>
      <c r="D34" s="23"/>
      <c r="E34" s="23"/>
      <c r="F34" s="23"/>
      <c r="G34" s="23"/>
      <c r="H34" s="23"/>
      <c r="I34" s="23"/>
      <c r="J34" s="23"/>
      <c r="K34" s="23"/>
      <c r="L34" s="23"/>
      <c r="M34" s="23"/>
      <c r="N34" s="23"/>
      <c r="O34" s="23"/>
      <c r="P34" s="23"/>
      <c r="Q34" s="23"/>
      <c r="R34" s="23"/>
      <c r="S34" s="23"/>
      <c r="T34" s="23"/>
      <c r="U34" s="23"/>
    </row>
    <row r="35" spans="1:21" x14ac:dyDescent="0.25">
      <c r="A35" s="23"/>
      <c r="B35" s="23"/>
      <c r="C35" s="144"/>
      <c r="D35" s="23"/>
      <c r="E35" s="23"/>
      <c r="F35" s="23"/>
      <c r="G35" s="23"/>
      <c r="H35" s="23"/>
      <c r="I35" s="23"/>
      <c r="J35" s="23"/>
      <c r="K35" s="23"/>
      <c r="L35" s="23"/>
      <c r="M35" s="23"/>
      <c r="N35" s="23"/>
      <c r="O35" s="23"/>
      <c r="P35" s="23"/>
      <c r="Q35" s="23"/>
      <c r="R35" s="23"/>
      <c r="S35" s="23"/>
      <c r="T35" s="23"/>
      <c r="U35" s="23"/>
    </row>
    <row r="36" spans="1:21" x14ac:dyDescent="0.25">
      <c r="A36" s="23"/>
      <c r="B36" s="23"/>
      <c r="C36" s="144"/>
      <c r="D36" s="23"/>
      <c r="E36" s="23"/>
      <c r="F36" s="23"/>
      <c r="G36" s="23"/>
      <c r="H36" s="23"/>
      <c r="I36" s="23"/>
      <c r="J36" s="23"/>
      <c r="K36" s="23"/>
      <c r="L36" s="23"/>
      <c r="M36" s="23"/>
      <c r="N36" s="23"/>
      <c r="O36" s="23"/>
      <c r="P36" s="23"/>
      <c r="Q36" s="23"/>
      <c r="R36" s="23"/>
      <c r="S36" s="23"/>
      <c r="T36" s="23"/>
      <c r="U36" s="23"/>
    </row>
    <row r="37" spans="1:21" x14ac:dyDescent="0.25">
      <c r="A37" s="23"/>
      <c r="B37" s="23"/>
      <c r="C37" s="144"/>
      <c r="D37" s="23"/>
      <c r="E37" s="23"/>
      <c r="F37" s="23"/>
      <c r="G37" s="23"/>
      <c r="H37" s="23"/>
      <c r="I37" s="23"/>
      <c r="J37" s="23"/>
      <c r="K37" s="23"/>
      <c r="L37" s="23"/>
      <c r="M37" s="23"/>
      <c r="N37" s="23"/>
      <c r="O37" s="23"/>
      <c r="P37" s="23"/>
      <c r="Q37" s="23"/>
      <c r="R37" s="23"/>
      <c r="S37" s="23"/>
      <c r="T37" s="23"/>
      <c r="U37" s="23"/>
    </row>
    <row r="38" spans="1:21" x14ac:dyDescent="0.25">
      <c r="A38" s="23"/>
      <c r="B38" s="23"/>
      <c r="C38" s="144"/>
      <c r="D38" s="23"/>
      <c r="E38" s="23"/>
      <c r="F38" s="23"/>
      <c r="G38" s="23"/>
      <c r="H38" s="23"/>
      <c r="I38" s="23"/>
      <c r="J38" s="23"/>
      <c r="K38" s="23"/>
      <c r="L38" s="23"/>
      <c r="M38" s="23"/>
      <c r="N38" s="23"/>
      <c r="O38" s="23"/>
      <c r="P38" s="23"/>
      <c r="Q38" s="23"/>
      <c r="R38" s="23"/>
      <c r="S38" s="23"/>
      <c r="T38" s="23"/>
      <c r="U38" s="23"/>
    </row>
    <row r="39" spans="1:21" x14ac:dyDescent="0.25">
      <c r="A39" s="23"/>
      <c r="B39" s="23"/>
      <c r="C39" s="144"/>
      <c r="D39" s="23"/>
      <c r="E39" s="23"/>
      <c r="F39" s="23"/>
      <c r="G39" s="23"/>
      <c r="H39" s="23"/>
      <c r="I39" s="23"/>
      <c r="J39" s="23"/>
      <c r="K39" s="23"/>
      <c r="L39" s="23"/>
      <c r="M39" s="23"/>
      <c r="N39" s="23"/>
      <c r="O39" s="23"/>
      <c r="P39" s="23"/>
      <c r="Q39" s="23"/>
      <c r="R39" s="23"/>
      <c r="S39" s="23"/>
      <c r="T39" s="23"/>
      <c r="U39" s="23"/>
    </row>
    <row r="40" spans="1:21" x14ac:dyDescent="0.25">
      <c r="A40" s="23"/>
      <c r="B40" s="23"/>
      <c r="C40" s="144"/>
      <c r="D40" s="23"/>
      <c r="E40" s="23"/>
      <c r="F40" s="23"/>
      <c r="G40" s="23"/>
      <c r="H40" s="23"/>
      <c r="I40" s="23"/>
      <c r="J40" s="23"/>
      <c r="K40" s="23"/>
      <c r="L40" s="23"/>
      <c r="M40" s="23"/>
      <c r="N40" s="23"/>
      <c r="O40" s="23"/>
      <c r="P40" s="23"/>
      <c r="Q40" s="23"/>
      <c r="R40" s="23"/>
      <c r="S40" s="23"/>
      <c r="T40" s="23"/>
      <c r="U40" s="23"/>
    </row>
    <row r="41" spans="1:21" x14ac:dyDescent="0.25">
      <c r="A41" s="23"/>
      <c r="B41" s="23"/>
      <c r="C41" s="144"/>
      <c r="D41" s="23"/>
      <c r="E41" s="23"/>
      <c r="F41" s="23"/>
      <c r="G41" s="23"/>
      <c r="H41" s="23"/>
      <c r="I41" s="23"/>
      <c r="J41" s="23"/>
      <c r="K41" s="23"/>
      <c r="L41" s="23"/>
      <c r="M41" s="23"/>
      <c r="N41" s="23"/>
      <c r="O41" s="23"/>
      <c r="P41" s="23"/>
      <c r="Q41" s="23"/>
      <c r="R41" s="23"/>
      <c r="S41" s="23"/>
      <c r="T41" s="23"/>
      <c r="U41" s="23"/>
    </row>
    <row r="42" spans="1:21" x14ac:dyDescent="0.25">
      <c r="A42" s="23"/>
      <c r="B42" s="23"/>
      <c r="C42" s="144"/>
      <c r="D42" s="23"/>
      <c r="E42" s="23"/>
      <c r="F42" s="23"/>
      <c r="G42" s="23"/>
      <c r="H42" s="23"/>
      <c r="I42" s="23"/>
      <c r="J42" s="23"/>
      <c r="K42" s="23"/>
      <c r="L42" s="23"/>
      <c r="M42" s="23"/>
      <c r="N42" s="23"/>
      <c r="O42" s="23"/>
      <c r="P42" s="23"/>
      <c r="Q42" s="23"/>
      <c r="R42" s="23"/>
      <c r="S42" s="23"/>
      <c r="T42" s="23"/>
      <c r="U42" s="23"/>
    </row>
    <row r="43" spans="1:21" x14ac:dyDescent="0.25">
      <c r="A43" s="23"/>
      <c r="B43" s="23"/>
      <c r="C43" s="144"/>
      <c r="D43" s="23"/>
      <c r="E43" s="23"/>
      <c r="F43" s="23"/>
      <c r="G43" s="23"/>
      <c r="H43" s="23"/>
      <c r="I43" s="23"/>
      <c r="J43" s="23"/>
      <c r="K43" s="23"/>
      <c r="L43" s="23"/>
      <c r="M43" s="23"/>
      <c r="N43" s="23"/>
      <c r="O43" s="23"/>
      <c r="P43" s="23"/>
      <c r="Q43" s="23"/>
      <c r="R43" s="23"/>
      <c r="S43" s="23"/>
      <c r="T43" s="23"/>
      <c r="U43" s="23"/>
    </row>
    <row r="44" spans="1:21" x14ac:dyDescent="0.25">
      <c r="A44" s="23"/>
      <c r="B44" s="23"/>
      <c r="C44" s="144"/>
      <c r="D44" s="23"/>
      <c r="E44" s="23"/>
      <c r="F44" s="23"/>
      <c r="G44" s="23"/>
      <c r="H44" s="23"/>
      <c r="I44" s="23"/>
      <c r="J44" s="23"/>
      <c r="K44" s="23"/>
      <c r="L44" s="23"/>
      <c r="M44" s="23"/>
      <c r="N44" s="23"/>
      <c r="O44" s="23"/>
      <c r="P44" s="23"/>
      <c r="Q44" s="23"/>
      <c r="R44" s="23"/>
      <c r="S44" s="23"/>
      <c r="T44" s="23"/>
      <c r="U44" s="23"/>
    </row>
    <row r="45" spans="1:21" x14ac:dyDescent="0.25">
      <c r="A45" s="23"/>
      <c r="B45" s="23"/>
      <c r="C45" s="144"/>
      <c r="D45" s="23"/>
      <c r="E45" s="23"/>
      <c r="F45" s="23"/>
      <c r="G45" s="23"/>
      <c r="H45" s="23"/>
      <c r="I45" s="23"/>
      <c r="J45" s="23"/>
      <c r="K45" s="23"/>
      <c r="L45" s="23"/>
      <c r="M45" s="23"/>
      <c r="N45" s="23"/>
      <c r="O45" s="23"/>
      <c r="P45" s="23"/>
      <c r="Q45" s="23"/>
      <c r="R45" s="23"/>
      <c r="S45" s="23"/>
      <c r="T45" s="23"/>
      <c r="U45" s="23"/>
    </row>
    <row r="46" spans="1:21" x14ac:dyDescent="0.25">
      <c r="A46" s="23"/>
      <c r="B46" s="23"/>
      <c r="C46" s="144"/>
      <c r="D46" s="23"/>
      <c r="E46" s="23"/>
      <c r="F46" s="23"/>
      <c r="G46" s="23"/>
      <c r="H46" s="23"/>
      <c r="I46" s="23"/>
      <c r="J46" s="23"/>
      <c r="K46" s="23"/>
      <c r="L46" s="23"/>
      <c r="M46" s="23"/>
      <c r="N46" s="23"/>
      <c r="O46" s="23"/>
      <c r="P46" s="23"/>
      <c r="Q46" s="23"/>
      <c r="R46" s="23"/>
      <c r="S46" s="23"/>
      <c r="T46" s="23"/>
      <c r="U46" s="23"/>
    </row>
    <row r="47" spans="1:21" x14ac:dyDescent="0.25">
      <c r="A47" s="23"/>
      <c r="B47" s="23"/>
      <c r="C47" s="144"/>
      <c r="D47" s="23"/>
      <c r="E47" s="23"/>
      <c r="F47" s="23"/>
      <c r="G47" s="23"/>
      <c r="H47" s="23"/>
      <c r="I47" s="23"/>
      <c r="J47" s="23"/>
      <c r="K47" s="23"/>
      <c r="L47" s="23"/>
      <c r="M47" s="23"/>
      <c r="N47" s="23"/>
      <c r="O47" s="23"/>
      <c r="P47" s="23"/>
      <c r="Q47" s="23"/>
      <c r="R47" s="23"/>
      <c r="S47" s="23"/>
      <c r="T47" s="23"/>
      <c r="U47" s="23"/>
    </row>
    <row r="48" spans="1:21" x14ac:dyDescent="0.25">
      <c r="A48" s="23"/>
      <c r="B48" s="23"/>
      <c r="C48" s="144"/>
      <c r="D48" s="23"/>
      <c r="E48" s="23"/>
      <c r="F48" s="23"/>
      <c r="G48" s="23"/>
      <c r="H48" s="23"/>
      <c r="I48" s="23"/>
      <c r="J48" s="23"/>
      <c r="K48" s="23"/>
      <c r="L48" s="23"/>
      <c r="M48" s="23"/>
      <c r="N48" s="23"/>
      <c r="O48" s="23"/>
      <c r="P48" s="23"/>
      <c r="Q48" s="23"/>
      <c r="R48" s="23"/>
      <c r="S48" s="23"/>
      <c r="T48" s="23"/>
      <c r="U48" s="23"/>
    </row>
    <row r="49" spans="1:21" x14ac:dyDescent="0.25">
      <c r="A49" s="23"/>
      <c r="B49" s="23"/>
      <c r="C49" s="144"/>
      <c r="D49" s="23"/>
      <c r="E49" s="23"/>
      <c r="F49" s="23"/>
      <c r="G49" s="23"/>
      <c r="H49" s="23"/>
      <c r="I49" s="23"/>
      <c r="J49" s="23"/>
      <c r="K49" s="23"/>
      <c r="L49" s="23"/>
      <c r="M49" s="23"/>
      <c r="N49" s="23"/>
      <c r="O49" s="23"/>
      <c r="P49" s="23"/>
      <c r="Q49" s="23"/>
      <c r="R49" s="23"/>
      <c r="S49" s="23"/>
      <c r="T49" s="23"/>
      <c r="U49" s="23"/>
    </row>
    <row r="50" spans="1:21" x14ac:dyDescent="0.25">
      <c r="A50" s="23"/>
      <c r="B50" s="23"/>
      <c r="C50" s="144"/>
      <c r="D50" s="23"/>
      <c r="E50" s="23"/>
      <c r="F50" s="23"/>
      <c r="G50" s="23"/>
      <c r="H50" s="23"/>
      <c r="I50" s="23"/>
      <c r="J50" s="23"/>
      <c r="K50" s="23"/>
      <c r="L50" s="23"/>
      <c r="M50" s="23"/>
      <c r="N50" s="23"/>
      <c r="O50" s="23"/>
      <c r="P50" s="23"/>
      <c r="Q50" s="23"/>
      <c r="R50" s="23"/>
      <c r="S50" s="23"/>
      <c r="T50" s="23"/>
      <c r="U50" s="23"/>
    </row>
    <row r="51" spans="1:21" x14ac:dyDescent="0.25">
      <c r="A51" s="23"/>
      <c r="B51" s="23"/>
      <c r="C51" s="144"/>
      <c r="D51" s="23"/>
      <c r="E51" s="23"/>
      <c r="F51" s="23"/>
      <c r="G51" s="23"/>
      <c r="H51" s="23"/>
      <c r="I51" s="23"/>
      <c r="J51" s="23"/>
      <c r="K51" s="23"/>
      <c r="L51" s="23"/>
      <c r="M51" s="23"/>
      <c r="N51" s="23"/>
      <c r="O51" s="23"/>
      <c r="P51" s="23"/>
      <c r="Q51" s="23"/>
      <c r="R51" s="23"/>
      <c r="S51" s="23"/>
      <c r="T51" s="23"/>
      <c r="U51" s="23"/>
    </row>
    <row r="52" spans="1:21" x14ac:dyDescent="0.25">
      <c r="A52" s="23"/>
      <c r="B52" s="23"/>
      <c r="C52" s="144"/>
      <c r="D52" s="23"/>
      <c r="E52" s="23"/>
      <c r="F52" s="23"/>
      <c r="G52" s="23"/>
      <c r="H52" s="23"/>
      <c r="I52" s="23"/>
      <c r="J52" s="23"/>
      <c r="K52" s="23"/>
      <c r="L52" s="23"/>
      <c r="M52" s="23"/>
      <c r="N52" s="23"/>
      <c r="O52" s="23"/>
      <c r="P52" s="23"/>
      <c r="Q52" s="23"/>
      <c r="R52" s="23"/>
      <c r="S52" s="23"/>
      <c r="T52" s="23"/>
      <c r="U52" s="23"/>
    </row>
    <row r="53" spans="1:21" x14ac:dyDescent="0.25">
      <c r="A53" s="23"/>
      <c r="B53" s="23"/>
      <c r="C53" s="144"/>
      <c r="D53" s="23"/>
      <c r="E53" s="23"/>
      <c r="F53" s="23"/>
      <c r="G53" s="23"/>
      <c r="H53" s="23"/>
      <c r="I53" s="23"/>
      <c r="J53" s="23"/>
      <c r="K53" s="23"/>
      <c r="L53" s="23"/>
      <c r="M53" s="23"/>
      <c r="N53" s="23"/>
      <c r="O53" s="23"/>
      <c r="P53" s="23"/>
      <c r="Q53" s="23"/>
      <c r="R53" s="23"/>
      <c r="S53" s="23"/>
      <c r="T53" s="23"/>
      <c r="U53" s="23"/>
    </row>
    <row r="54" spans="1:21" x14ac:dyDescent="0.25">
      <c r="A54" s="23"/>
      <c r="B54" s="23"/>
      <c r="C54" s="144"/>
      <c r="D54" s="23"/>
      <c r="E54" s="23"/>
      <c r="F54" s="23"/>
      <c r="G54" s="23"/>
      <c r="H54" s="23"/>
      <c r="I54" s="23"/>
      <c r="J54" s="23"/>
      <c r="K54" s="23"/>
      <c r="L54" s="23"/>
      <c r="M54" s="23"/>
      <c r="N54" s="23"/>
      <c r="O54" s="23"/>
      <c r="P54" s="23"/>
      <c r="Q54" s="23"/>
      <c r="R54" s="23"/>
      <c r="S54" s="23"/>
      <c r="T54" s="23"/>
      <c r="U54" s="23"/>
    </row>
    <row r="55" spans="1:21" x14ac:dyDescent="0.25">
      <c r="A55" s="23"/>
      <c r="B55" s="23"/>
      <c r="C55" s="144"/>
      <c r="D55" s="23"/>
      <c r="E55" s="23"/>
      <c r="F55" s="23"/>
      <c r="G55" s="23"/>
      <c r="H55" s="23"/>
      <c r="I55" s="23"/>
      <c r="J55" s="23"/>
      <c r="K55" s="23"/>
      <c r="L55" s="23"/>
      <c r="M55" s="23"/>
      <c r="N55" s="23"/>
      <c r="O55" s="23"/>
      <c r="P55" s="23"/>
      <c r="Q55" s="23"/>
      <c r="R55" s="23"/>
      <c r="S55" s="23"/>
      <c r="T55" s="23"/>
      <c r="U55" s="23"/>
    </row>
    <row r="56" spans="1:21" x14ac:dyDescent="0.25">
      <c r="A56" s="23"/>
      <c r="B56" s="23"/>
      <c r="C56" s="144"/>
      <c r="D56" s="23"/>
      <c r="E56" s="23"/>
      <c r="F56" s="23"/>
      <c r="G56" s="23"/>
      <c r="H56" s="23"/>
      <c r="I56" s="23"/>
      <c r="J56" s="23"/>
      <c r="K56" s="23"/>
      <c r="L56" s="23"/>
      <c r="M56" s="23"/>
      <c r="N56" s="23"/>
      <c r="O56" s="23"/>
      <c r="P56" s="23"/>
      <c r="Q56" s="23"/>
      <c r="R56" s="23"/>
      <c r="S56" s="23"/>
      <c r="T56" s="23"/>
      <c r="U56" s="23"/>
    </row>
    <row r="57" spans="1:21" x14ac:dyDescent="0.25">
      <c r="A57" s="23"/>
      <c r="B57" s="23"/>
      <c r="C57" s="144"/>
      <c r="D57" s="23"/>
      <c r="E57" s="23"/>
      <c r="F57" s="23"/>
      <c r="G57" s="23"/>
      <c r="H57" s="23"/>
      <c r="I57" s="23"/>
      <c r="J57" s="23"/>
      <c r="K57" s="23"/>
      <c r="L57" s="23"/>
      <c r="M57" s="23"/>
      <c r="N57" s="23"/>
      <c r="O57" s="23"/>
      <c r="P57" s="23"/>
      <c r="Q57" s="23"/>
      <c r="R57" s="23"/>
      <c r="S57" s="23"/>
      <c r="T57" s="23"/>
      <c r="U57" s="23"/>
    </row>
    <row r="58" spans="1:21" x14ac:dyDescent="0.25">
      <c r="A58" s="23"/>
      <c r="B58" s="23"/>
      <c r="C58" s="144"/>
      <c r="D58" s="23"/>
      <c r="E58" s="23"/>
      <c r="F58" s="23"/>
      <c r="G58" s="23"/>
      <c r="H58" s="23"/>
      <c r="I58" s="23"/>
      <c r="J58" s="23"/>
      <c r="K58" s="23"/>
      <c r="L58" s="23"/>
      <c r="M58" s="23"/>
      <c r="N58" s="23"/>
      <c r="O58" s="23"/>
      <c r="P58" s="23"/>
      <c r="Q58" s="23"/>
      <c r="R58" s="23"/>
      <c r="S58" s="23"/>
      <c r="T58" s="23"/>
      <c r="U58" s="23"/>
    </row>
    <row r="59" spans="1:21" x14ac:dyDescent="0.25">
      <c r="A59" s="23"/>
      <c r="B59" s="23"/>
      <c r="C59" s="144"/>
      <c r="D59" s="23"/>
      <c r="E59" s="23"/>
      <c r="F59" s="23"/>
      <c r="G59" s="23"/>
      <c r="H59" s="23"/>
      <c r="I59" s="23"/>
      <c r="J59" s="23"/>
      <c r="K59" s="23"/>
      <c r="L59" s="23"/>
      <c r="M59" s="23"/>
      <c r="N59" s="23"/>
      <c r="O59" s="23"/>
      <c r="P59" s="23"/>
      <c r="Q59" s="23"/>
      <c r="R59" s="23"/>
      <c r="S59" s="23"/>
      <c r="T59" s="23"/>
      <c r="U59" s="23"/>
    </row>
    <row r="60" spans="1:21" x14ac:dyDescent="0.25">
      <c r="A60" s="23"/>
      <c r="B60" s="23"/>
      <c r="C60" s="144"/>
      <c r="D60" s="23"/>
      <c r="E60" s="23"/>
      <c r="F60" s="23"/>
      <c r="G60" s="23"/>
      <c r="H60" s="23"/>
      <c r="I60" s="23"/>
      <c r="J60" s="23"/>
      <c r="K60" s="23"/>
      <c r="L60" s="23"/>
      <c r="M60" s="23"/>
      <c r="N60" s="23"/>
      <c r="O60" s="23"/>
      <c r="P60" s="23"/>
      <c r="Q60" s="23"/>
      <c r="R60" s="23"/>
      <c r="S60" s="23"/>
      <c r="T60" s="23"/>
      <c r="U60" s="23"/>
    </row>
    <row r="61" spans="1:21" x14ac:dyDescent="0.25">
      <c r="A61" s="23"/>
      <c r="B61" s="23"/>
      <c r="C61" s="144"/>
      <c r="D61" s="23"/>
      <c r="E61" s="23"/>
      <c r="F61" s="23"/>
      <c r="G61" s="23"/>
      <c r="H61" s="23"/>
      <c r="I61" s="23"/>
      <c r="J61" s="23"/>
      <c r="K61" s="23"/>
      <c r="L61" s="23"/>
      <c r="M61" s="23"/>
      <c r="N61" s="23"/>
      <c r="O61" s="23"/>
      <c r="P61" s="23"/>
      <c r="Q61" s="23"/>
      <c r="R61" s="23"/>
      <c r="S61" s="23"/>
      <c r="T61" s="23"/>
      <c r="U61" s="23"/>
    </row>
    <row r="62" spans="1:21" x14ac:dyDescent="0.25">
      <c r="A62" s="23"/>
      <c r="B62" s="23"/>
      <c r="C62" s="144"/>
      <c r="D62" s="23"/>
      <c r="E62" s="23"/>
      <c r="F62" s="23"/>
      <c r="G62" s="23"/>
      <c r="H62" s="23"/>
      <c r="I62" s="23"/>
      <c r="J62" s="23"/>
      <c r="K62" s="23"/>
      <c r="L62" s="23"/>
      <c r="M62" s="23"/>
      <c r="N62" s="23"/>
      <c r="O62" s="23"/>
      <c r="P62" s="23"/>
      <c r="Q62" s="23"/>
      <c r="R62" s="23"/>
      <c r="S62" s="23"/>
      <c r="T62" s="23"/>
      <c r="U62" s="23"/>
    </row>
    <row r="63" spans="1:21" x14ac:dyDescent="0.25">
      <c r="A63" s="23"/>
      <c r="B63" s="23"/>
      <c r="C63" s="144"/>
      <c r="D63" s="23"/>
      <c r="E63" s="23"/>
      <c r="F63" s="23"/>
      <c r="G63" s="23"/>
      <c r="H63" s="23"/>
      <c r="I63" s="23"/>
      <c r="J63" s="23"/>
      <c r="K63" s="23"/>
      <c r="L63" s="23"/>
      <c r="M63" s="23"/>
      <c r="N63" s="23"/>
      <c r="O63" s="23"/>
      <c r="P63" s="23"/>
      <c r="Q63" s="23"/>
      <c r="R63" s="23"/>
      <c r="S63" s="23"/>
      <c r="T63" s="23"/>
      <c r="U63" s="23"/>
    </row>
    <row r="64" spans="1:21" x14ac:dyDescent="0.25">
      <c r="A64" s="23"/>
      <c r="B64" s="23"/>
      <c r="C64" s="144"/>
      <c r="D64" s="23"/>
      <c r="E64" s="23"/>
      <c r="F64" s="23"/>
      <c r="G64" s="23"/>
      <c r="H64" s="23"/>
      <c r="I64" s="23"/>
      <c r="J64" s="23"/>
      <c r="K64" s="23"/>
      <c r="L64" s="23"/>
      <c r="M64" s="23"/>
      <c r="N64" s="23"/>
      <c r="O64" s="23"/>
      <c r="P64" s="23"/>
      <c r="Q64" s="23"/>
      <c r="R64" s="23"/>
      <c r="S64" s="23"/>
      <c r="T64" s="23"/>
      <c r="U64" s="23"/>
    </row>
    <row r="65" spans="1:21" x14ac:dyDescent="0.25">
      <c r="A65" s="23"/>
      <c r="B65" s="23"/>
      <c r="C65" s="144"/>
      <c r="D65" s="23"/>
      <c r="E65" s="23"/>
      <c r="F65" s="23"/>
      <c r="G65" s="23"/>
      <c r="H65" s="23"/>
      <c r="I65" s="23"/>
      <c r="J65" s="23"/>
      <c r="K65" s="23"/>
      <c r="L65" s="23"/>
      <c r="M65" s="23"/>
      <c r="N65" s="23"/>
      <c r="O65" s="23"/>
      <c r="P65" s="23"/>
      <c r="Q65" s="23"/>
      <c r="R65" s="23"/>
      <c r="S65" s="23"/>
      <c r="T65" s="23"/>
      <c r="U65" s="23"/>
    </row>
    <row r="66" spans="1:21" x14ac:dyDescent="0.25">
      <c r="A66" s="23"/>
      <c r="B66" s="23"/>
      <c r="C66" s="144"/>
      <c r="D66" s="23"/>
      <c r="E66" s="23"/>
      <c r="F66" s="23"/>
      <c r="G66" s="23"/>
      <c r="H66" s="23"/>
      <c r="I66" s="23"/>
      <c r="J66" s="23"/>
      <c r="K66" s="23"/>
      <c r="L66" s="23"/>
      <c r="M66" s="23"/>
      <c r="N66" s="23"/>
      <c r="O66" s="23"/>
      <c r="P66" s="23"/>
      <c r="Q66" s="23"/>
      <c r="R66" s="23"/>
      <c r="S66" s="23"/>
      <c r="T66" s="23"/>
      <c r="U66" s="23"/>
    </row>
    <row r="67" spans="1:21" x14ac:dyDescent="0.25">
      <c r="A67" s="23"/>
      <c r="B67" s="23"/>
      <c r="C67" s="144"/>
      <c r="D67" s="23"/>
      <c r="E67" s="23"/>
      <c r="F67" s="23"/>
      <c r="G67" s="23"/>
      <c r="H67" s="23"/>
      <c r="I67" s="23"/>
      <c r="J67" s="23"/>
      <c r="K67" s="23"/>
      <c r="L67" s="23"/>
      <c r="M67" s="23"/>
      <c r="N67" s="23"/>
      <c r="O67" s="23"/>
      <c r="P67" s="23"/>
      <c r="Q67" s="23"/>
      <c r="R67" s="23"/>
      <c r="S67" s="23"/>
      <c r="T67" s="23"/>
      <c r="U67" s="23"/>
    </row>
    <row r="68" spans="1:21" x14ac:dyDescent="0.25">
      <c r="A68" s="23"/>
      <c r="B68" s="23"/>
      <c r="C68" s="144"/>
      <c r="D68" s="23"/>
      <c r="E68" s="23"/>
      <c r="F68" s="23"/>
      <c r="G68" s="23"/>
      <c r="H68" s="23"/>
      <c r="I68" s="23"/>
      <c r="J68" s="23"/>
      <c r="K68" s="23"/>
      <c r="L68" s="23"/>
      <c r="M68" s="23"/>
      <c r="N68" s="23"/>
      <c r="O68" s="23"/>
      <c r="P68" s="23"/>
      <c r="Q68" s="23"/>
      <c r="R68" s="23"/>
      <c r="S68" s="23"/>
      <c r="T68" s="23"/>
      <c r="U68" s="23"/>
    </row>
    <row r="69" spans="1:21" x14ac:dyDescent="0.25">
      <c r="A69" s="23"/>
      <c r="B69" s="23"/>
      <c r="C69" s="144"/>
      <c r="D69" s="23"/>
      <c r="E69" s="23"/>
      <c r="F69" s="23"/>
      <c r="G69" s="23"/>
      <c r="H69" s="23"/>
      <c r="I69" s="23"/>
      <c r="J69" s="23"/>
      <c r="K69" s="23"/>
      <c r="L69" s="23"/>
      <c r="M69" s="23"/>
      <c r="N69" s="23"/>
      <c r="O69" s="23"/>
      <c r="P69" s="23"/>
      <c r="Q69" s="23"/>
      <c r="R69" s="23"/>
      <c r="S69" s="23"/>
      <c r="T69" s="23"/>
      <c r="U69" s="23"/>
    </row>
    <row r="70" spans="1:21" x14ac:dyDescent="0.25">
      <c r="A70" s="23"/>
      <c r="B70" s="23"/>
      <c r="C70" s="144"/>
      <c r="D70" s="23"/>
      <c r="E70" s="23"/>
      <c r="F70" s="23"/>
      <c r="G70" s="23"/>
      <c r="H70" s="23"/>
      <c r="I70" s="23"/>
      <c r="J70" s="23"/>
      <c r="K70" s="23"/>
      <c r="L70" s="23"/>
      <c r="M70" s="23"/>
      <c r="N70" s="23"/>
      <c r="O70" s="23"/>
      <c r="P70" s="23"/>
      <c r="Q70" s="23"/>
      <c r="R70" s="23"/>
      <c r="S70" s="23"/>
      <c r="T70" s="23"/>
      <c r="U70" s="23"/>
    </row>
    <row r="71" spans="1:21" x14ac:dyDescent="0.25">
      <c r="A71" s="23"/>
      <c r="B71" s="23"/>
      <c r="C71" s="144"/>
      <c r="D71" s="23"/>
      <c r="E71" s="23"/>
      <c r="F71" s="23"/>
      <c r="G71" s="23"/>
      <c r="H71" s="23"/>
      <c r="I71" s="23"/>
      <c r="J71" s="23"/>
      <c r="K71" s="23"/>
      <c r="L71" s="23"/>
      <c r="M71" s="23"/>
      <c r="N71" s="23"/>
      <c r="O71" s="23"/>
      <c r="P71" s="23"/>
      <c r="Q71" s="23"/>
      <c r="R71" s="23"/>
      <c r="S71" s="23"/>
      <c r="T71" s="23"/>
      <c r="U71" s="23"/>
    </row>
    <row r="72" spans="1:21" x14ac:dyDescent="0.25">
      <c r="A72" s="23"/>
      <c r="B72" s="23"/>
      <c r="C72" s="144"/>
      <c r="D72" s="23"/>
      <c r="E72" s="23"/>
      <c r="F72" s="23"/>
      <c r="G72" s="23"/>
      <c r="H72" s="23"/>
      <c r="I72" s="23"/>
      <c r="J72" s="23"/>
      <c r="K72" s="23"/>
      <c r="L72" s="23"/>
      <c r="M72" s="23"/>
      <c r="N72" s="23"/>
      <c r="O72" s="23"/>
      <c r="P72" s="23"/>
      <c r="Q72" s="23"/>
      <c r="R72" s="23"/>
      <c r="S72" s="23"/>
      <c r="T72" s="23"/>
      <c r="U72" s="23"/>
    </row>
    <row r="73" spans="1:21" x14ac:dyDescent="0.25">
      <c r="A73" s="23"/>
      <c r="B73" s="23"/>
      <c r="C73" s="14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1"/>
      <c r="AB6" s="111"/>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1"/>
      <c r="AB7" s="111"/>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2"/>
      <c r="AB8" s="11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13"/>
      <c r="AB9" s="113"/>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1"/>
      <c r="AB10" s="111"/>
    </row>
    <row r="11" spans="1:28" x14ac:dyDescent="0.25">
      <c r="A11" s="360" t="str">
        <f>'1. паспорт местоположение'!A12:C12</f>
        <v>O_TP1600.AS.0011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12"/>
      <c r="AB11" s="11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13"/>
      <c r="AB12" s="113"/>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2"/>
      <c r="AB14" s="11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3"/>
      <c r="AB15" s="113"/>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19"/>
      <c r="AB16" s="119"/>
    </row>
    <row r="17" spans="1:35"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19"/>
      <c r="AB17" s="119"/>
    </row>
    <row r="18" spans="1:35"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19"/>
      <c r="AB18" s="119"/>
    </row>
    <row r="19" spans="1:35"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19"/>
      <c r="AB19" s="119"/>
    </row>
    <row r="20" spans="1:35"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0"/>
      <c r="AB20" s="120"/>
    </row>
    <row r="21" spans="1:35"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0"/>
      <c r="AB21" s="120"/>
    </row>
    <row r="22" spans="1:35" x14ac:dyDescent="0.25">
      <c r="A22" s="363" t="s">
        <v>426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21"/>
      <c r="AB22" s="121"/>
    </row>
    <row r="23" spans="1:35" ht="32.25" customHeight="1" x14ac:dyDescent="0.25">
      <c r="A23" s="365" t="s">
        <v>285</v>
      </c>
      <c r="B23" s="366"/>
      <c r="C23" s="366"/>
      <c r="D23" s="366"/>
      <c r="E23" s="366"/>
      <c r="F23" s="366"/>
      <c r="G23" s="366"/>
      <c r="H23" s="366"/>
      <c r="I23" s="366"/>
      <c r="J23" s="366"/>
      <c r="K23" s="366"/>
      <c r="L23" s="367"/>
      <c r="M23" s="364" t="s">
        <v>286</v>
      </c>
      <c r="N23" s="364"/>
      <c r="O23" s="364"/>
      <c r="P23" s="364"/>
      <c r="Q23" s="364"/>
      <c r="R23" s="364"/>
      <c r="S23" s="364"/>
      <c r="T23" s="364"/>
      <c r="U23" s="364"/>
      <c r="V23" s="364"/>
      <c r="W23" s="364"/>
      <c r="X23" s="364"/>
      <c r="Y23" s="364"/>
      <c r="Z23" s="364"/>
    </row>
    <row r="24" spans="1:35" ht="151.5" customHeight="1" x14ac:dyDescent="0.25">
      <c r="A24" s="70" t="s">
        <v>228</v>
      </c>
      <c r="B24" s="71" t="s">
        <v>235</v>
      </c>
      <c r="C24" s="70" t="s">
        <v>279</v>
      </c>
      <c r="D24" s="70" t="s">
        <v>229</v>
      </c>
      <c r="E24" s="70" t="s">
        <v>280</v>
      </c>
      <c r="F24" s="70" t="s">
        <v>282</v>
      </c>
      <c r="G24" s="70" t="s">
        <v>281</v>
      </c>
      <c r="H24" s="70" t="s">
        <v>230</v>
      </c>
      <c r="I24" s="70" t="s">
        <v>283</v>
      </c>
      <c r="J24" s="70" t="s">
        <v>236</v>
      </c>
      <c r="K24" s="71" t="s">
        <v>234</v>
      </c>
      <c r="L24" s="71" t="s">
        <v>231</v>
      </c>
      <c r="M24" s="72" t="s">
        <v>242</v>
      </c>
      <c r="N24" s="71" t="s">
        <v>435</v>
      </c>
      <c r="O24" s="70" t="s">
        <v>240</v>
      </c>
      <c r="P24" s="70" t="s">
        <v>241</v>
      </c>
      <c r="Q24" s="70" t="s">
        <v>239</v>
      </c>
      <c r="R24" s="70" t="s">
        <v>230</v>
      </c>
      <c r="S24" s="70" t="s">
        <v>238</v>
      </c>
      <c r="T24" s="70" t="s">
        <v>237</v>
      </c>
      <c r="U24" s="70" t="s">
        <v>278</v>
      </c>
      <c r="V24" s="70" t="s">
        <v>239</v>
      </c>
      <c r="W24" s="79" t="s">
        <v>233</v>
      </c>
      <c r="X24" s="79" t="s">
        <v>244</v>
      </c>
      <c r="Y24" s="79" t="s">
        <v>245</v>
      </c>
      <c r="Z24" s="80" t="s">
        <v>243</v>
      </c>
    </row>
    <row r="25" spans="1:35" ht="16.5" customHeight="1" x14ac:dyDescent="0.25">
      <c r="A25" s="70">
        <v>1</v>
      </c>
      <c r="B25" s="71">
        <v>2</v>
      </c>
      <c r="C25" s="70">
        <v>3</v>
      </c>
      <c r="D25" s="71">
        <v>4</v>
      </c>
      <c r="E25" s="70">
        <v>5</v>
      </c>
      <c r="F25" s="71">
        <v>6</v>
      </c>
      <c r="G25" s="70">
        <v>7</v>
      </c>
      <c r="H25" s="71">
        <v>8</v>
      </c>
      <c r="I25" s="70">
        <v>9</v>
      </c>
      <c r="J25" s="71">
        <v>10</v>
      </c>
      <c r="K25" s="122">
        <v>11</v>
      </c>
      <c r="L25" s="71">
        <v>12</v>
      </c>
      <c r="M25" s="122">
        <v>13</v>
      </c>
      <c r="N25" s="71">
        <v>14</v>
      </c>
      <c r="O25" s="122">
        <v>15</v>
      </c>
      <c r="P25" s="71">
        <v>16</v>
      </c>
      <c r="Q25" s="122">
        <v>17</v>
      </c>
      <c r="R25" s="71">
        <v>18</v>
      </c>
      <c r="S25" s="122">
        <v>19</v>
      </c>
      <c r="T25" s="71">
        <v>20</v>
      </c>
      <c r="U25" s="122">
        <v>21</v>
      </c>
      <c r="V25" s="71">
        <v>22</v>
      </c>
      <c r="W25" s="122">
        <v>23</v>
      </c>
      <c r="X25" s="71">
        <v>24</v>
      </c>
      <c r="Y25" s="122">
        <v>25</v>
      </c>
      <c r="Z25" s="71">
        <v>26</v>
      </c>
    </row>
    <row r="26" spans="1:35" s="187" customFormat="1" ht="16.5" customHeight="1" x14ac:dyDescent="0.25">
      <c r="A26" s="167"/>
      <c r="B26" s="167"/>
      <c r="C26" s="168"/>
      <c r="D26" s="168"/>
      <c r="E26" s="168"/>
      <c r="F26" s="168"/>
      <c r="G26" s="168"/>
      <c r="H26" s="168"/>
      <c r="I26" s="168"/>
      <c r="J26" s="168"/>
      <c r="K26" s="169"/>
      <c r="L26" s="168"/>
      <c r="M26" s="170"/>
      <c r="N26" s="169"/>
      <c r="O26" s="169"/>
      <c r="P26" s="169"/>
      <c r="Q26" s="169"/>
      <c r="R26" s="169"/>
      <c r="S26" s="169"/>
      <c r="T26" s="169"/>
      <c r="U26" s="169"/>
      <c r="V26" s="169"/>
      <c r="W26" s="169"/>
      <c r="X26" s="169"/>
      <c r="Y26" s="169"/>
      <c r="Z26" s="171"/>
      <c r="AI26" s="172"/>
    </row>
    <row r="27" spans="1:35" s="188" customFormat="1" ht="16.5" customHeight="1" x14ac:dyDescent="0.25">
      <c r="A27" s="172"/>
      <c r="B27" s="186"/>
      <c r="C27" s="172"/>
      <c r="D27" s="172"/>
      <c r="E27" s="172"/>
      <c r="F27" s="173"/>
      <c r="G27" s="172"/>
      <c r="H27" s="168"/>
      <c r="I27" s="168"/>
      <c r="J27" s="174"/>
      <c r="K27" s="175"/>
      <c r="L27" s="172"/>
      <c r="N27" s="172"/>
      <c r="O27" s="172"/>
      <c r="P27" s="172"/>
      <c r="Q27" s="168"/>
      <c r="R27" s="168"/>
      <c r="S27" s="174"/>
      <c r="T27" s="174"/>
      <c r="U27" s="172"/>
      <c r="V27" s="172"/>
      <c r="W27" s="174"/>
      <c r="X27" s="174"/>
      <c r="Y27" s="172"/>
      <c r="Z27" s="176"/>
    </row>
    <row r="28" spans="1:35" s="165" customFormat="1" x14ac:dyDescent="0.25">
      <c r="A28" s="185" t="s">
        <v>479</v>
      </c>
      <c r="B28" s="169"/>
      <c r="C28" s="169">
        <v>1.27</v>
      </c>
      <c r="D28" s="169">
        <v>3</v>
      </c>
      <c r="E28" s="169"/>
      <c r="F28" s="169"/>
      <c r="G28" s="169"/>
      <c r="H28" s="169"/>
      <c r="I28" s="169"/>
      <c r="J28" s="169"/>
      <c r="K28" s="169"/>
      <c r="L28" s="169"/>
      <c r="M28" s="169"/>
      <c r="N28" s="169"/>
      <c r="O28" s="169"/>
      <c r="P28" s="169"/>
      <c r="Q28" s="169"/>
      <c r="R28" s="169"/>
      <c r="S28" s="169"/>
      <c r="T28" s="169"/>
      <c r="U28" s="169"/>
      <c r="V28" s="169"/>
      <c r="W28" s="169"/>
      <c r="X28" s="169"/>
      <c r="Y28" s="177"/>
      <c r="Z28" s="169"/>
    </row>
    <row r="29" spans="1:35" s="165" customFormat="1" x14ac:dyDescent="0.25">
      <c r="A29" s="185"/>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77"/>
      <c r="Z29" s="169"/>
    </row>
    <row r="30" spans="1:35" s="165" customFormat="1" x14ac:dyDescent="0.25">
      <c r="A30" s="185"/>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77"/>
      <c r="Z30" s="169"/>
    </row>
    <row r="31" spans="1:35" s="165" customFormat="1" x14ac:dyDescent="0.25">
      <c r="A31" s="185"/>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77"/>
      <c r="Z31" s="169"/>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33" t="s">
        <v>8</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29" t="s">
        <v>7</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60" t="str">
        <f>'1. паспорт местоположение'!A12:C12</f>
        <v>O_TP1600.AS.0011</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29" t="s">
        <v>6</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2" x14ac:dyDescent="0.2">
      <c r="A15" s="3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29" t="s">
        <v>5</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8" t="s">
        <v>405</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5" t="s">
        <v>4</v>
      </c>
      <c r="B19" s="335" t="s">
        <v>87</v>
      </c>
      <c r="C19" s="335" t="s">
        <v>86</v>
      </c>
      <c r="D19" s="335" t="s">
        <v>75</v>
      </c>
      <c r="E19" s="369" t="s">
        <v>85</v>
      </c>
      <c r="F19" s="370"/>
      <c r="G19" s="370"/>
      <c r="H19" s="370"/>
      <c r="I19" s="371"/>
      <c r="J19" s="335" t="s">
        <v>84</v>
      </c>
      <c r="K19" s="335"/>
      <c r="L19" s="335"/>
      <c r="M19" s="335"/>
      <c r="N19" s="335"/>
      <c r="O19" s="335"/>
      <c r="P19" s="4"/>
      <c r="Q19" s="4"/>
      <c r="R19" s="4"/>
      <c r="S19" s="4"/>
      <c r="T19" s="4"/>
      <c r="U19" s="4"/>
      <c r="V19" s="4"/>
      <c r="W19" s="4"/>
    </row>
    <row r="20" spans="1:26" s="3" customFormat="1" ht="51" customHeight="1" x14ac:dyDescent="0.2">
      <c r="A20" s="335"/>
      <c r="B20" s="335"/>
      <c r="C20" s="335"/>
      <c r="D20" s="335"/>
      <c r="E20" s="35" t="s">
        <v>83</v>
      </c>
      <c r="F20" s="35" t="s">
        <v>82</v>
      </c>
      <c r="G20" s="35" t="s">
        <v>81</v>
      </c>
      <c r="H20" s="35" t="s">
        <v>80</v>
      </c>
      <c r="I20" s="35" t="s">
        <v>79</v>
      </c>
      <c r="J20" s="35" t="s">
        <v>78</v>
      </c>
      <c r="K20" s="35" t="s">
        <v>3</v>
      </c>
      <c r="L20" s="43" t="s">
        <v>2</v>
      </c>
      <c r="M20" s="42" t="s">
        <v>226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Q24" sqref="AQ24"/>
    </sheetView>
  </sheetViews>
  <sheetFormatPr defaultRowHeight="15.75" outlineLevelRow="1" x14ac:dyDescent="0.25"/>
  <cols>
    <col min="1" max="1" width="61.7109375" style="258" customWidth="1"/>
    <col min="2" max="3" width="4.140625" style="258" customWidth="1"/>
    <col min="4" max="4" width="4.28515625" style="258" customWidth="1"/>
    <col min="5" max="22" width="4.140625" style="258" hidden="1" customWidth="1"/>
    <col min="23" max="36" width="5" style="258" hidden="1" customWidth="1"/>
    <col min="37" max="37" width="5" style="258" customWidth="1"/>
    <col min="38" max="38" width="11.7109375" style="258" customWidth="1"/>
    <col min="39" max="39" width="16.7109375" style="258" customWidth="1"/>
    <col min="40" max="40" width="22.140625" style="258" customWidth="1"/>
    <col min="41" max="41" width="20.28515625" style="258" customWidth="1"/>
    <col min="42" max="55" width="16.7109375" style="258" customWidth="1"/>
    <col min="56" max="56" width="18.85546875" style="258" customWidth="1"/>
    <col min="57" max="57" width="20.5703125" style="258" customWidth="1"/>
    <col min="58" max="87" width="16.7109375" style="258" customWidth="1"/>
    <col min="88" max="98" width="14.42578125" style="258" customWidth="1"/>
    <col min="99" max="16384" width="9.140625" style="258"/>
  </cols>
  <sheetData>
    <row r="1" spans="1:99" s="257" customFormat="1" ht="12.75" customHeight="1" x14ac:dyDescent="0.2">
      <c r="A1" s="473"/>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6">
        <v>2028</v>
      </c>
      <c r="AM1" s="256">
        <f>AL1+1</f>
        <v>2029</v>
      </c>
      <c r="AN1" s="256">
        <f t="shared" ref="AN1:BC2" si="0">AM1+1</f>
        <v>2030</v>
      </c>
      <c r="AO1" s="256">
        <f t="shared" si="0"/>
        <v>2031</v>
      </c>
      <c r="AP1" s="256">
        <f t="shared" si="0"/>
        <v>2032</v>
      </c>
      <c r="AQ1" s="256">
        <f t="shared" si="0"/>
        <v>2033</v>
      </c>
      <c r="AR1" s="256">
        <f t="shared" si="0"/>
        <v>2034</v>
      </c>
      <c r="AS1" s="256">
        <f t="shared" si="0"/>
        <v>2035</v>
      </c>
      <c r="AT1" s="256">
        <f t="shared" si="0"/>
        <v>2036</v>
      </c>
      <c r="AU1" s="256">
        <f t="shared" si="0"/>
        <v>2037</v>
      </c>
      <c r="AV1" s="256">
        <f t="shared" si="0"/>
        <v>2038</v>
      </c>
      <c r="AW1" s="256">
        <f t="shared" si="0"/>
        <v>2039</v>
      </c>
      <c r="AX1" s="256">
        <f t="shared" si="0"/>
        <v>2040</v>
      </c>
      <c r="AY1" s="256">
        <f t="shared" si="0"/>
        <v>2041</v>
      </c>
      <c r="AZ1" s="256">
        <f t="shared" si="0"/>
        <v>2042</v>
      </c>
      <c r="BA1" s="256">
        <f t="shared" si="0"/>
        <v>2043</v>
      </c>
      <c r="BB1" s="256">
        <f t="shared" si="0"/>
        <v>2044</v>
      </c>
      <c r="BC1" s="256">
        <f t="shared" si="0"/>
        <v>2045</v>
      </c>
      <c r="BD1" s="256">
        <f t="shared" ref="BD1:BS2" si="1">BC1+1</f>
        <v>2046</v>
      </c>
      <c r="BE1" s="256">
        <f t="shared" si="1"/>
        <v>2047</v>
      </c>
      <c r="BF1" s="256">
        <f t="shared" si="1"/>
        <v>2048</v>
      </c>
      <c r="BG1" s="256">
        <f t="shared" si="1"/>
        <v>2049</v>
      </c>
      <c r="BH1" s="256">
        <f t="shared" si="1"/>
        <v>2050</v>
      </c>
      <c r="BI1" s="256">
        <f t="shared" si="1"/>
        <v>2051</v>
      </c>
      <c r="BJ1" s="256">
        <f t="shared" si="1"/>
        <v>2052</v>
      </c>
      <c r="BK1" s="256">
        <f t="shared" si="1"/>
        <v>2053</v>
      </c>
      <c r="BL1" s="256">
        <f t="shared" si="1"/>
        <v>2054</v>
      </c>
      <c r="BM1" s="256">
        <f t="shared" si="1"/>
        <v>2055</v>
      </c>
      <c r="BN1" s="256">
        <f t="shared" si="1"/>
        <v>2056</v>
      </c>
      <c r="BO1" s="256">
        <f t="shared" si="1"/>
        <v>2057</v>
      </c>
      <c r="BP1" s="256">
        <f t="shared" si="1"/>
        <v>2058</v>
      </c>
      <c r="BQ1" s="256">
        <f t="shared" si="1"/>
        <v>2059</v>
      </c>
      <c r="BR1" s="256">
        <f t="shared" si="1"/>
        <v>2060</v>
      </c>
      <c r="BS1" s="256">
        <f t="shared" si="1"/>
        <v>2061</v>
      </c>
      <c r="BT1" s="256">
        <f t="shared" ref="BT1:CI2" si="2">BS1+1</f>
        <v>2062</v>
      </c>
      <c r="BU1" s="256">
        <f t="shared" si="2"/>
        <v>2063</v>
      </c>
      <c r="BV1" s="256">
        <f t="shared" si="2"/>
        <v>2064</v>
      </c>
      <c r="BW1" s="256">
        <f t="shared" si="2"/>
        <v>2065</v>
      </c>
      <c r="BX1" s="256">
        <f t="shared" si="2"/>
        <v>2066</v>
      </c>
      <c r="BY1" s="256">
        <f t="shared" si="2"/>
        <v>2067</v>
      </c>
      <c r="BZ1" s="256">
        <f t="shared" si="2"/>
        <v>2068</v>
      </c>
      <c r="CA1" s="256">
        <f t="shared" si="2"/>
        <v>2069</v>
      </c>
      <c r="CB1" s="256">
        <f t="shared" si="2"/>
        <v>2070</v>
      </c>
      <c r="CC1" s="256">
        <f t="shared" si="2"/>
        <v>2071</v>
      </c>
      <c r="CD1" s="256">
        <f t="shared" si="2"/>
        <v>2072</v>
      </c>
      <c r="CE1" s="256">
        <f t="shared" si="2"/>
        <v>2073</v>
      </c>
      <c r="CF1" s="256">
        <f t="shared" si="2"/>
        <v>2074</v>
      </c>
      <c r="CG1" s="256">
        <f t="shared" si="2"/>
        <v>2075</v>
      </c>
      <c r="CH1" s="256">
        <f t="shared" si="2"/>
        <v>2076</v>
      </c>
      <c r="CI1" s="256">
        <f t="shared" si="2"/>
        <v>2077</v>
      </c>
      <c r="CJ1" s="256">
        <f t="shared" ref="CJ1:CT2" si="3">CI1+1</f>
        <v>2078</v>
      </c>
      <c r="CK1" s="256">
        <f t="shared" si="3"/>
        <v>2079</v>
      </c>
      <c r="CL1" s="256">
        <f t="shared" si="3"/>
        <v>2080</v>
      </c>
      <c r="CM1" s="256">
        <f t="shared" si="3"/>
        <v>2081</v>
      </c>
      <c r="CN1" s="256">
        <f t="shared" si="3"/>
        <v>2082</v>
      </c>
      <c r="CO1" s="256">
        <f t="shared" si="3"/>
        <v>2083</v>
      </c>
      <c r="CP1" s="256">
        <f t="shared" si="3"/>
        <v>2084</v>
      </c>
      <c r="CQ1" s="256">
        <f t="shared" si="3"/>
        <v>2085</v>
      </c>
      <c r="CR1" s="256">
        <f t="shared" si="3"/>
        <v>2086</v>
      </c>
      <c r="CS1" s="256">
        <f t="shared" si="3"/>
        <v>2087</v>
      </c>
      <c r="CT1" s="256">
        <f t="shared" si="3"/>
        <v>2088</v>
      </c>
      <c r="CU1" s="256"/>
    </row>
    <row r="2" spans="1:99" s="257" customFormat="1" ht="12.75" customHeight="1" x14ac:dyDescent="0.2">
      <c r="A2" s="473"/>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6">
        <v>1</v>
      </c>
      <c r="AM2" s="256">
        <f>AL2+1</f>
        <v>2</v>
      </c>
      <c r="AN2" s="256">
        <f t="shared" si="0"/>
        <v>3</v>
      </c>
      <c r="AO2" s="256">
        <f t="shared" si="0"/>
        <v>4</v>
      </c>
      <c r="AP2" s="256">
        <f t="shared" si="0"/>
        <v>5</v>
      </c>
      <c r="AQ2" s="256">
        <f t="shared" si="0"/>
        <v>6</v>
      </c>
      <c r="AR2" s="256">
        <f t="shared" si="0"/>
        <v>7</v>
      </c>
      <c r="AS2" s="256">
        <f t="shared" si="0"/>
        <v>8</v>
      </c>
      <c r="AT2" s="256">
        <f t="shared" si="0"/>
        <v>9</v>
      </c>
      <c r="AU2" s="256">
        <f t="shared" si="0"/>
        <v>10</v>
      </c>
      <c r="AV2" s="256">
        <f t="shared" si="0"/>
        <v>11</v>
      </c>
      <c r="AW2" s="256">
        <f t="shared" si="0"/>
        <v>12</v>
      </c>
      <c r="AX2" s="256">
        <f t="shared" si="0"/>
        <v>13</v>
      </c>
      <c r="AY2" s="256">
        <f t="shared" si="0"/>
        <v>14</v>
      </c>
      <c r="AZ2" s="256">
        <f t="shared" si="0"/>
        <v>15</v>
      </c>
      <c r="BA2" s="256">
        <f t="shared" si="0"/>
        <v>16</v>
      </c>
      <c r="BB2" s="256">
        <f t="shared" si="0"/>
        <v>17</v>
      </c>
      <c r="BC2" s="256">
        <f t="shared" si="0"/>
        <v>18</v>
      </c>
      <c r="BD2" s="256">
        <f t="shared" si="1"/>
        <v>19</v>
      </c>
      <c r="BE2" s="256">
        <f t="shared" si="1"/>
        <v>20</v>
      </c>
      <c r="BF2" s="256">
        <f t="shared" si="1"/>
        <v>21</v>
      </c>
      <c r="BG2" s="256">
        <f t="shared" si="1"/>
        <v>22</v>
      </c>
      <c r="BH2" s="256">
        <f t="shared" si="1"/>
        <v>23</v>
      </c>
      <c r="BI2" s="256">
        <f t="shared" si="1"/>
        <v>24</v>
      </c>
      <c r="BJ2" s="256">
        <f t="shared" si="1"/>
        <v>25</v>
      </c>
      <c r="BK2" s="256">
        <f t="shared" si="1"/>
        <v>26</v>
      </c>
      <c r="BL2" s="256">
        <f t="shared" si="1"/>
        <v>27</v>
      </c>
      <c r="BM2" s="256">
        <f t="shared" si="1"/>
        <v>28</v>
      </c>
      <c r="BN2" s="256">
        <f t="shared" si="1"/>
        <v>29</v>
      </c>
      <c r="BO2" s="256">
        <f t="shared" si="1"/>
        <v>30</v>
      </c>
      <c r="BP2" s="256">
        <f t="shared" si="1"/>
        <v>31</v>
      </c>
      <c r="BQ2" s="256">
        <f t="shared" si="1"/>
        <v>32</v>
      </c>
      <c r="BR2" s="256">
        <f t="shared" si="1"/>
        <v>33</v>
      </c>
      <c r="BS2" s="256">
        <f t="shared" si="1"/>
        <v>34</v>
      </c>
      <c r="BT2" s="256">
        <f t="shared" si="2"/>
        <v>35</v>
      </c>
      <c r="BU2" s="256">
        <f t="shared" si="2"/>
        <v>36</v>
      </c>
      <c r="BV2" s="256">
        <f t="shared" si="2"/>
        <v>37</v>
      </c>
      <c r="BW2" s="256">
        <f t="shared" si="2"/>
        <v>38</v>
      </c>
      <c r="BX2" s="256">
        <f t="shared" si="2"/>
        <v>39</v>
      </c>
      <c r="BY2" s="256">
        <f t="shared" si="2"/>
        <v>40</v>
      </c>
      <c r="BZ2" s="256">
        <f t="shared" si="2"/>
        <v>41</v>
      </c>
      <c r="CA2" s="256">
        <f t="shared" si="2"/>
        <v>42</v>
      </c>
      <c r="CB2" s="256">
        <f t="shared" si="2"/>
        <v>43</v>
      </c>
      <c r="CC2" s="256">
        <f t="shared" si="2"/>
        <v>44</v>
      </c>
      <c r="CD2" s="256">
        <f t="shared" si="2"/>
        <v>45</v>
      </c>
      <c r="CE2" s="256">
        <f t="shared" si="2"/>
        <v>46</v>
      </c>
      <c r="CF2" s="256">
        <f t="shared" si="2"/>
        <v>47</v>
      </c>
      <c r="CG2" s="256">
        <f t="shared" si="2"/>
        <v>48</v>
      </c>
      <c r="CH2" s="256">
        <f t="shared" si="2"/>
        <v>49</v>
      </c>
      <c r="CI2" s="256">
        <f t="shared" si="2"/>
        <v>50</v>
      </c>
      <c r="CJ2" s="256">
        <f t="shared" si="3"/>
        <v>51</v>
      </c>
      <c r="CK2" s="256">
        <f t="shared" si="3"/>
        <v>52</v>
      </c>
      <c r="CL2" s="256">
        <f t="shared" si="3"/>
        <v>53</v>
      </c>
      <c r="CM2" s="256">
        <f t="shared" si="3"/>
        <v>54</v>
      </c>
      <c r="CN2" s="256">
        <f t="shared" si="3"/>
        <v>55</v>
      </c>
      <c r="CO2" s="256">
        <f t="shared" si="3"/>
        <v>56</v>
      </c>
      <c r="CP2" s="256">
        <f t="shared" si="3"/>
        <v>57</v>
      </c>
      <c r="CQ2" s="256">
        <f t="shared" si="3"/>
        <v>58</v>
      </c>
      <c r="CR2" s="256">
        <f t="shared" si="3"/>
        <v>59</v>
      </c>
      <c r="CS2" s="256">
        <f t="shared" si="3"/>
        <v>60</v>
      </c>
      <c r="CT2" s="256">
        <f t="shared" si="3"/>
        <v>61</v>
      </c>
      <c r="CU2" s="256"/>
    </row>
    <row r="3" spans="1:99" x14ac:dyDescent="0.25">
      <c r="A3" s="473"/>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99"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99" s="12" customFormat="1" ht="18.75" customHeight="1" x14ac:dyDescent="0.2">
      <c r="A5" s="474" t="str">
        <f>'1. паспорт местоположение'!A5:C5</f>
        <v>Год раскрытия информации: 2026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T5" s="12" t="s">
        <v>68</v>
      </c>
    </row>
    <row r="6" spans="1:99" s="12" customFormat="1" ht="18.75" x14ac:dyDescent="0.3">
      <c r="A6" s="259"/>
      <c r="B6" s="260"/>
      <c r="C6" s="260"/>
      <c r="D6" s="260"/>
      <c r="E6" s="260"/>
      <c r="F6" s="260"/>
      <c r="G6" s="260"/>
      <c r="H6" s="260"/>
      <c r="I6" s="261"/>
      <c r="J6" s="261"/>
      <c r="K6" s="262"/>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T6" s="12" t="s">
        <v>9</v>
      </c>
    </row>
    <row r="7" spans="1:99" s="12" customFormat="1" ht="18.75" x14ac:dyDescent="0.2">
      <c r="A7" s="475" t="s">
        <v>8</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T7" s="12" t="s">
        <v>612</v>
      </c>
    </row>
    <row r="8" spans="1:99" s="12" customFormat="1" ht="18.75" x14ac:dyDescent="0.2">
      <c r="A8" s="263"/>
      <c r="B8" s="263"/>
      <c r="C8" s="263"/>
      <c r="D8" s="263"/>
      <c r="E8" s="263"/>
      <c r="F8" s="263"/>
      <c r="G8" s="263"/>
      <c r="H8" s="263"/>
      <c r="I8" s="263"/>
      <c r="J8" s="263"/>
      <c r="K8" s="263"/>
      <c r="L8" s="264"/>
      <c r="M8" s="264"/>
      <c r="N8" s="264"/>
      <c r="O8" s="264"/>
      <c r="P8" s="264"/>
      <c r="Q8" s="264"/>
      <c r="R8" s="264"/>
      <c r="S8" s="264"/>
      <c r="T8" s="264"/>
      <c r="U8" s="264"/>
      <c r="V8" s="264"/>
      <c r="W8" s="264"/>
      <c r="X8" s="264"/>
      <c r="Y8" s="264"/>
      <c r="Z8" s="260"/>
      <c r="AA8" s="260"/>
      <c r="AB8" s="260"/>
      <c r="AC8" s="260"/>
      <c r="AD8" s="260"/>
      <c r="AE8" s="260"/>
      <c r="AF8" s="260"/>
      <c r="AG8" s="260"/>
      <c r="AH8" s="260"/>
      <c r="AI8" s="260"/>
      <c r="AJ8" s="260"/>
      <c r="AK8" s="260"/>
      <c r="AL8" s="260"/>
      <c r="AM8" s="260"/>
      <c r="AN8" s="260"/>
      <c r="AO8" s="260"/>
      <c r="AP8" s="260"/>
      <c r="AQ8" s="260"/>
      <c r="AR8" s="260"/>
    </row>
    <row r="9" spans="1:99" s="12" customFormat="1" ht="18.75" customHeight="1" x14ac:dyDescent="0.2">
      <c r="A9" s="476" t="s">
        <v>480</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row>
    <row r="10" spans="1:99" s="12" customFormat="1" ht="18.75" customHeight="1" x14ac:dyDescent="0.2">
      <c r="A10" s="465" t="s">
        <v>7</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row>
    <row r="11" spans="1:99" s="12" customFormat="1" ht="18.75" x14ac:dyDescent="0.2">
      <c r="A11" s="263"/>
      <c r="B11" s="263"/>
      <c r="C11" s="263"/>
      <c r="D11" s="263"/>
      <c r="E11" s="263"/>
      <c r="F11" s="263"/>
      <c r="G11" s="263"/>
      <c r="H11" s="263"/>
      <c r="I11" s="263"/>
      <c r="J11" s="263"/>
      <c r="K11" s="263"/>
      <c r="L11" s="264"/>
      <c r="M11" s="264"/>
      <c r="N11" s="264"/>
      <c r="O11" s="264"/>
      <c r="P11" s="264"/>
      <c r="Q11" s="264"/>
      <c r="R11" s="264"/>
      <c r="S11" s="264"/>
      <c r="T11" s="264"/>
      <c r="U11" s="264"/>
      <c r="V11" s="264"/>
      <c r="W11" s="264"/>
      <c r="X11" s="264"/>
      <c r="Y11" s="264"/>
      <c r="Z11" s="260"/>
      <c r="AA11" s="260"/>
      <c r="AB11" s="260"/>
      <c r="AC11" s="260"/>
      <c r="AD11" s="260"/>
      <c r="AE11" s="260"/>
      <c r="AF11" s="260"/>
      <c r="AG11" s="260"/>
      <c r="AH11" s="260"/>
      <c r="AI11" s="260"/>
      <c r="AJ11" s="260"/>
      <c r="AK11" s="260"/>
      <c r="AL11" s="260"/>
      <c r="AM11" s="260"/>
      <c r="AN11" s="260"/>
      <c r="AO11" s="260"/>
      <c r="AP11" s="260"/>
      <c r="AQ11" s="260"/>
      <c r="AR11" s="260"/>
    </row>
    <row r="12" spans="1:99" s="12" customFormat="1" ht="18.75" customHeight="1" x14ac:dyDescent="0.2">
      <c r="A12" s="476" t="str">
        <f>'1. паспорт местоположение'!A12:C12</f>
        <v>O_TP1600.AS.0011</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row>
    <row r="13" spans="1:99" s="12" customFormat="1" ht="18.75" customHeight="1" x14ac:dyDescent="0.2">
      <c r="A13" s="465" t="s">
        <v>6</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5"/>
      <c r="AN13" s="465"/>
      <c r="AO13" s="465"/>
      <c r="AP13" s="465"/>
      <c r="AQ13" s="465"/>
      <c r="AR13" s="465"/>
    </row>
    <row r="14" spans="1:99"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1"/>
      <c r="AA14" s="311"/>
      <c r="AB14" s="311"/>
      <c r="AC14" s="311"/>
      <c r="AD14" s="311"/>
      <c r="AE14" s="311"/>
      <c r="AF14" s="311"/>
      <c r="AG14" s="311"/>
      <c r="AH14" s="311"/>
      <c r="AI14" s="311"/>
      <c r="AJ14" s="311"/>
      <c r="AK14" s="311"/>
      <c r="AL14" s="311"/>
      <c r="AM14" s="311"/>
      <c r="AN14" s="311"/>
      <c r="AO14" s="311"/>
      <c r="AP14" s="311"/>
      <c r="AQ14" s="311"/>
      <c r="AR14" s="311"/>
    </row>
    <row r="15" spans="1:99" s="3" customFormat="1" ht="35.25" customHeight="1" x14ac:dyDescent="0.2">
      <c r="A15" s="4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row>
    <row r="16" spans="1:99" s="3" customFormat="1" ht="15" customHeight="1" x14ac:dyDescent="0.2">
      <c r="A16" s="465" t="s">
        <v>5</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row>
    <row r="17" spans="1:58"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58" s="3" customFormat="1" ht="15" customHeight="1" x14ac:dyDescent="0.2">
      <c r="A18" s="467" t="s">
        <v>463</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36"/>
      <c r="BE23" s="269"/>
      <c r="BF23" s="269"/>
    </row>
    <row r="24" spans="1:58" ht="27.75" x14ac:dyDescent="0.4">
      <c r="A24" s="267"/>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U24" s="268"/>
      <c r="BD24" s="236"/>
      <c r="BE24" s="269"/>
      <c r="BF24" s="269"/>
    </row>
    <row r="25" spans="1:58" ht="18.75" customHeight="1" thickBot="1" x14ac:dyDescent="0.3">
      <c r="A25" s="270" t="s">
        <v>441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8" ht="18.75" customHeight="1" x14ac:dyDescent="0.25">
      <c r="A26" s="468" t="s">
        <v>591</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70"/>
      <c r="AK26" s="471">
        <v>821543.90693827812</v>
      </c>
      <c r="AL26" s="472"/>
      <c r="AN26" s="267" t="s">
        <v>442</v>
      </c>
      <c r="AO26" s="274"/>
      <c r="AP26" s="274"/>
    </row>
    <row r="27" spans="1:58" ht="15.75" customHeight="1" x14ac:dyDescent="0.25">
      <c r="A27" s="432" t="s">
        <v>443</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4"/>
      <c r="AK27" s="477"/>
      <c r="AL27" s="478"/>
      <c r="AN27" s="463" t="s">
        <v>444</v>
      </c>
      <c r="AO27" s="464"/>
      <c r="AP27" s="275">
        <v>6.6822436441847977</v>
      </c>
    </row>
    <row r="28" spans="1:58" x14ac:dyDescent="0.25">
      <c r="A28" s="432" t="s">
        <v>445</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61">
        <v>24</v>
      </c>
      <c r="AL28" s="462"/>
      <c r="AN28" s="463" t="s">
        <v>446</v>
      </c>
      <c r="AO28" s="464"/>
      <c r="AP28" s="275">
        <v>15.843986248048475</v>
      </c>
    </row>
    <row r="29" spans="1:58" ht="15" customHeight="1" x14ac:dyDescent="0.25">
      <c r="A29" s="432" t="s">
        <v>447</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61">
        <v>1</v>
      </c>
      <c r="AL29" s="462"/>
      <c r="AN29" s="463" t="s">
        <v>592</v>
      </c>
      <c r="AO29" s="464"/>
      <c r="AP29" s="276">
        <v>-145411.78946911023</v>
      </c>
      <c r="AU29" s="277"/>
      <c r="AW29" s="278"/>
      <c r="AX29" s="278"/>
    </row>
    <row r="30" spans="1:58" ht="15" customHeight="1" x14ac:dyDescent="0.25">
      <c r="A30" s="432" t="s">
        <v>448</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4"/>
      <c r="AK30" s="459">
        <v>-150771.00000000003</v>
      </c>
      <c r="AL30" s="460"/>
      <c r="AN30" s="463" t="s">
        <v>593</v>
      </c>
      <c r="AO30" s="464"/>
      <c r="AP30" s="279" t="s">
        <v>475</v>
      </c>
      <c r="AU30" s="277"/>
    </row>
    <row r="31" spans="1:58" ht="15" customHeight="1" x14ac:dyDescent="0.25">
      <c r="A31" s="432" t="s">
        <v>594</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4"/>
      <c r="AK31" s="459">
        <v>1</v>
      </c>
      <c r="AL31" s="460"/>
      <c r="AU31" s="277"/>
    </row>
    <row r="32" spans="1:58" x14ac:dyDescent="0.25">
      <c r="A32" s="432" t="s">
        <v>275</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4"/>
      <c r="AK32" s="457">
        <v>1</v>
      </c>
      <c r="AL32" s="458"/>
      <c r="AU32" s="277"/>
    </row>
    <row r="33" spans="1:98" x14ac:dyDescent="0.25">
      <c r="A33" s="432" t="s">
        <v>259</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4"/>
      <c r="AK33" s="457">
        <v>0</v>
      </c>
      <c r="AL33" s="458"/>
    </row>
    <row r="34" spans="1:98" x14ac:dyDescent="0.25">
      <c r="A34" s="432" t="s">
        <v>274</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4"/>
      <c r="AK34" s="457">
        <v>1</v>
      </c>
      <c r="AL34" s="458"/>
    </row>
    <row r="35" spans="1:98" x14ac:dyDescent="0.25">
      <c r="A35" s="432" t="s">
        <v>273</v>
      </c>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4"/>
      <c r="AK35" s="457">
        <v>1</v>
      </c>
      <c r="AL35" s="458"/>
    </row>
    <row r="36" spans="1:98" x14ac:dyDescent="0.25">
      <c r="A36" s="432"/>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4"/>
      <c r="AK36" s="455"/>
      <c r="AL36" s="456"/>
    </row>
    <row r="37" spans="1:98" x14ac:dyDescent="0.25">
      <c r="A37" s="432" t="s">
        <v>252</v>
      </c>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4"/>
      <c r="AK37" s="442">
        <v>0.25</v>
      </c>
      <c r="AL37" s="443"/>
    </row>
    <row r="38" spans="1:98" x14ac:dyDescent="0.25">
      <c r="A38" s="432" t="s">
        <v>527</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4"/>
      <c r="AK38" s="457">
        <v>0</v>
      </c>
      <c r="AL38" s="458"/>
    </row>
    <row r="39" spans="1:98" x14ac:dyDescent="0.25">
      <c r="A39" s="432" t="s">
        <v>272</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4"/>
      <c r="AK39" s="455"/>
      <c r="AL39" s="456"/>
    </row>
    <row r="40" spans="1:98" x14ac:dyDescent="0.25">
      <c r="A40" s="432" t="s">
        <v>271</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4"/>
      <c r="AK40" s="453">
        <v>0</v>
      </c>
      <c r="AL40" s="454"/>
    </row>
    <row r="41" spans="1:98" x14ac:dyDescent="0.25">
      <c r="A41" s="432" t="s">
        <v>464</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4"/>
      <c r="AK41" s="455"/>
      <c r="AL41" s="456"/>
    </row>
    <row r="42" spans="1:98" x14ac:dyDescent="0.25">
      <c r="A42" s="432" t="s">
        <v>270</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4"/>
      <c r="AK42" s="442">
        <v>0.27800000000000002</v>
      </c>
      <c r="AL42" s="443"/>
    </row>
    <row r="43" spans="1:98" x14ac:dyDescent="0.25">
      <c r="A43" s="432" t="s">
        <v>269</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4"/>
      <c r="AK43" s="442">
        <v>0.27800000000000002</v>
      </c>
      <c r="AL43" s="443"/>
    </row>
    <row r="44" spans="1:98" x14ac:dyDescent="0.25">
      <c r="A44" s="432" t="s">
        <v>268</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4"/>
      <c r="AK44" s="442">
        <v>1</v>
      </c>
      <c r="AL44" s="443"/>
    </row>
    <row r="45" spans="1:98" x14ac:dyDescent="0.25">
      <c r="A45" s="432" t="s">
        <v>267</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4"/>
      <c r="AK45" s="442">
        <v>0.14080000000000001</v>
      </c>
      <c r="AL45" s="443"/>
      <c r="BE45" s="280"/>
      <c r="BF45" s="280"/>
    </row>
    <row r="46" spans="1:98" x14ac:dyDescent="0.25">
      <c r="A46" s="432" t="s">
        <v>266</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4"/>
      <c r="AK46" s="442">
        <v>0</v>
      </c>
      <c r="AL46" s="443"/>
    </row>
    <row r="47" spans="1:98" ht="16.5" thickBot="1" x14ac:dyDescent="0.3">
      <c r="A47" s="444" t="s">
        <v>465</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47">
        <v>0.20850000000000002</v>
      </c>
      <c r="AL47" s="448"/>
    </row>
    <row r="48" spans="1:98" x14ac:dyDescent="0.25">
      <c r="A48" s="449" t="s">
        <v>265</v>
      </c>
      <c r="B48" s="450"/>
      <c r="C48" s="450"/>
      <c r="D48" s="450"/>
      <c r="E48" s="450"/>
      <c r="F48" s="450"/>
      <c r="G48" s="450"/>
      <c r="H48" s="450"/>
      <c r="I48" s="450"/>
      <c r="J48" s="450"/>
      <c r="K48" s="450"/>
      <c r="L48" s="450"/>
      <c r="M48" s="450"/>
      <c r="N48" s="450"/>
      <c r="O48" s="450"/>
      <c r="P48" s="450"/>
      <c r="Q48" s="450"/>
      <c r="R48" s="450"/>
      <c r="S48" s="450"/>
      <c r="T48" s="450"/>
      <c r="U48" s="450"/>
      <c r="V48" s="450"/>
      <c r="W48" s="450"/>
      <c r="X48" s="450"/>
      <c r="Y48" s="450"/>
      <c r="Z48" s="450"/>
      <c r="AA48" s="450"/>
      <c r="AB48" s="450"/>
      <c r="AC48" s="450"/>
      <c r="AD48" s="450"/>
      <c r="AE48" s="450"/>
      <c r="AF48" s="450"/>
      <c r="AG48" s="450"/>
      <c r="AH48" s="450"/>
      <c r="AI48" s="450"/>
      <c r="AJ48" s="451"/>
      <c r="AK48" s="401">
        <v>2028</v>
      </c>
      <c r="AL48" s="452"/>
      <c r="AM48" s="281">
        <v>2029</v>
      </c>
      <c r="AN48" s="282">
        <v>2030</v>
      </c>
      <c r="AO48" s="282">
        <v>2031</v>
      </c>
      <c r="AP48" s="282">
        <v>2032</v>
      </c>
      <c r="AQ48" s="282">
        <v>2033</v>
      </c>
      <c r="AR48" s="282">
        <v>2034</v>
      </c>
      <c r="AS48" s="282">
        <v>2035</v>
      </c>
      <c r="AT48" s="282">
        <v>2036</v>
      </c>
      <c r="AU48" s="282">
        <v>2037</v>
      </c>
      <c r="AV48" s="282">
        <v>2038</v>
      </c>
      <c r="AW48" s="282">
        <v>2039</v>
      </c>
      <c r="AX48" s="282">
        <v>2040</v>
      </c>
      <c r="AY48" s="282">
        <v>2041</v>
      </c>
      <c r="AZ48" s="282">
        <v>2042</v>
      </c>
      <c r="BA48" s="282">
        <v>2043</v>
      </c>
      <c r="BB48" s="282">
        <v>2044</v>
      </c>
      <c r="BC48" s="282">
        <v>2045</v>
      </c>
      <c r="BD48" s="282">
        <v>2046</v>
      </c>
      <c r="BE48" s="282">
        <v>2047</v>
      </c>
      <c r="BF48" s="282">
        <v>2048</v>
      </c>
      <c r="BG48" s="282">
        <v>2049</v>
      </c>
      <c r="BH48" s="282">
        <v>2050</v>
      </c>
      <c r="BI48" s="282">
        <v>2051</v>
      </c>
      <c r="BJ48" s="282">
        <v>2052</v>
      </c>
      <c r="BK48" s="282" t="s">
        <v>527</v>
      </c>
      <c r="BL48" s="282" t="s">
        <v>527</v>
      </c>
      <c r="BM48" s="282" t="s">
        <v>527</v>
      </c>
      <c r="BN48" s="282" t="s">
        <v>527</v>
      </c>
      <c r="BO48" s="282" t="s">
        <v>527</v>
      </c>
      <c r="BP48" s="282" t="s">
        <v>527</v>
      </c>
      <c r="BQ48" s="282" t="s">
        <v>527</v>
      </c>
      <c r="BR48" s="282" t="s">
        <v>527</v>
      </c>
      <c r="BS48" s="282" t="s">
        <v>527</v>
      </c>
      <c r="BT48" s="282" t="s">
        <v>527</v>
      </c>
      <c r="BU48" s="282" t="s">
        <v>527</v>
      </c>
      <c r="BV48" s="282" t="s">
        <v>527</v>
      </c>
      <c r="BW48" s="282" t="s">
        <v>527</v>
      </c>
      <c r="BX48" s="282" t="s">
        <v>527</v>
      </c>
      <c r="BY48" s="282" t="s">
        <v>527</v>
      </c>
      <c r="BZ48" s="282" t="s">
        <v>527</v>
      </c>
      <c r="CA48" s="282" t="s">
        <v>527</v>
      </c>
      <c r="CB48" s="282" t="s">
        <v>527</v>
      </c>
      <c r="CC48" s="282" t="s">
        <v>527</v>
      </c>
      <c r="CD48" s="282" t="s">
        <v>527</v>
      </c>
      <c r="CE48" s="282" t="s">
        <v>527</v>
      </c>
      <c r="CF48" s="282" t="s">
        <v>527</v>
      </c>
      <c r="CG48" s="282" t="s">
        <v>527</v>
      </c>
      <c r="CH48" s="282" t="s">
        <v>527</v>
      </c>
      <c r="CI48" s="282" t="s">
        <v>527</v>
      </c>
      <c r="CJ48" s="282" t="s">
        <v>527</v>
      </c>
      <c r="CK48" s="282" t="s">
        <v>527</v>
      </c>
      <c r="CL48" s="282" t="s">
        <v>527</v>
      </c>
      <c r="CM48" s="282" t="s">
        <v>527</v>
      </c>
      <c r="CN48" s="282" t="s">
        <v>527</v>
      </c>
      <c r="CO48" s="282" t="s">
        <v>527</v>
      </c>
      <c r="CP48" s="282" t="s">
        <v>527</v>
      </c>
      <c r="CQ48" s="282" t="s">
        <v>527</v>
      </c>
      <c r="CR48" s="282" t="s">
        <v>527</v>
      </c>
      <c r="CS48" s="282" t="s">
        <v>527</v>
      </c>
      <c r="CT48" s="282" t="s">
        <v>527</v>
      </c>
    </row>
    <row r="49" spans="1:98" outlineLevel="1" x14ac:dyDescent="0.25">
      <c r="A49" s="432" t="s">
        <v>264</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4"/>
      <c r="AK49" s="435">
        <v>3.9800000000000058E-2</v>
      </c>
      <c r="AL49" s="436"/>
      <c r="AM49" s="283">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c r="BA49" s="283">
        <v>0.04</v>
      </c>
      <c r="BB49" s="283">
        <v>0.04</v>
      </c>
      <c r="BC49" s="283">
        <v>0.04</v>
      </c>
      <c r="BD49" s="283">
        <v>0.04</v>
      </c>
      <c r="BE49" s="283">
        <v>0.04</v>
      </c>
      <c r="BF49" s="283">
        <v>0.04</v>
      </c>
      <c r="BG49" s="283">
        <v>0.04</v>
      </c>
      <c r="BH49" s="283">
        <v>0.04</v>
      </c>
      <c r="BI49" s="283">
        <v>0.04</v>
      </c>
      <c r="BJ49" s="283">
        <v>0.04</v>
      </c>
      <c r="BK49" s="283">
        <v>0.04</v>
      </c>
      <c r="BL49" s="283">
        <v>0.04</v>
      </c>
      <c r="BM49" s="283">
        <v>0.04</v>
      </c>
      <c r="BN49" s="283">
        <v>0.04</v>
      </c>
      <c r="BO49" s="283">
        <v>0.04</v>
      </c>
      <c r="BP49" s="283">
        <v>0.04</v>
      </c>
      <c r="BQ49" s="283">
        <v>0.04</v>
      </c>
      <c r="BR49" s="283">
        <v>0.04</v>
      </c>
      <c r="BS49" s="283">
        <v>0.04</v>
      </c>
      <c r="BT49" s="283">
        <v>0.04</v>
      </c>
      <c r="BU49" s="283">
        <v>0.04</v>
      </c>
      <c r="BV49" s="283">
        <v>0.04</v>
      </c>
      <c r="BW49" s="283">
        <v>0.04</v>
      </c>
      <c r="BX49" s="283">
        <v>0.04</v>
      </c>
      <c r="BY49" s="283">
        <v>0.04</v>
      </c>
      <c r="BZ49" s="283">
        <v>0.04</v>
      </c>
      <c r="CA49" s="283">
        <v>0.04</v>
      </c>
      <c r="CB49" s="283">
        <v>0.04</v>
      </c>
      <c r="CC49" s="283">
        <v>0.04</v>
      </c>
      <c r="CD49" s="283">
        <v>0.04</v>
      </c>
      <c r="CE49" s="283">
        <v>0.04</v>
      </c>
      <c r="CF49" s="283">
        <v>0.04</v>
      </c>
      <c r="CG49" s="283">
        <v>0.04</v>
      </c>
      <c r="CH49" s="283">
        <v>0.04</v>
      </c>
      <c r="CI49" s="283">
        <v>0.04</v>
      </c>
      <c r="CJ49" s="283">
        <v>0.04</v>
      </c>
      <c r="CK49" s="283">
        <v>0.04</v>
      </c>
      <c r="CL49" s="283">
        <v>0.04</v>
      </c>
      <c r="CM49" s="283">
        <v>0.04</v>
      </c>
      <c r="CN49" s="283">
        <v>0.04</v>
      </c>
      <c r="CO49" s="283">
        <v>0.04</v>
      </c>
      <c r="CP49" s="283">
        <v>0.04</v>
      </c>
      <c r="CQ49" s="283">
        <v>0.04</v>
      </c>
      <c r="CR49" s="283">
        <v>0.04</v>
      </c>
      <c r="CS49" s="283">
        <v>0.04</v>
      </c>
      <c r="CT49" s="283">
        <v>0.04</v>
      </c>
    </row>
    <row r="50" spans="1:98" outlineLevel="1" x14ac:dyDescent="0.25">
      <c r="A50" s="432" t="s">
        <v>263</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4"/>
      <c r="AK50" s="435">
        <v>3.9800000000000058E-2</v>
      </c>
      <c r="AL50" s="436"/>
      <c r="AM50" s="283">
        <v>8.1392000000000131E-2</v>
      </c>
      <c r="AN50" s="284">
        <v>0.12464768000000026</v>
      </c>
      <c r="AO50" s="284">
        <v>0.16963358720000032</v>
      </c>
      <c r="AP50" s="284">
        <v>0.21641893068800044</v>
      </c>
      <c r="AQ50" s="284">
        <v>0.2650756879155205</v>
      </c>
      <c r="AR50" s="284">
        <v>0.31567871543214143</v>
      </c>
      <c r="AS50" s="284">
        <v>0.36830586404942722</v>
      </c>
      <c r="AT50" s="284">
        <v>0.4230380986114044</v>
      </c>
      <c r="AU50" s="284">
        <v>0.47995962255586067</v>
      </c>
      <c r="AV50" s="284">
        <v>0.53915800745809506</v>
      </c>
      <c r="AW50" s="284">
        <v>0.60072432775641893</v>
      </c>
      <c r="AX50" s="284">
        <v>0.66475330086667572</v>
      </c>
      <c r="AY50" s="284">
        <v>0.73134343290134285</v>
      </c>
      <c r="AZ50" s="284">
        <v>0.80059717021739663</v>
      </c>
      <c r="BA50" s="284">
        <v>0.87262105702609261</v>
      </c>
      <c r="BB50" s="284">
        <v>0.94752589930713627</v>
      </c>
      <c r="BC50" s="284">
        <v>1.0254269352794219</v>
      </c>
      <c r="BD50" s="284">
        <v>1.106444012690599</v>
      </c>
      <c r="BE50" s="284">
        <v>1.190701773198223</v>
      </c>
      <c r="BF50" s="284">
        <v>1.2783298441261519</v>
      </c>
      <c r="BG50" s="284">
        <v>1.3694630378911983</v>
      </c>
      <c r="BH50" s="284">
        <v>1.4642415594068461</v>
      </c>
      <c r="BI50" s="284">
        <v>1.5628112217831198</v>
      </c>
      <c r="BJ50" s="284">
        <v>1.6653236706544448</v>
      </c>
      <c r="BK50" s="284">
        <v>1.7719366174806228</v>
      </c>
      <c r="BL50" s="284">
        <v>1.882814082179848</v>
      </c>
      <c r="BM50" s="284">
        <v>1.9981266454670421</v>
      </c>
      <c r="BN50" s="284">
        <v>2.118051711285724</v>
      </c>
      <c r="BO50" s="284">
        <v>2.2427737797371532</v>
      </c>
      <c r="BP50" s="284">
        <v>2.3724847309266393</v>
      </c>
      <c r="BQ50" s="284">
        <v>2.5073841201637048</v>
      </c>
      <c r="BR50" s="284">
        <v>2.647679484970253</v>
      </c>
      <c r="BS50" s="284">
        <v>2.7935866643690632</v>
      </c>
      <c r="BT50" s="284">
        <v>2.9453301309438258</v>
      </c>
      <c r="BU50" s="284">
        <v>3.1031433361815788</v>
      </c>
      <c r="BV50" s="284">
        <v>3.267269069628842</v>
      </c>
      <c r="BW50" s="284">
        <v>3.4379598324139957</v>
      </c>
      <c r="BX50" s="284">
        <v>3.6154782257105555</v>
      </c>
      <c r="BY50" s="284">
        <v>3.8000973547389778</v>
      </c>
      <c r="BZ50" s="284">
        <v>3.9921012489285372</v>
      </c>
      <c r="CA50" s="284">
        <v>4.1917852988856792</v>
      </c>
      <c r="CB50" s="284">
        <v>4.3994567108411067</v>
      </c>
      <c r="CC50" s="284">
        <v>4.6154349792747515</v>
      </c>
      <c r="CD50" s="284">
        <v>4.8400523784457414</v>
      </c>
      <c r="CE50" s="284">
        <v>5.0736544735835709</v>
      </c>
      <c r="CF50" s="284">
        <v>5.3166006525269136</v>
      </c>
      <c r="CG50" s="284">
        <v>5.5692646786279907</v>
      </c>
      <c r="CH50" s="284">
        <v>5.8320352657731105</v>
      </c>
      <c r="CI50" s="284">
        <v>6.1053166764040352</v>
      </c>
      <c r="CJ50" s="284">
        <v>6.3895293434601967</v>
      </c>
      <c r="CK50" s="284">
        <v>6.6851105171986047</v>
      </c>
      <c r="CL50" s="284">
        <v>6.9925149378865488</v>
      </c>
      <c r="CM50" s="284">
        <v>7.3122155354020109</v>
      </c>
      <c r="CN50" s="284">
        <v>7.6447041568180918</v>
      </c>
      <c r="CO50" s="284">
        <v>7.990492323090816</v>
      </c>
      <c r="CP50" s="284">
        <v>8.3501120160144495</v>
      </c>
      <c r="CQ50" s="284">
        <v>8.7241164966550286</v>
      </c>
      <c r="CR50" s="284">
        <v>9.1130811565212309</v>
      </c>
      <c r="CS50" s="284">
        <v>9.5176044027820801</v>
      </c>
      <c r="CT50" s="284">
        <v>9.9383085788933645</v>
      </c>
    </row>
    <row r="51" spans="1:98" s="267" customFormat="1" ht="16.5" thickBot="1" x14ac:dyDescent="0.3">
      <c r="A51" s="437" t="s">
        <v>595</v>
      </c>
      <c r="B51" s="438"/>
      <c r="C51" s="438"/>
      <c r="D51" s="438"/>
      <c r="E51" s="438"/>
      <c r="F51" s="438"/>
      <c r="G51" s="438"/>
      <c r="H51" s="438"/>
      <c r="I51" s="438"/>
      <c r="J51" s="438"/>
      <c r="K51" s="438"/>
      <c r="L51" s="438"/>
      <c r="M51" s="438"/>
      <c r="N51" s="438"/>
      <c r="O51" s="438"/>
      <c r="P51" s="438"/>
      <c r="Q51" s="438"/>
      <c r="R51" s="438"/>
      <c r="S51" s="438"/>
      <c r="T51" s="438"/>
      <c r="U51" s="438"/>
      <c r="V51" s="438"/>
      <c r="W51" s="438"/>
      <c r="X51" s="438"/>
      <c r="Y51" s="438"/>
      <c r="Z51" s="438"/>
      <c r="AA51" s="438"/>
      <c r="AB51" s="438"/>
      <c r="AC51" s="438"/>
      <c r="AD51" s="438"/>
      <c r="AE51" s="438"/>
      <c r="AF51" s="438"/>
      <c r="AG51" s="438"/>
      <c r="AH51" s="438"/>
      <c r="AI51" s="438"/>
      <c r="AJ51" s="439"/>
      <c r="AK51" s="440">
        <v>0</v>
      </c>
      <c r="AL51" s="441"/>
      <c r="AM51" s="285">
        <v>0</v>
      </c>
      <c r="AN51" s="286">
        <v>0</v>
      </c>
      <c r="AO51" s="286">
        <v>0</v>
      </c>
      <c r="AP51" s="286">
        <v>0</v>
      </c>
      <c r="AQ51" s="286">
        <v>0</v>
      </c>
      <c r="AR51" s="286">
        <v>0</v>
      </c>
      <c r="AS51" s="286">
        <v>0</v>
      </c>
      <c r="AT51" s="286">
        <v>0</v>
      </c>
      <c r="AU51" s="286">
        <v>0</v>
      </c>
      <c r="AV51" s="286">
        <v>0</v>
      </c>
      <c r="AW51" s="286">
        <v>0</v>
      </c>
      <c r="AX51" s="286">
        <v>0</v>
      </c>
      <c r="AY51" s="286">
        <v>0</v>
      </c>
      <c r="AZ51" s="286">
        <v>0</v>
      </c>
      <c r="BA51" s="286">
        <v>0</v>
      </c>
      <c r="BB51" s="286">
        <v>0</v>
      </c>
      <c r="BC51" s="286">
        <v>0</v>
      </c>
      <c r="BD51" s="286">
        <v>0</v>
      </c>
      <c r="BE51" s="286">
        <v>0</v>
      </c>
      <c r="BF51" s="286">
        <v>0</v>
      </c>
      <c r="BG51" s="286">
        <v>0</v>
      </c>
      <c r="BH51" s="286">
        <v>0</v>
      </c>
      <c r="BI51" s="286">
        <v>0</v>
      </c>
      <c r="BJ51" s="286">
        <v>0</v>
      </c>
      <c r="BK51" s="286" t="s">
        <v>527</v>
      </c>
      <c r="BL51" s="286" t="s">
        <v>527</v>
      </c>
      <c r="BM51" s="286" t="s">
        <v>527</v>
      </c>
      <c r="BN51" s="286" t="s">
        <v>527</v>
      </c>
      <c r="BO51" s="286" t="s">
        <v>527</v>
      </c>
      <c r="BP51" s="286" t="s">
        <v>527</v>
      </c>
      <c r="BQ51" s="286" t="s">
        <v>527</v>
      </c>
      <c r="BR51" s="286" t="s">
        <v>527</v>
      </c>
      <c r="BS51" s="286" t="s">
        <v>527</v>
      </c>
      <c r="BT51" s="286" t="s">
        <v>527</v>
      </c>
      <c r="BU51" s="286" t="s">
        <v>527</v>
      </c>
      <c r="BV51" s="286" t="s">
        <v>527</v>
      </c>
      <c r="BW51" s="286" t="s">
        <v>527</v>
      </c>
      <c r="BX51" s="286" t="s">
        <v>527</v>
      </c>
      <c r="BY51" s="286" t="s">
        <v>527</v>
      </c>
      <c r="BZ51" s="286" t="s">
        <v>527</v>
      </c>
      <c r="CA51" s="286" t="s">
        <v>527</v>
      </c>
      <c r="CB51" s="286" t="s">
        <v>527</v>
      </c>
      <c r="CC51" s="286" t="s">
        <v>527</v>
      </c>
      <c r="CD51" s="286" t="s">
        <v>527</v>
      </c>
      <c r="CE51" s="286" t="s">
        <v>527</v>
      </c>
      <c r="CF51" s="286" t="s">
        <v>527</v>
      </c>
      <c r="CG51" s="286" t="s">
        <v>527</v>
      </c>
      <c r="CH51" s="286" t="s">
        <v>527</v>
      </c>
      <c r="CI51" s="286" t="s">
        <v>527</v>
      </c>
      <c r="CJ51" s="286" t="s">
        <v>527</v>
      </c>
      <c r="CK51" s="286" t="s">
        <v>527</v>
      </c>
      <c r="CL51" s="286" t="s">
        <v>527</v>
      </c>
      <c r="CM51" s="286" t="s">
        <v>527</v>
      </c>
      <c r="CN51" s="286" t="s">
        <v>527</v>
      </c>
      <c r="CO51" s="286" t="s">
        <v>527</v>
      </c>
      <c r="CP51" s="286" t="s">
        <v>527</v>
      </c>
      <c r="CQ51" s="286" t="s">
        <v>527</v>
      </c>
      <c r="CR51" s="286" t="s">
        <v>527</v>
      </c>
      <c r="CS51" s="286" t="s">
        <v>527</v>
      </c>
      <c r="CT51" s="286" t="s">
        <v>527</v>
      </c>
    </row>
    <row r="52" spans="1:98" ht="16.5" thickBot="1" x14ac:dyDescent="0.3">
      <c r="A52" s="426" t="s">
        <v>596</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v>0</v>
      </c>
      <c r="AL52" s="428"/>
      <c r="AM52" s="287">
        <v>0</v>
      </c>
      <c r="AN52" s="287">
        <v>0</v>
      </c>
      <c r="AO52" s="287">
        <v>0</v>
      </c>
      <c r="AP52" s="287">
        <v>0</v>
      </c>
      <c r="AQ52" s="287">
        <v>0</v>
      </c>
      <c r="AR52" s="287">
        <v>0</v>
      </c>
      <c r="AS52" s="287">
        <v>0</v>
      </c>
      <c r="AT52" s="287">
        <v>0</v>
      </c>
      <c r="AU52" s="287">
        <v>0</v>
      </c>
      <c r="AV52" s="287">
        <v>0</v>
      </c>
      <c r="AW52" s="287">
        <v>0</v>
      </c>
      <c r="AX52" s="287">
        <v>0</v>
      </c>
      <c r="AY52" s="287">
        <v>0</v>
      </c>
      <c r="AZ52" s="287">
        <v>0</v>
      </c>
      <c r="BA52" s="287">
        <v>0</v>
      </c>
      <c r="BB52" s="287">
        <v>0</v>
      </c>
      <c r="BC52" s="287">
        <v>0</v>
      </c>
      <c r="BD52" s="287">
        <v>0</v>
      </c>
      <c r="BE52" s="287">
        <v>0</v>
      </c>
      <c r="BF52" s="287">
        <v>0</v>
      </c>
      <c r="BG52" s="287">
        <v>0</v>
      </c>
      <c r="BH52" s="287">
        <v>0</v>
      </c>
      <c r="BI52" s="287">
        <v>0</v>
      </c>
      <c r="BJ52" s="287">
        <v>0</v>
      </c>
      <c r="BK52" s="287" t="s">
        <v>527</v>
      </c>
      <c r="BL52" s="287" t="s">
        <v>527</v>
      </c>
      <c r="BM52" s="287" t="s">
        <v>527</v>
      </c>
      <c r="BN52" s="287" t="s">
        <v>527</v>
      </c>
      <c r="BO52" s="287" t="s">
        <v>527</v>
      </c>
      <c r="BP52" s="287" t="s">
        <v>527</v>
      </c>
      <c r="BQ52" s="287" t="s">
        <v>527</v>
      </c>
      <c r="BR52" s="287" t="s">
        <v>527</v>
      </c>
      <c r="BS52" s="287" t="s">
        <v>527</v>
      </c>
      <c r="BT52" s="287" t="s">
        <v>527</v>
      </c>
      <c r="BU52" s="287" t="s">
        <v>527</v>
      </c>
      <c r="BV52" s="287" t="s">
        <v>527</v>
      </c>
      <c r="BW52" s="287" t="s">
        <v>527</v>
      </c>
      <c r="BX52" s="287" t="s">
        <v>527</v>
      </c>
      <c r="BY52" s="287" t="s">
        <v>527</v>
      </c>
      <c r="BZ52" s="287" t="s">
        <v>527</v>
      </c>
      <c r="CA52" s="287" t="s">
        <v>527</v>
      </c>
      <c r="CB52" s="287" t="s">
        <v>527</v>
      </c>
      <c r="CC52" s="287" t="s">
        <v>527</v>
      </c>
      <c r="CD52" s="287" t="s">
        <v>527</v>
      </c>
      <c r="CE52" s="287" t="s">
        <v>527</v>
      </c>
      <c r="CF52" s="287" t="s">
        <v>527</v>
      </c>
      <c r="CG52" s="287" t="s">
        <v>527</v>
      </c>
      <c r="CH52" s="287" t="s">
        <v>527</v>
      </c>
      <c r="CI52" s="287" t="s">
        <v>527</v>
      </c>
      <c r="CJ52" s="287" t="s">
        <v>527</v>
      </c>
      <c r="CK52" s="287" t="s">
        <v>527</v>
      </c>
      <c r="CL52" s="287" t="s">
        <v>527</v>
      </c>
      <c r="CM52" s="287" t="s">
        <v>527</v>
      </c>
      <c r="CN52" s="287" t="s">
        <v>527</v>
      </c>
      <c r="CO52" s="287" t="s">
        <v>527</v>
      </c>
      <c r="CP52" s="287" t="s">
        <v>527</v>
      </c>
      <c r="CQ52" s="287" t="s">
        <v>527</v>
      </c>
      <c r="CR52" s="287" t="s">
        <v>527</v>
      </c>
      <c r="CS52" s="287" t="s">
        <v>527</v>
      </c>
      <c r="CT52" s="287" t="s">
        <v>527</v>
      </c>
    </row>
    <row r="53" spans="1:98" ht="16.5" thickBot="1" x14ac:dyDescent="0.3">
      <c r="A53" s="429" t="s">
        <v>597</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20"/>
      <c r="AL53" s="420"/>
      <c r="AM53" s="288">
        <v>-183.94062000000002</v>
      </c>
      <c r="AN53" s="288">
        <v>-191.29824480000002</v>
      </c>
      <c r="AO53" s="288">
        <v>-198.95017459200002</v>
      </c>
      <c r="AP53" s="288">
        <v>-206.90818157568003</v>
      </c>
      <c r="AQ53" s="288">
        <v>-215.18450883870727</v>
      </c>
      <c r="AR53" s="288">
        <v>-223.79188919225555</v>
      </c>
      <c r="AS53" s="288">
        <v>-232.74356475994583</v>
      </c>
      <c r="AT53" s="288">
        <v>-242.05330735034366</v>
      </c>
      <c r="AU53" s="288">
        <v>-251.73543964435743</v>
      </c>
      <c r="AV53" s="288">
        <v>-261.80485723013174</v>
      </c>
      <c r="AW53" s="288">
        <v>-272.27705151933702</v>
      </c>
      <c r="AX53" s="288">
        <v>-283.16813358011046</v>
      </c>
      <c r="AY53" s="288">
        <v>-294.49485892331495</v>
      </c>
      <c r="AZ53" s="288">
        <v>-306.27465328024755</v>
      </c>
      <c r="BA53" s="288">
        <v>-318.52563941145746</v>
      </c>
      <c r="BB53" s="288">
        <v>-331.26666498791576</v>
      </c>
      <c r="BC53" s="288">
        <v>-344.51733158743241</v>
      </c>
      <c r="BD53" s="288">
        <v>-358.29802485092978</v>
      </c>
      <c r="BE53" s="288">
        <v>-372.62994584496693</v>
      </c>
      <c r="BF53" s="288">
        <v>-387.53514367876568</v>
      </c>
      <c r="BG53" s="288">
        <v>-403.03654942591629</v>
      </c>
      <c r="BH53" s="288">
        <v>-419.15801140295292</v>
      </c>
      <c r="BI53" s="288">
        <v>-435.92433185907106</v>
      </c>
      <c r="BJ53" s="288">
        <v>-453.36130513343386</v>
      </c>
      <c r="BK53" s="288" t="s">
        <v>527</v>
      </c>
      <c r="BL53" s="288" t="s">
        <v>527</v>
      </c>
      <c r="BM53" s="288" t="s">
        <v>527</v>
      </c>
      <c r="BN53" s="288" t="s">
        <v>527</v>
      </c>
      <c r="BO53" s="288" t="s">
        <v>527</v>
      </c>
      <c r="BP53" s="288" t="s">
        <v>527</v>
      </c>
      <c r="BQ53" s="288" t="s">
        <v>527</v>
      </c>
      <c r="BR53" s="288" t="s">
        <v>527</v>
      </c>
      <c r="BS53" s="288" t="s">
        <v>527</v>
      </c>
      <c r="BT53" s="288" t="s">
        <v>527</v>
      </c>
      <c r="BU53" s="288" t="s">
        <v>527</v>
      </c>
      <c r="BV53" s="288" t="s">
        <v>527</v>
      </c>
      <c r="BW53" s="288" t="s">
        <v>527</v>
      </c>
      <c r="BX53" s="288" t="s">
        <v>527</v>
      </c>
      <c r="BY53" s="288" t="s">
        <v>527</v>
      </c>
      <c r="BZ53" s="288" t="s">
        <v>527</v>
      </c>
      <c r="CA53" s="288" t="s">
        <v>527</v>
      </c>
      <c r="CB53" s="288" t="s">
        <v>527</v>
      </c>
      <c r="CC53" s="288" t="s">
        <v>527</v>
      </c>
      <c r="CD53" s="288" t="s">
        <v>527</v>
      </c>
      <c r="CE53" s="288" t="s">
        <v>527</v>
      </c>
      <c r="CF53" s="288" t="s">
        <v>527</v>
      </c>
      <c r="CG53" s="288" t="s">
        <v>527</v>
      </c>
      <c r="CH53" s="288" t="s">
        <v>527</v>
      </c>
      <c r="CI53" s="288" t="s">
        <v>527</v>
      </c>
      <c r="CJ53" s="288" t="s">
        <v>527</v>
      </c>
      <c r="CK53" s="288" t="s">
        <v>527</v>
      </c>
      <c r="CL53" s="288" t="s">
        <v>527</v>
      </c>
      <c r="CM53" s="288" t="s">
        <v>527</v>
      </c>
      <c r="CN53" s="288" t="s">
        <v>527</v>
      </c>
      <c r="CO53" s="288" t="s">
        <v>527</v>
      </c>
      <c r="CP53" s="288" t="s">
        <v>527</v>
      </c>
      <c r="CQ53" s="288" t="s">
        <v>527</v>
      </c>
      <c r="CR53" s="288" t="s">
        <v>527</v>
      </c>
      <c r="CS53" s="288" t="s">
        <v>527</v>
      </c>
      <c r="CT53" s="288" t="s">
        <v>527</v>
      </c>
    </row>
    <row r="54" spans="1:98" ht="16.5" thickBot="1" x14ac:dyDescent="0.3">
      <c r="A54" s="429" t="s">
        <v>598</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1">
        <v>0</v>
      </c>
      <c r="AL54" s="431"/>
      <c r="AM54" s="289">
        <v>0</v>
      </c>
      <c r="AN54" s="289">
        <v>0</v>
      </c>
      <c r="AO54" s="289">
        <v>0</v>
      </c>
      <c r="AP54" s="289">
        <v>0</v>
      </c>
      <c r="AQ54" s="289">
        <v>0</v>
      </c>
      <c r="AR54" s="289">
        <v>0</v>
      </c>
      <c r="AS54" s="289">
        <v>0</v>
      </c>
      <c r="AT54" s="289">
        <v>0</v>
      </c>
      <c r="AU54" s="289">
        <v>0</v>
      </c>
      <c r="AV54" s="289">
        <v>0</v>
      </c>
      <c r="AW54" s="289">
        <v>0</v>
      </c>
      <c r="AX54" s="289">
        <v>0</v>
      </c>
      <c r="AY54" s="289">
        <v>0</v>
      </c>
      <c r="AZ54" s="289">
        <v>0</v>
      </c>
      <c r="BA54" s="289">
        <v>0</v>
      </c>
      <c r="BB54" s="289">
        <v>0</v>
      </c>
      <c r="BC54" s="289">
        <v>0</v>
      </c>
      <c r="BD54" s="289">
        <v>0</v>
      </c>
      <c r="BE54" s="289">
        <v>0</v>
      </c>
      <c r="BF54" s="289">
        <v>0</v>
      </c>
      <c r="BG54" s="289">
        <v>0</v>
      </c>
      <c r="BH54" s="289">
        <v>0</v>
      </c>
      <c r="BI54" s="289">
        <v>0</v>
      </c>
      <c r="BJ54" s="289">
        <v>0</v>
      </c>
      <c r="BK54" s="289" t="s">
        <v>527</v>
      </c>
      <c r="BL54" s="289" t="s">
        <v>527</v>
      </c>
      <c r="BM54" s="289" t="s">
        <v>527</v>
      </c>
      <c r="BN54" s="289" t="s">
        <v>527</v>
      </c>
      <c r="BO54" s="289" t="s">
        <v>527</v>
      </c>
      <c r="BP54" s="289" t="s">
        <v>527</v>
      </c>
      <c r="BQ54" s="289" t="s">
        <v>527</v>
      </c>
      <c r="BR54" s="289" t="s">
        <v>527</v>
      </c>
      <c r="BS54" s="289" t="s">
        <v>527</v>
      </c>
      <c r="BT54" s="289" t="s">
        <v>527</v>
      </c>
      <c r="BU54" s="289" t="s">
        <v>527</v>
      </c>
      <c r="BV54" s="289" t="s">
        <v>527</v>
      </c>
      <c r="BW54" s="289" t="s">
        <v>527</v>
      </c>
      <c r="BX54" s="289" t="s">
        <v>527</v>
      </c>
      <c r="BY54" s="289" t="s">
        <v>527</v>
      </c>
      <c r="BZ54" s="289" t="s">
        <v>527</v>
      </c>
      <c r="CA54" s="289" t="s">
        <v>527</v>
      </c>
      <c r="CB54" s="289" t="s">
        <v>527</v>
      </c>
      <c r="CC54" s="289" t="s">
        <v>527</v>
      </c>
      <c r="CD54" s="289" t="s">
        <v>527</v>
      </c>
      <c r="CE54" s="289" t="s">
        <v>527</v>
      </c>
      <c r="CF54" s="289" t="s">
        <v>527</v>
      </c>
      <c r="CG54" s="289" t="s">
        <v>527</v>
      </c>
      <c r="CH54" s="289" t="s">
        <v>527</v>
      </c>
      <c r="CI54" s="289" t="s">
        <v>527</v>
      </c>
      <c r="CJ54" s="289" t="s">
        <v>527</v>
      </c>
      <c r="CK54" s="289" t="s">
        <v>527</v>
      </c>
      <c r="CL54" s="289" t="s">
        <v>527</v>
      </c>
      <c r="CM54" s="289" t="s">
        <v>527</v>
      </c>
      <c r="CN54" s="289" t="s">
        <v>527</v>
      </c>
      <c r="CO54" s="289" t="s">
        <v>527</v>
      </c>
      <c r="CP54" s="289" t="s">
        <v>527</v>
      </c>
      <c r="CQ54" s="289" t="s">
        <v>527</v>
      </c>
      <c r="CR54" s="289" t="s">
        <v>527</v>
      </c>
      <c r="CS54" s="289" t="s">
        <v>527</v>
      </c>
      <c r="CT54" s="289" t="s">
        <v>527</v>
      </c>
    </row>
    <row r="55" spans="1:98" ht="16.5" thickBot="1" x14ac:dyDescent="0.3">
      <c r="A55" s="418" t="s">
        <v>599</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20"/>
      <c r="AL55" s="420"/>
      <c r="AM55" s="290"/>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c r="CR55" s="291"/>
      <c r="CS55" s="291"/>
      <c r="CT55" s="291"/>
    </row>
    <row r="58" spans="1:98" ht="16.5" thickBot="1" x14ac:dyDescent="0.3"/>
    <row r="59" spans="1:98" s="237" customFormat="1" ht="24" customHeight="1" x14ac:dyDescent="0.25">
      <c r="A59" s="421" t="s">
        <v>600</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00">
        <v>2028</v>
      </c>
      <c r="AL59" s="401"/>
      <c r="AM59" s="292">
        <v>2029</v>
      </c>
      <c r="AN59" s="292">
        <v>2030</v>
      </c>
      <c r="AO59" s="292">
        <v>2031</v>
      </c>
      <c r="AP59" s="292">
        <v>2032</v>
      </c>
      <c r="AQ59" s="292">
        <v>2033</v>
      </c>
      <c r="AR59" s="292">
        <v>2034</v>
      </c>
      <c r="AS59" s="292">
        <v>2035</v>
      </c>
      <c r="AT59" s="292">
        <v>2036</v>
      </c>
      <c r="AU59" s="292">
        <v>2037</v>
      </c>
      <c r="AV59" s="292">
        <v>2038</v>
      </c>
      <c r="AW59" s="292">
        <v>2039</v>
      </c>
      <c r="AX59" s="292">
        <v>2040</v>
      </c>
      <c r="AY59" s="292">
        <v>2041</v>
      </c>
      <c r="AZ59" s="292">
        <v>2042</v>
      </c>
      <c r="BA59" s="292">
        <v>2043</v>
      </c>
      <c r="BB59" s="292">
        <v>2044</v>
      </c>
      <c r="BC59" s="292">
        <v>2045</v>
      </c>
      <c r="BD59" s="292">
        <v>2046</v>
      </c>
      <c r="BE59" s="292">
        <v>2047</v>
      </c>
      <c r="BF59" s="292">
        <v>2048</v>
      </c>
      <c r="BG59" s="292">
        <v>2049</v>
      </c>
      <c r="BH59" s="292">
        <v>2050</v>
      </c>
      <c r="BI59" s="292">
        <v>2051</v>
      </c>
      <c r="BJ59" s="292">
        <v>2052</v>
      </c>
      <c r="BK59" s="292" t="s">
        <v>527</v>
      </c>
      <c r="BL59" s="292" t="s">
        <v>527</v>
      </c>
      <c r="BM59" s="292" t="s">
        <v>527</v>
      </c>
      <c r="BN59" s="292" t="s">
        <v>527</v>
      </c>
      <c r="BO59" s="292" t="s">
        <v>527</v>
      </c>
      <c r="BP59" s="292" t="s">
        <v>527</v>
      </c>
      <c r="BQ59" s="292" t="s">
        <v>527</v>
      </c>
      <c r="BR59" s="292" t="s">
        <v>527</v>
      </c>
      <c r="BS59" s="292" t="s">
        <v>527</v>
      </c>
      <c r="BT59" s="292" t="s">
        <v>527</v>
      </c>
      <c r="BU59" s="292" t="s">
        <v>527</v>
      </c>
      <c r="BV59" s="292" t="s">
        <v>527</v>
      </c>
      <c r="BW59" s="292" t="s">
        <v>527</v>
      </c>
      <c r="BX59" s="292" t="s">
        <v>527</v>
      </c>
      <c r="BY59" s="292" t="s">
        <v>527</v>
      </c>
      <c r="BZ59" s="292" t="s">
        <v>527</v>
      </c>
      <c r="CA59" s="292" t="s">
        <v>527</v>
      </c>
      <c r="CB59" s="292" t="s">
        <v>527</v>
      </c>
      <c r="CC59" s="292" t="s">
        <v>527</v>
      </c>
      <c r="CD59" s="292" t="s">
        <v>527</v>
      </c>
      <c r="CE59" s="292" t="s">
        <v>527</v>
      </c>
      <c r="CF59" s="292" t="s">
        <v>527</v>
      </c>
      <c r="CG59" s="292" t="s">
        <v>527</v>
      </c>
      <c r="CH59" s="292" t="s">
        <v>527</v>
      </c>
      <c r="CI59" s="292" t="s">
        <v>527</v>
      </c>
      <c r="CJ59" s="292" t="s">
        <v>527</v>
      </c>
      <c r="CK59" s="292" t="s">
        <v>527</v>
      </c>
      <c r="CL59" s="292" t="s">
        <v>527</v>
      </c>
      <c r="CM59" s="292" t="s">
        <v>527</v>
      </c>
      <c r="CN59" s="292" t="s">
        <v>527</v>
      </c>
      <c r="CO59" s="292" t="s">
        <v>527</v>
      </c>
      <c r="CP59" s="292" t="s">
        <v>527</v>
      </c>
      <c r="CQ59" s="292" t="s">
        <v>527</v>
      </c>
      <c r="CR59" s="292" t="s">
        <v>527</v>
      </c>
      <c r="CS59" s="292" t="s">
        <v>527</v>
      </c>
      <c r="CT59" s="292" t="s">
        <v>527</v>
      </c>
    </row>
    <row r="60" spans="1:98" s="237" customFormat="1" ht="11.25" customHeight="1" x14ac:dyDescent="0.25">
      <c r="A60" s="423" t="s">
        <v>601</v>
      </c>
      <c r="B60" s="424"/>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c r="AA60" s="424"/>
      <c r="AB60" s="424"/>
      <c r="AC60" s="424"/>
      <c r="AD60" s="424"/>
      <c r="AE60" s="424"/>
      <c r="AF60" s="424"/>
      <c r="AG60" s="424"/>
      <c r="AH60" s="424"/>
      <c r="AI60" s="424"/>
      <c r="AJ60" s="424"/>
      <c r="AK60" s="425">
        <v>0</v>
      </c>
      <c r="AL60" s="413"/>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c r="CP60" s="238"/>
      <c r="CQ60" s="238"/>
      <c r="CR60" s="238"/>
      <c r="CS60" s="238"/>
      <c r="CT60" s="238"/>
    </row>
    <row r="61" spans="1:98" s="237" customFormat="1" ht="12" customHeight="1" x14ac:dyDescent="0.25">
      <c r="A61" s="410" t="s">
        <v>602</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3"/>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v>0</v>
      </c>
      <c r="BB61" s="239">
        <v>0</v>
      </c>
      <c r="BC61" s="239">
        <v>0</v>
      </c>
      <c r="BD61" s="239">
        <v>0</v>
      </c>
      <c r="BE61" s="239">
        <v>0</v>
      </c>
      <c r="BF61" s="239">
        <v>0</v>
      </c>
      <c r="BG61" s="239">
        <v>0</v>
      </c>
      <c r="BH61" s="239">
        <v>0</v>
      </c>
      <c r="BI61" s="239">
        <v>0</v>
      </c>
      <c r="BJ61" s="239">
        <v>0</v>
      </c>
      <c r="BK61" s="239" t="s">
        <v>527</v>
      </c>
      <c r="BL61" s="239" t="s">
        <v>527</v>
      </c>
      <c r="BM61" s="239" t="s">
        <v>527</v>
      </c>
      <c r="BN61" s="239" t="s">
        <v>527</v>
      </c>
      <c r="BO61" s="239" t="s">
        <v>527</v>
      </c>
      <c r="BP61" s="239" t="s">
        <v>527</v>
      </c>
      <c r="BQ61" s="239" t="s">
        <v>527</v>
      </c>
      <c r="BR61" s="239" t="s">
        <v>527</v>
      </c>
      <c r="BS61" s="239" t="s">
        <v>527</v>
      </c>
      <c r="BT61" s="239" t="s">
        <v>527</v>
      </c>
      <c r="BU61" s="239" t="s">
        <v>527</v>
      </c>
      <c r="BV61" s="239" t="s">
        <v>527</v>
      </c>
      <c r="BW61" s="239" t="s">
        <v>527</v>
      </c>
      <c r="BX61" s="239" t="s">
        <v>527</v>
      </c>
      <c r="BY61" s="239" t="s">
        <v>527</v>
      </c>
      <c r="BZ61" s="239" t="s">
        <v>527</v>
      </c>
      <c r="CA61" s="239" t="s">
        <v>527</v>
      </c>
      <c r="CB61" s="239" t="s">
        <v>527</v>
      </c>
      <c r="CC61" s="239" t="s">
        <v>527</v>
      </c>
      <c r="CD61" s="239" t="s">
        <v>527</v>
      </c>
      <c r="CE61" s="239" t="s">
        <v>527</v>
      </c>
      <c r="CF61" s="239" t="s">
        <v>527</v>
      </c>
      <c r="CG61" s="239" t="s">
        <v>527</v>
      </c>
      <c r="CH61" s="239" t="s">
        <v>527</v>
      </c>
      <c r="CI61" s="239" t="s">
        <v>527</v>
      </c>
      <c r="CJ61" s="239" t="s">
        <v>527</v>
      </c>
      <c r="CK61" s="239" t="s">
        <v>527</v>
      </c>
      <c r="CL61" s="239" t="s">
        <v>527</v>
      </c>
      <c r="CM61" s="239" t="s">
        <v>527</v>
      </c>
      <c r="CN61" s="239" t="s">
        <v>527</v>
      </c>
      <c r="CO61" s="239" t="s">
        <v>527</v>
      </c>
      <c r="CP61" s="239" t="s">
        <v>527</v>
      </c>
      <c r="CQ61" s="239" t="s">
        <v>527</v>
      </c>
      <c r="CR61" s="239" t="s">
        <v>527</v>
      </c>
      <c r="CS61" s="239" t="s">
        <v>527</v>
      </c>
      <c r="CT61" s="239" t="s">
        <v>527</v>
      </c>
    </row>
    <row r="62" spans="1:98" s="237" customFormat="1" ht="12" customHeight="1" x14ac:dyDescent="0.25">
      <c r="A62" s="410" t="s">
        <v>603</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v>0</v>
      </c>
      <c r="AL62" s="413"/>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v>0</v>
      </c>
      <c r="BB62" s="239">
        <v>0</v>
      </c>
      <c r="BC62" s="239">
        <v>0</v>
      </c>
      <c r="BD62" s="239">
        <v>0</v>
      </c>
      <c r="BE62" s="239">
        <v>0</v>
      </c>
      <c r="BF62" s="239">
        <v>0</v>
      </c>
      <c r="BG62" s="239">
        <v>0</v>
      </c>
      <c r="BH62" s="239">
        <v>0</v>
      </c>
      <c r="BI62" s="239">
        <v>0</v>
      </c>
      <c r="BJ62" s="239">
        <v>0</v>
      </c>
      <c r="BK62" s="239">
        <v>0</v>
      </c>
      <c r="BL62" s="239" t="e">
        <v>#REF!</v>
      </c>
      <c r="BM62" s="239" t="e">
        <v>#REF!</v>
      </c>
      <c r="BN62" s="239" t="e">
        <v>#REF!</v>
      </c>
      <c r="BO62" s="239" t="e">
        <v>#REF!</v>
      </c>
      <c r="BP62" s="239" t="e">
        <v>#REF!</v>
      </c>
      <c r="BQ62" s="239" t="e">
        <v>#REF!</v>
      </c>
      <c r="BR62" s="239" t="e">
        <v>#REF!</v>
      </c>
      <c r="BS62" s="239" t="e">
        <v>#REF!</v>
      </c>
      <c r="BT62" s="239" t="e">
        <v>#REF!</v>
      </c>
      <c r="BU62" s="239" t="e">
        <v>#REF!</v>
      </c>
      <c r="BV62" s="239" t="e">
        <v>#REF!</v>
      </c>
      <c r="BW62" s="239" t="e">
        <v>#REF!</v>
      </c>
      <c r="BX62" s="239" t="e">
        <v>#REF!</v>
      </c>
      <c r="BY62" s="239" t="e">
        <v>#REF!</v>
      </c>
      <c r="BZ62" s="239" t="e">
        <v>#REF!</v>
      </c>
      <c r="CA62" s="239" t="e">
        <v>#REF!</v>
      </c>
      <c r="CB62" s="239" t="e">
        <v>#REF!</v>
      </c>
      <c r="CC62" s="239" t="e">
        <v>#REF!</v>
      </c>
      <c r="CD62" s="239" t="e">
        <v>#REF!</v>
      </c>
      <c r="CE62" s="239" t="e">
        <v>#REF!</v>
      </c>
      <c r="CF62" s="239" t="e">
        <v>#REF!</v>
      </c>
      <c r="CG62" s="239" t="e">
        <v>#REF!</v>
      </c>
      <c r="CH62" s="239" t="e">
        <v>#REF!</v>
      </c>
      <c r="CI62" s="239" t="e">
        <v>#REF!</v>
      </c>
      <c r="CJ62" s="239" t="e">
        <v>#REF!</v>
      </c>
      <c r="CK62" s="239" t="e">
        <v>#REF!</v>
      </c>
      <c r="CL62" s="239" t="e">
        <v>#REF!</v>
      </c>
      <c r="CM62" s="239" t="e">
        <v>#REF!</v>
      </c>
      <c r="CN62" s="239" t="e">
        <v>#REF!</v>
      </c>
      <c r="CO62" s="239" t="e">
        <v>#REF!</v>
      </c>
      <c r="CP62" s="239" t="e">
        <v>#REF!</v>
      </c>
      <c r="CQ62" s="239" t="e">
        <v>#REF!</v>
      </c>
      <c r="CR62" s="239" t="e">
        <v>#REF!</v>
      </c>
      <c r="CS62" s="239" t="e">
        <v>#REF!</v>
      </c>
      <c r="CT62" s="239" t="e">
        <v>#REF!</v>
      </c>
    </row>
    <row r="63" spans="1:98" s="237" customFormat="1" ht="12" customHeight="1" thickBot="1" x14ac:dyDescent="0.3">
      <c r="A63" s="414" t="s">
        <v>604</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v>0</v>
      </c>
      <c r="AL63" s="417"/>
      <c r="AM63" s="240">
        <v>0</v>
      </c>
      <c r="AN63" s="240">
        <v>0</v>
      </c>
      <c r="AO63" s="240">
        <v>0</v>
      </c>
      <c r="AP63" s="240">
        <v>0</v>
      </c>
      <c r="AQ63" s="240">
        <v>0</v>
      </c>
      <c r="AR63" s="240">
        <v>0</v>
      </c>
      <c r="AS63" s="240">
        <v>0</v>
      </c>
      <c r="AT63" s="240">
        <v>0</v>
      </c>
      <c r="AU63" s="240">
        <v>0</v>
      </c>
      <c r="AV63" s="240">
        <v>0</v>
      </c>
      <c r="AW63" s="240">
        <v>0</v>
      </c>
      <c r="AX63" s="240">
        <v>0</v>
      </c>
      <c r="AY63" s="240">
        <v>0</v>
      </c>
      <c r="AZ63" s="240">
        <v>0</v>
      </c>
      <c r="BA63" s="240">
        <v>0</v>
      </c>
      <c r="BB63" s="240">
        <v>0</v>
      </c>
      <c r="BC63" s="240">
        <v>0</v>
      </c>
      <c r="BD63" s="240">
        <v>0</v>
      </c>
      <c r="BE63" s="240">
        <v>0</v>
      </c>
      <c r="BF63" s="240">
        <v>0</v>
      </c>
      <c r="BG63" s="240">
        <v>0</v>
      </c>
      <c r="BH63" s="240">
        <v>0</v>
      </c>
      <c r="BI63" s="240">
        <v>0</v>
      </c>
      <c r="BJ63" s="240">
        <v>0</v>
      </c>
      <c r="BK63" s="240">
        <v>0</v>
      </c>
      <c r="BL63" s="240" t="e">
        <v>#REF!</v>
      </c>
      <c r="BM63" s="240" t="e">
        <v>#REF!</v>
      </c>
      <c r="BN63" s="240" t="e">
        <v>#REF!</v>
      </c>
      <c r="BO63" s="240" t="e">
        <v>#REF!</v>
      </c>
      <c r="BP63" s="240" t="e">
        <v>#REF!</v>
      </c>
      <c r="BQ63" s="240" t="e">
        <v>#REF!</v>
      </c>
      <c r="BR63" s="240" t="e">
        <v>#REF!</v>
      </c>
      <c r="BS63" s="240" t="e">
        <v>#REF!</v>
      </c>
      <c r="BT63" s="240" t="e">
        <v>#REF!</v>
      </c>
      <c r="BU63" s="240" t="e">
        <v>#REF!</v>
      </c>
      <c r="BV63" s="240" t="e">
        <v>#REF!</v>
      </c>
      <c r="BW63" s="240" t="e">
        <v>#REF!</v>
      </c>
      <c r="BX63" s="240" t="e">
        <v>#REF!</v>
      </c>
      <c r="BY63" s="240" t="e">
        <v>#REF!</v>
      </c>
      <c r="BZ63" s="240" t="e">
        <v>#REF!</v>
      </c>
      <c r="CA63" s="240" t="e">
        <v>#REF!</v>
      </c>
      <c r="CB63" s="240" t="e">
        <v>#REF!</v>
      </c>
      <c r="CC63" s="240" t="e">
        <v>#REF!</v>
      </c>
      <c r="CD63" s="240" t="e">
        <v>#REF!</v>
      </c>
      <c r="CE63" s="240" t="e">
        <v>#REF!</v>
      </c>
      <c r="CF63" s="240" t="e">
        <v>#REF!</v>
      </c>
      <c r="CG63" s="240" t="e">
        <v>#REF!</v>
      </c>
      <c r="CH63" s="240" t="e">
        <v>#REF!</v>
      </c>
      <c r="CI63" s="240" t="e">
        <v>#REF!</v>
      </c>
      <c r="CJ63" s="240" t="e">
        <v>#REF!</v>
      </c>
      <c r="CK63" s="240" t="e">
        <v>#REF!</v>
      </c>
      <c r="CL63" s="240" t="e">
        <v>#REF!</v>
      </c>
      <c r="CM63" s="240" t="e">
        <v>#REF!</v>
      </c>
      <c r="CN63" s="240" t="e">
        <v>#REF!</v>
      </c>
      <c r="CO63" s="240" t="e">
        <v>#REF!</v>
      </c>
      <c r="CP63" s="240" t="e">
        <v>#REF!</v>
      </c>
      <c r="CQ63" s="240" t="e">
        <v>#REF!</v>
      </c>
      <c r="CR63" s="240" t="e">
        <v>#REF!</v>
      </c>
      <c r="CS63" s="240" t="e">
        <v>#REF!</v>
      </c>
      <c r="CT63" s="240" t="e">
        <v>#REF!</v>
      </c>
    </row>
    <row r="64" spans="1:98" ht="16.5" thickBot="1" x14ac:dyDescent="0.3">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4"/>
      <c r="AM64" s="294"/>
      <c r="AN64" s="294"/>
      <c r="AO64" s="294"/>
      <c r="AP64" s="294"/>
      <c r="AQ64" s="294"/>
      <c r="AR64" s="294"/>
      <c r="AS64" s="294"/>
      <c r="AT64" s="294"/>
      <c r="AU64" s="29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c r="CK64" s="295"/>
      <c r="CL64" s="295"/>
      <c r="CM64" s="295"/>
      <c r="CN64" s="295"/>
      <c r="CO64" s="295"/>
      <c r="CP64" s="295"/>
      <c r="CQ64" s="295"/>
      <c r="CR64" s="295"/>
      <c r="CS64" s="295"/>
      <c r="CT64" s="295"/>
    </row>
    <row r="65" spans="1:98" s="277" customFormat="1" x14ac:dyDescent="0.25">
      <c r="A65" s="398" t="s">
        <v>466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v>2028</v>
      </c>
      <c r="AL65" s="401"/>
      <c r="AM65" s="292">
        <v>2029</v>
      </c>
      <c r="AN65" s="292">
        <v>2030</v>
      </c>
      <c r="AO65" s="292">
        <v>2031</v>
      </c>
      <c r="AP65" s="292">
        <v>2032</v>
      </c>
      <c r="AQ65" s="292">
        <v>2033</v>
      </c>
      <c r="AR65" s="292">
        <v>2034</v>
      </c>
      <c r="AS65" s="292">
        <v>2035</v>
      </c>
      <c r="AT65" s="292">
        <v>2036</v>
      </c>
      <c r="AU65" s="292">
        <v>2037</v>
      </c>
      <c r="AV65" s="292">
        <v>2038</v>
      </c>
      <c r="AW65" s="292">
        <v>2039</v>
      </c>
      <c r="AX65" s="292">
        <v>2040</v>
      </c>
      <c r="AY65" s="292">
        <v>2041</v>
      </c>
      <c r="AZ65" s="292">
        <v>2042</v>
      </c>
      <c r="BA65" s="292">
        <v>2043</v>
      </c>
      <c r="BB65" s="292">
        <v>2044</v>
      </c>
      <c r="BC65" s="292">
        <v>2045</v>
      </c>
      <c r="BD65" s="292">
        <v>2046</v>
      </c>
      <c r="BE65" s="292">
        <v>2047</v>
      </c>
      <c r="BF65" s="292">
        <v>2048</v>
      </c>
      <c r="BG65" s="292">
        <v>2049</v>
      </c>
      <c r="BH65" s="292">
        <v>2050</v>
      </c>
      <c r="BI65" s="292">
        <v>2051</v>
      </c>
      <c r="BJ65" s="292">
        <v>2052</v>
      </c>
      <c r="BK65" s="292" t="s">
        <v>527</v>
      </c>
      <c r="BL65" s="292" t="s">
        <v>527</v>
      </c>
      <c r="BM65" s="292" t="s">
        <v>527</v>
      </c>
      <c r="BN65" s="292" t="s">
        <v>527</v>
      </c>
      <c r="BO65" s="292" t="s">
        <v>527</v>
      </c>
      <c r="BP65" s="292" t="s">
        <v>527</v>
      </c>
      <c r="BQ65" s="292" t="s">
        <v>527</v>
      </c>
      <c r="BR65" s="292" t="s">
        <v>527</v>
      </c>
      <c r="BS65" s="292" t="s">
        <v>527</v>
      </c>
      <c r="BT65" s="292" t="s">
        <v>527</v>
      </c>
      <c r="BU65" s="292" t="s">
        <v>527</v>
      </c>
      <c r="BV65" s="292" t="s">
        <v>527</v>
      </c>
      <c r="BW65" s="292" t="s">
        <v>527</v>
      </c>
      <c r="BX65" s="292" t="s">
        <v>527</v>
      </c>
      <c r="BY65" s="292" t="s">
        <v>527</v>
      </c>
      <c r="BZ65" s="292" t="s">
        <v>527</v>
      </c>
      <c r="CA65" s="292" t="s">
        <v>527</v>
      </c>
      <c r="CB65" s="292" t="s">
        <v>527</v>
      </c>
      <c r="CC65" s="292" t="s">
        <v>527</v>
      </c>
      <c r="CD65" s="292" t="s">
        <v>527</v>
      </c>
      <c r="CE65" s="292" t="s">
        <v>527</v>
      </c>
      <c r="CF65" s="292" t="s">
        <v>527</v>
      </c>
      <c r="CG65" s="292" t="s">
        <v>527</v>
      </c>
      <c r="CH65" s="292" t="s">
        <v>527</v>
      </c>
      <c r="CI65" s="292" t="s">
        <v>527</v>
      </c>
      <c r="CJ65" s="292" t="s">
        <v>527</v>
      </c>
      <c r="CK65" s="292" t="s">
        <v>527</v>
      </c>
      <c r="CL65" s="292" t="s">
        <v>527</v>
      </c>
      <c r="CM65" s="292" t="s">
        <v>527</v>
      </c>
      <c r="CN65" s="292" t="s">
        <v>527</v>
      </c>
      <c r="CO65" s="292" t="s">
        <v>527</v>
      </c>
      <c r="CP65" s="292" t="s">
        <v>527</v>
      </c>
      <c r="CQ65" s="292" t="s">
        <v>527</v>
      </c>
      <c r="CR65" s="292" t="s">
        <v>527</v>
      </c>
      <c r="CS65" s="292" t="s">
        <v>527</v>
      </c>
      <c r="CT65" s="292" t="s">
        <v>527</v>
      </c>
    </row>
    <row r="66" spans="1:98" s="267" customFormat="1" ht="15" x14ac:dyDescent="0.25">
      <c r="A66" s="385" t="s">
        <v>262</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6"/>
      <c r="AK66" s="387">
        <v>0</v>
      </c>
      <c r="AL66" s="388"/>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c r="BH66" s="296">
        <v>0</v>
      </c>
      <c r="BI66" s="296">
        <v>0</v>
      </c>
      <c r="BJ66" s="296">
        <v>0</v>
      </c>
      <c r="BK66" s="296" t="s">
        <v>527</v>
      </c>
      <c r="BL66" s="296" t="s">
        <v>527</v>
      </c>
      <c r="BM66" s="296" t="s">
        <v>527</v>
      </c>
      <c r="BN66" s="296" t="s">
        <v>527</v>
      </c>
      <c r="BO66" s="296" t="s">
        <v>527</v>
      </c>
      <c r="BP66" s="296" t="s">
        <v>527</v>
      </c>
      <c r="BQ66" s="296" t="s">
        <v>527</v>
      </c>
      <c r="BR66" s="296" t="s">
        <v>527</v>
      </c>
      <c r="BS66" s="296" t="s">
        <v>527</v>
      </c>
      <c r="BT66" s="296" t="s">
        <v>527</v>
      </c>
      <c r="BU66" s="296" t="s">
        <v>527</v>
      </c>
      <c r="BV66" s="296" t="s">
        <v>527</v>
      </c>
      <c r="BW66" s="296" t="s">
        <v>527</v>
      </c>
      <c r="BX66" s="296" t="s">
        <v>527</v>
      </c>
      <c r="BY66" s="296" t="s">
        <v>527</v>
      </c>
      <c r="BZ66" s="296" t="s">
        <v>527</v>
      </c>
      <c r="CA66" s="296" t="s">
        <v>527</v>
      </c>
      <c r="CB66" s="296" t="s">
        <v>527</v>
      </c>
      <c r="CC66" s="296" t="s">
        <v>527</v>
      </c>
      <c r="CD66" s="296" t="s">
        <v>527</v>
      </c>
      <c r="CE66" s="296" t="s">
        <v>527</v>
      </c>
      <c r="CF66" s="296" t="s">
        <v>527</v>
      </c>
      <c r="CG66" s="296" t="s">
        <v>527</v>
      </c>
      <c r="CH66" s="296" t="s">
        <v>527</v>
      </c>
      <c r="CI66" s="296" t="s">
        <v>527</v>
      </c>
      <c r="CJ66" s="296" t="s">
        <v>527</v>
      </c>
      <c r="CK66" s="296" t="s">
        <v>527</v>
      </c>
      <c r="CL66" s="296" t="s">
        <v>527</v>
      </c>
      <c r="CM66" s="296" t="s">
        <v>527</v>
      </c>
      <c r="CN66" s="296" t="s">
        <v>527</v>
      </c>
      <c r="CO66" s="296" t="s">
        <v>527</v>
      </c>
      <c r="CP66" s="296" t="s">
        <v>527</v>
      </c>
      <c r="CQ66" s="296" t="s">
        <v>527</v>
      </c>
      <c r="CR66" s="296" t="s">
        <v>527</v>
      </c>
      <c r="CS66" s="296" t="s">
        <v>527</v>
      </c>
      <c r="CT66" s="296" t="s">
        <v>527</v>
      </c>
    </row>
    <row r="67" spans="1:98" x14ac:dyDescent="0.25">
      <c r="A67" s="385" t="s">
        <v>261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91">
        <v>0</v>
      </c>
      <c r="AL67" s="392"/>
      <c r="AM67" s="297">
        <v>133073.57500470462</v>
      </c>
      <c r="AN67" s="297">
        <v>139480.95596205132</v>
      </c>
      <c r="AO67" s="297">
        <v>146129.57051939802</v>
      </c>
      <c r="AP67" s="297">
        <v>153029.06802074477</v>
      </c>
      <c r="AQ67" s="297">
        <v>160189.48378385149</v>
      </c>
      <c r="AR67" s="297">
        <v>167621.25453918861</v>
      </c>
      <c r="AS67" s="297">
        <v>175335.23448644538</v>
      </c>
      <c r="AT67" s="297">
        <v>183342.71199329849</v>
      </c>
      <c r="AU67" s="297">
        <v>191655.4269621319</v>
      </c>
      <c r="AV67" s="297">
        <v>200285.58889142479</v>
      </c>
      <c r="AW67" s="297">
        <v>209245.89565959547</v>
      </c>
      <c r="AX67" s="297">
        <v>218549.5530601991</v>
      </c>
      <c r="AY67" s="297">
        <v>228210.29511853313</v>
      </c>
      <c r="AZ67" s="297">
        <v>238242.40522090654</v>
      </c>
      <c r="BA67" s="297">
        <v>248660.73808908105</v>
      </c>
      <c r="BB67" s="297">
        <v>259480.7426336887</v>
      </c>
      <c r="BC67" s="297">
        <v>270718.48572178674</v>
      </c>
      <c r="BD67" s="297">
        <v>282390.67689511494</v>
      </c>
      <c r="BE67" s="297">
        <v>294514.69407708221</v>
      </c>
      <c r="BF67" s="297">
        <v>307108.61030803446</v>
      </c>
      <c r="BG67" s="297">
        <v>320191.22154993081</v>
      </c>
      <c r="BH67" s="297">
        <v>333782.07560320926</v>
      </c>
      <c r="BI67" s="297">
        <v>347901.50218032493</v>
      </c>
      <c r="BJ67" s="297">
        <v>362570.64418223128</v>
      </c>
      <c r="BK67" s="297" t="s">
        <v>527</v>
      </c>
      <c r="BL67" s="297" t="s">
        <v>527</v>
      </c>
      <c r="BM67" s="297" t="s">
        <v>527</v>
      </c>
      <c r="BN67" s="297" t="s">
        <v>527</v>
      </c>
      <c r="BO67" s="297" t="s">
        <v>527</v>
      </c>
      <c r="BP67" s="297" t="s">
        <v>527</v>
      </c>
      <c r="BQ67" s="297" t="s">
        <v>527</v>
      </c>
      <c r="BR67" s="297" t="s">
        <v>527</v>
      </c>
      <c r="BS67" s="297" t="s">
        <v>527</v>
      </c>
      <c r="BT67" s="297" t="s">
        <v>527</v>
      </c>
      <c r="BU67" s="297" t="s">
        <v>527</v>
      </c>
      <c r="BV67" s="297" t="s">
        <v>527</v>
      </c>
      <c r="BW67" s="297" t="s">
        <v>527</v>
      </c>
      <c r="BX67" s="297" t="s">
        <v>527</v>
      </c>
      <c r="BY67" s="297" t="s">
        <v>527</v>
      </c>
      <c r="BZ67" s="297" t="s">
        <v>527</v>
      </c>
      <c r="CA67" s="297" t="s">
        <v>527</v>
      </c>
      <c r="CB67" s="297" t="s">
        <v>527</v>
      </c>
      <c r="CC67" s="297" t="s">
        <v>527</v>
      </c>
      <c r="CD67" s="297" t="s">
        <v>527</v>
      </c>
      <c r="CE67" s="297" t="s">
        <v>527</v>
      </c>
      <c r="CF67" s="297" t="s">
        <v>527</v>
      </c>
      <c r="CG67" s="297" t="s">
        <v>527</v>
      </c>
      <c r="CH67" s="297" t="s">
        <v>527</v>
      </c>
      <c r="CI67" s="297" t="s">
        <v>527</v>
      </c>
      <c r="CJ67" s="297" t="s">
        <v>527</v>
      </c>
      <c r="CK67" s="297" t="s">
        <v>527</v>
      </c>
      <c r="CL67" s="297" t="s">
        <v>527</v>
      </c>
      <c r="CM67" s="297" t="s">
        <v>527</v>
      </c>
      <c r="CN67" s="297" t="s">
        <v>527</v>
      </c>
      <c r="CO67" s="297" t="s">
        <v>527</v>
      </c>
      <c r="CP67" s="297" t="s">
        <v>527</v>
      </c>
      <c r="CQ67" s="297" t="s">
        <v>527</v>
      </c>
      <c r="CR67" s="297" t="s">
        <v>527</v>
      </c>
      <c r="CS67" s="297" t="s">
        <v>527</v>
      </c>
      <c r="CT67" s="297" t="s">
        <v>527</v>
      </c>
    </row>
    <row r="68" spans="1:98" x14ac:dyDescent="0.25">
      <c r="A68" s="385" t="s">
        <v>260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6"/>
      <c r="AK68" s="391">
        <v>0</v>
      </c>
      <c r="AL68" s="392"/>
      <c r="AM68" s="297">
        <v>150771.00000000003</v>
      </c>
      <c r="AN68" s="297">
        <v>156801.84000000003</v>
      </c>
      <c r="AO68" s="297">
        <v>163073.91360000003</v>
      </c>
      <c r="AP68" s="297">
        <v>169596.87014400004</v>
      </c>
      <c r="AQ68" s="297">
        <v>176380.74494976006</v>
      </c>
      <c r="AR68" s="297">
        <v>183435.97474775047</v>
      </c>
      <c r="AS68" s="297">
        <v>190773.41373766051</v>
      </c>
      <c r="AT68" s="297">
        <v>198404.35028716692</v>
      </c>
      <c r="AU68" s="297">
        <v>206340.52429865362</v>
      </c>
      <c r="AV68" s="297">
        <v>214594.14527059981</v>
      </c>
      <c r="AW68" s="297">
        <v>223177.91108142378</v>
      </c>
      <c r="AX68" s="297">
        <v>232105.02752468069</v>
      </c>
      <c r="AY68" s="297">
        <v>241389.22862566801</v>
      </c>
      <c r="AZ68" s="297">
        <v>251044.79777069471</v>
      </c>
      <c r="BA68" s="297">
        <v>261086.58968152251</v>
      </c>
      <c r="BB68" s="297">
        <v>271530.05326878343</v>
      </c>
      <c r="BC68" s="297">
        <v>282391.25539953477</v>
      </c>
      <c r="BD68" s="297">
        <v>293686.90561551624</v>
      </c>
      <c r="BE68" s="297">
        <v>305434.38184013683</v>
      </c>
      <c r="BF68" s="297">
        <v>317651.75711374235</v>
      </c>
      <c r="BG68" s="297">
        <v>330357.82739829202</v>
      </c>
      <c r="BH68" s="297">
        <v>343572.14049422374</v>
      </c>
      <c r="BI68" s="297">
        <v>357315.02611399267</v>
      </c>
      <c r="BJ68" s="297">
        <v>371607.62715855235</v>
      </c>
      <c r="BK68" s="297" t="s">
        <v>527</v>
      </c>
      <c r="BL68" s="297" t="s">
        <v>527</v>
      </c>
      <c r="BM68" s="297" t="s">
        <v>527</v>
      </c>
      <c r="BN68" s="297" t="s">
        <v>527</v>
      </c>
      <c r="BO68" s="297" t="s">
        <v>527</v>
      </c>
      <c r="BP68" s="297" t="s">
        <v>527</v>
      </c>
      <c r="BQ68" s="297" t="s">
        <v>527</v>
      </c>
      <c r="BR68" s="297" t="s">
        <v>527</v>
      </c>
      <c r="BS68" s="297" t="s">
        <v>527</v>
      </c>
      <c r="BT68" s="297" t="s">
        <v>527</v>
      </c>
      <c r="BU68" s="297" t="s">
        <v>527</v>
      </c>
      <c r="BV68" s="297" t="s">
        <v>527</v>
      </c>
      <c r="BW68" s="297" t="s">
        <v>527</v>
      </c>
      <c r="BX68" s="297" t="s">
        <v>527</v>
      </c>
      <c r="BY68" s="297" t="s">
        <v>527</v>
      </c>
      <c r="BZ68" s="297" t="s">
        <v>527</v>
      </c>
      <c r="CA68" s="297" t="s">
        <v>527</v>
      </c>
      <c r="CB68" s="297" t="s">
        <v>527</v>
      </c>
      <c r="CC68" s="297" t="s">
        <v>527</v>
      </c>
      <c r="CD68" s="297" t="s">
        <v>527</v>
      </c>
      <c r="CE68" s="297" t="s">
        <v>527</v>
      </c>
      <c r="CF68" s="297" t="s">
        <v>527</v>
      </c>
      <c r="CG68" s="297" t="s">
        <v>527</v>
      </c>
      <c r="CH68" s="297" t="s">
        <v>527</v>
      </c>
      <c r="CI68" s="297" t="s">
        <v>527</v>
      </c>
      <c r="CJ68" s="297" t="s">
        <v>527</v>
      </c>
      <c r="CK68" s="297" t="s">
        <v>527</v>
      </c>
      <c r="CL68" s="297" t="s">
        <v>527</v>
      </c>
      <c r="CM68" s="297" t="s">
        <v>527</v>
      </c>
      <c r="CN68" s="297" t="s">
        <v>527</v>
      </c>
      <c r="CO68" s="297" t="s">
        <v>527</v>
      </c>
      <c r="CP68" s="297" t="s">
        <v>527</v>
      </c>
      <c r="CQ68" s="297" t="s">
        <v>527</v>
      </c>
      <c r="CR68" s="297" t="s">
        <v>527</v>
      </c>
      <c r="CS68" s="297" t="s">
        <v>527</v>
      </c>
      <c r="CT68" s="297" t="s">
        <v>527</v>
      </c>
    </row>
    <row r="69" spans="1:98" x14ac:dyDescent="0.25">
      <c r="A69" s="385" t="s">
        <v>259</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91">
        <v>0</v>
      </c>
      <c r="AL69" s="392"/>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t="s">
        <v>527</v>
      </c>
      <c r="BL69" s="297" t="s">
        <v>527</v>
      </c>
      <c r="BM69" s="297" t="s">
        <v>527</v>
      </c>
      <c r="BN69" s="297" t="s">
        <v>527</v>
      </c>
      <c r="BO69" s="297" t="s">
        <v>527</v>
      </c>
      <c r="BP69" s="297" t="s">
        <v>527</v>
      </c>
      <c r="BQ69" s="297" t="s">
        <v>527</v>
      </c>
      <c r="BR69" s="297" t="s">
        <v>527</v>
      </c>
      <c r="BS69" s="297" t="s">
        <v>527</v>
      </c>
      <c r="BT69" s="297" t="s">
        <v>527</v>
      </c>
      <c r="BU69" s="297" t="s">
        <v>527</v>
      </c>
      <c r="BV69" s="297" t="s">
        <v>527</v>
      </c>
      <c r="BW69" s="297" t="s">
        <v>527</v>
      </c>
      <c r="BX69" s="297" t="s">
        <v>527</v>
      </c>
      <c r="BY69" s="297" t="s">
        <v>527</v>
      </c>
      <c r="BZ69" s="297" t="s">
        <v>527</v>
      </c>
      <c r="CA69" s="297" t="s">
        <v>527</v>
      </c>
      <c r="CB69" s="297" t="s">
        <v>527</v>
      </c>
      <c r="CC69" s="297" t="s">
        <v>527</v>
      </c>
      <c r="CD69" s="297" t="s">
        <v>527</v>
      </c>
      <c r="CE69" s="297" t="s">
        <v>527</v>
      </c>
      <c r="CF69" s="297" t="s">
        <v>527</v>
      </c>
      <c r="CG69" s="297" t="s">
        <v>527</v>
      </c>
      <c r="CH69" s="297" t="s">
        <v>527</v>
      </c>
      <c r="CI69" s="297" t="s">
        <v>527</v>
      </c>
      <c r="CJ69" s="297" t="s">
        <v>527</v>
      </c>
      <c r="CK69" s="297" t="s">
        <v>527</v>
      </c>
      <c r="CL69" s="297" t="s">
        <v>527</v>
      </c>
      <c r="CM69" s="297" t="s">
        <v>527</v>
      </c>
      <c r="CN69" s="297" t="s">
        <v>527</v>
      </c>
      <c r="CO69" s="297" t="s">
        <v>527</v>
      </c>
      <c r="CP69" s="297" t="s">
        <v>527</v>
      </c>
      <c r="CQ69" s="297" t="s">
        <v>527</v>
      </c>
      <c r="CR69" s="297" t="s">
        <v>527</v>
      </c>
      <c r="CS69" s="297" t="s">
        <v>527</v>
      </c>
      <c r="CT69" s="297" t="s">
        <v>527</v>
      </c>
    </row>
    <row r="70" spans="1:98" x14ac:dyDescent="0.25">
      <c r="A70" s="385" t="s">
        <v>527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91">
        <v>0</v>
      </c>
      <c r="AL70" s="392"/>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c r="BH70" s="297">
        <v>0</v>
      </c>
      <c r="BI70" s="297">
        <v>0</v>
      </c>
      <c r="BJ70" s="297">
        <v>0</v>
      </c>
      <c r="BK70" s="297" t="s">
        <v>527</v>
      </c>
      <c r="BL70" s="297" t="s">
        <v>527</v>
      </c>
      <c r="BM70" s="297" t="s">
        <v>527</v>
      </c>
      <c r="BN70" s="297" t="s">
        <v>527</v>
      </c>
      <c r="BO70" s="297" t="s">
        <v>527</v>
      </c>
      <c r="BP70" s="297" t="s">
        <v>527</v>
      </c>
      <c r="BQ70" s="297" t="s">
        <v>527</v>
      </c>
      <c r="BR70" s="297" t="s">
        <v>527</v>
      </c>
      <c r="BS70" s="297" t="s">
        <v>527</v>
      </c>
      <c r="BT70" s="297" t="s">
        <v>527</v>
      </c>
      <c r="BU70" s="297" t="s">
        <v>527</v>
      </c>
      <c r="BV70" s="297" t="s">
        <v>527</v>
      </c>
      <c r="BW70" s="297" t="s">
        <v>527</v>
      </c>
      <c r="BX70" s="297" t="s">
        <v>527</v>
      </c>
      <c r="BY70" s="297" t="s">
        <v>527</v>
      </c>
      <c r="BZ70" s="297" t="s">
        <v>527</v>
      </c>
      <c r="CA70" s="297" t="s">
        <v>527</v>
      </c>
      <c r="CB70" s="297" t="s">
        <v>527</v>
      </c>
      <c r="CC70" s="297" t="s">
        <v>527</v>
      </c>
      <c r="CD70" s="297" t="s">
        <v>527</v>
      </c>
      <c r="CE70" s="297" t="s">
        <v>527</v>
      </c>
      <c r="CF70" s="297" t="s">
        <v>527</v>
      </c>
      <c r="CG70" s="297" t="s">
        <v>527</v>
      </c>
      <c r="CH70" s="297" t="s">
        <v>527</v>
      </c>
      <c r="CI70" s="297" t="s">
        <v>527</v>
      </c>
      <c r="CJ70" s="297" t="s">
        <v>527</v>
      </c>
      <c r="CK70" s="297" t="s">
        <v>527</v>
      </c>
      <c r="CL70" s="297" t="s">
        <v>527</v>
      </c>
      <c r="CM70" s="297" t="s">
        <v>527</v>
      </c>
      <c r="CN70" s="297" t="s">
        <v>527</v>
      </c>
      <c r="CO70" s="297" t="s">
        <v>527</v>
      </c>
      <c r="CP70" s="297" t="s">
        <v>527</v>
      </c>
      <c r="CQ70" s="297" t="s">
        <v>527</v>
      </c>
      <c r="CR70" s="297" t="s">
        <v>527</v>
      </c>
      <c r="CS70" s="297" t="s">
        <v>527</v>
      </c>
      <c r="CT70" s="297" t="s">
        <v>527</v>
      </c>
    </row>
    <row r="71" spans="1:98" x14ac:dyDescent="0.25">
      <c r="A71" s="385" t="s">
        <v>527</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408"/>
      <c r="AL71" s="409"/>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t="s">
        <v>613</v>
      </c>
      <c r="BL71" s="297" t="s">
        <v>613</v>
      </c>
      <c r="BM71" s="297" t="s">
        <v>613</v>
      </c>
      <c r="BN71" s="297" t="s">
        <v>613</v>
      </c>
      <c r="BO71" s="297" t="s">
        <v>613</v>
      </c>
      <c r="BP71" s="297" t="s">
        <v>613</v>
      </c>
      <c r="BQ71" s="297" t="s">
        <v>613</v>
      </c>
      <c r="BR71" s="297" t="s">
        <v>613</v>
      </c>
      <c r="BS71" s="297" t="s">
        <v>613</v>
      </c>
      <c r="BT71" s="297" t="s">
        <v>613</v>
      </c>
      <c r="BU71" s="297" t="s">
        <v>613</v>
      </c>
      <c r="BV71" s="297" t="s">
        <v>613</v>
      </c>
      <c r="BW71" s="297" t="s">
        <v>613</v>
      </c>
      <c r="BX71" s="297" t="s">
        <v>613</v>
      </c>
      <c r="BY71" s="297" t="s">
        <v>613</v>
      </c>
      <c r="BZ71" s="297" t="s">
        <v>613</v>
      </c>
      <c r="CA71" s="297" t="s">
        <v>613</v>
      </c>
      <c r="CB71" s="297" t="s">
        <v>613</v>
      </c>
      <c r="CC71" s="297" t="s">
        <v>613</v>
      </c>
      <c r="CD71" s="297" t="s">
        <v>613</v>
      </c>
      <c r="CE71" s="297" t="s">
        <v>613</v>
      </c>
      <c r="CF71" s="297" t="s">
        <v>613</v>
      </c>
      <c r="CG71" s="297" t="s">
        <v>613</v>
      </c>
      <c r="CH71" s="297" t="s">
        <v>613</v>
      </c>
      <c r="CI71" s="297" t="s">
        <v>613</v>
      </c>
      <c r="CJ71" s="297" t="s">
        <v>613</v>
      </c>
      <c r="CK71" s="297" t="s">
        <v>613</v>
      </c>
      <c r="CL71" s="297" t="s">
        <v>613</v>
      </c>
      <c r="CM71" s="297" t="s">
        <v>613</v>
      </c>
      <c r="CN71" s="297" t="s">
        <v>613</v>
      </c>
      <c r="CO71" s="297" t="s">
        <v>613</v>
      </c>
      <c r="CP71" s="297" t="s">
        <v>613</v>
      </c>
      <c r="CQ71" s="297" t="s">
        <v>613</v>
      </c>
      <c r="CR71" s="297" t="s">
        <v>613</v>
      </c>
      <c r="CS71" s="297" t="s">
        <v>613</v>
      </c>
      <c r="CT71" s="297" t="s">
        <v>613</v>
      </c>
    </row>
    <row r="72" spans="1:98" x14ac:dyDescent="0.25">
      <c r="A72" s="385" t="s">
        <v>258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6"/>
      <c r="AK72" s="408"/>
      <c r="AL72" s="409"/>
      <c r="AM72" s="297">
        <v>-17697.424995295409</v>
      </c>
      <c r="AN72" s="297">
        <v>-17320.884037948701</v>
      </c>
      <c r="AO72" s="297">
        <v>-16944.34308060199</v>
      </c>
      <c r="AP72" s="297">
        <v>-16567.802123255275</v>
      </c>
      <c r="AQ72" s="297">
        <v>-16191.261165908565</v>
      </c>
      <c r="AR72" s="297">
        <v>-15814.720208561856</v>
      </c>
      <c r="AS72" s="297">
        <v>-15438.179251215144</v>
      </c>
      <c r="AT72" s="297">
        <v>-15061.638293868435</v>
      </c>
      <c r="AU72" s="297">
        <v>-14685.097336521721</v>
      </c>
      <c r="AV72" s="297">
        <v>-14308.556379175012</v>
      </c>
      <c r="AW72" s="297">
        <v>-13932.015421828301</v>
      </c>
      <c r="AX72" s="297">
        <v>-13555.474464481591</v>
      </c>
      <c r="AY72" s="297">
        <v>-13178.93350713488</v>
      </c>
      <c r="AZ72" s="297">
        <v>-12802.392549788166</v>
      </c>
      <c r="BA72" s="297">
        <v>-12425.851592441457</v>
      </c>
      <c r="BB72" s="297">
        <v>-12049.310635094746</v>
      </c>
      <c r="BC72" s="297">
        <v>-11672.769677748036</v>
      </c>
      <c r="BD72" s="297">
        <v>-11296.228720401325</v>
      </c>
      <c r="BE72" s="297">
        <v>-10919.687763054615</v>
      </c>
      <c r="BF72" s="297">
        <v>-10543.146805707904</v>
      </c>
      <c r="BG72" s="297">
        <v>-10166.605848361194</v>
      </c>
      <c r="BH72" s="297">
        <v>-9790.0648910144828</v>
      </c>
      <c r="BI72" s="297">
        <v>-9413.5239336677732</v>
      </c>
      <c r="BJ72" s="297">
        <v>-9036.9829763210619</v>
      </c>
      <c r="BK72" s="297">
        <v>-9036.9829763210619</v>
      </c>
      <c r="BL72" s="297" t="e">
        <v>#REF!</v>
      </c>
      <c r="BM72" s="297" t="e">
        <v>#REF!</v>
      </c>
      <c r="BN72" s="297" t="e">
        <v>#REF!</v>
      </c>
      <c r="BO72" s="297" t="e">
        <v>#REF!</v>
      </c>
      <c r="BP72" s="297" t="e">
        <v>#REF!</v>
      </c>
      <c r="BQ72" s="297" t="e">
        <v>#REF!</v>
      </c>
      <c r="BR72" s="297" t="e">
        <v>#REF!</v>
      </c>
      <c r="BS72" s="297" t="e">
        <v>#REF!</v>
      </c>
      <c r="BT72" s="297" t="e">
        <v>#REF!</v>
      </c>
      <c r="BU72" s="297" t="e">
        <v>#REF!</v>
      </c>
      <c r="BV72" s="297" t="e">
        <v>#REF!</v>
      </c>
      <c r="BW72" s="297" t="e">
        <v>#REF!</v>
      </c>
      <c r="BX72" s="297" t="e">
        <v>#REF!</v>
      </c>
      <c r="BY72" s="297" t="e">
        <v>#REF!</v>
      </c>
      <c r="BZ72" s="297" t="e">
        <v>#REF!</v>
      </c>
      <c r="CA72" s="297" t="e">
        <v>#REF!</v>
      </c>
      <c r="CB72" s="297" t="e">
        <v>#REF!</v>
      </c>
      <c r="CC72" s="297" t="e">
        <v>#REF!</v>
      </c>
      <c r="CD72" s="297" t="e">
        <v>#REF!</v>
      </c>
      <c r="CE72" s="297" t="e">
        <v>#REF!</v>
      </c>
      <c r="CF72" s="297" t="e">
        <v>#REF!</v>
      </c>
      <c r="CG72" s="297" t="e">
        <v>#REF!</v>
      </c>
      <c r="CH72" s="297" t="e">
        <v>#REF!</v>
      </c>
      <c r="CI72" s="297" t="e">
        <v>#REF!</v>
      </c>
      <c r="CJ72" s="297" t="e">
        <v>#REF!</v>
      </c>
      <c r="CK72" s="297" t="e">
        <v>#REF!</v>
      </c>
      <c r="CL72" s="297" t="e">
        <v>#REF!</v>
      </c>
      <c r="CM72" s="297" t="e">
        <v>#REF!</v>
      </c>
      <c r="CN72" s="297" t="e">
        <v>#REF!</v>
      </c>
      <c r="CO72" s="297" t="e">
        <v>#REF!</v>
      </c>
      <c r="CP72" s="297" t="e">
        <v>#REF!</v>
      </c>
      <c r="CQ72" s="297" t="e">
        <v>#REF!</v>
      </c>
      <c r="CR72" s="297" t="e">
        <v>#REF!</v>
      </c>
      <c r="CS72" s="297" t="e">
        <v>#REF!</v>
      </c>
      <c r="CT72" s="297" t="e">
        <v>#REF!</v>
      </c>
    </row>
    <row r="73" spans="1:98" s="267" customFormat="1" ht="15" x14ac:dyDescent="0.25">
      <c r="A73" s="385" t="s">
        <v>467</v>
      </c>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7">
        <v>0</v>
      </c>
      <c r="AL73" s="388"/>
      <c r="AM73" s="296">
        <v>133073.57500470462</v>
      </c>
      <c r="AN73" s="296">
        <v>139480.95596205132</v>
      </c>
      <c r="AO73" s="296">
        <v>146129.57051939802</v>
      </c>
      <c r="AP73" s="296">
        <v>153029.06802074477</v>
      </c>
      <c r="AQ73" s="296">
        <v>160189.48378385149</v>
      </c>
      <c r="AR73" s="296">
        <v>167621.25453918861</v>
      </c>
      <c r="AS73" s="296">
        <v>175335.23448644538</v>
      </c>
      <c r="AT73" s="296">
        <v>183342.71199329849</v>
      </c>
      <c r="AU73" s="296">
        <v>191655.4269621319</v>
      </c>
      <c r="AV73" s="296">
        <v>200285.58889142479</v>
      </c>
      <c r="AW73" s="296">
        <v>209245.89565959547</v>
      </c>
      <c r="AX73" s="296">
        <v>218549.5530601991</v>
      </c>
      <c r="AY73" s="296">
        <v>228210.29511853313</v>
      </c>
      <c r="AZ73" s="296">
        <v>238242.40522090654</v>
      </c>
      <c r="BA73" s="296">
        <v>248660.73808908105</v>
      </c>
      <c r="BB73" s="296">
        <v>259480.7426336887</v>
      </c>
      <c r="BC73" s="296">
        <v>270718.48572178674</v>
      </c>
      <c r="BD73" s="296">
        <v>282390.67689511494</v>
      </c>
      <c r="BE73" s="296">
        <v>294514.69407708221</v>
      </c>
      <c r="BF73" s="296">
        <v>307108.61030803446</v>
      </c>
      <c r="BG73" s="296">
        <v>320191.22154993081</v>
      </c>
      <c r="BH73" s="296">
        <v>333782.07560320926</v>
      </c>
      <c r="BI73" s="296">
        <v>347901.50218032493</v>
      </c>
      <c r="BJ73" s="296">
        <v>362570.64418223128</v>
      </c>
      <c r="BK73" s="296" t="s">
        <v>527</v>
      </c>
      <c r="BL73" s="296" t="s">
        <v>527</v>
      </c>
      <c r="BM73" s="296" t="s">
        <v>527</v>
      </c>
      <c r="BN73" s="296" t="s">
        <v>527</v>
      </c>
      <c r="BO73" s="296" t="s">
        <v>527</v>
      </c>
      <c r="BP73" s="296" t="s">
        <v>527</v>
      </c>
      <c r="BQ73" s="296" t="s">
        <v>527</v>
      </c>
      <c r="BR73" s="296" t="s">
        <v>527</v>
      </c>
      <c r="BS73" s="296" t="s">
        <v>527</v>
      </c>
      <c r="BT73" s="296" t="s">
        <v>527</v>
      </c>
      <c r="BU73" s="296" t="s">
        <v>527</v>
      </c>
      <c r="BV73" s="296" t="s">
        <v>527</v>
      </c>
      <c r="BW73" s="296" t="s">
        <v>527</v>
      </c>
      <c r="BX73" s="296" t="s">
        <v>527</v>
      </c>
      <c r="BY73" s="296" t="s">
        <v>527</v>
      </c>
      <c r="BZ73" s="296" t="s">
        <v>527</v>
      </c>
      <c r="CA73" s="296" t="s">
        <v>527</v>
      </c>
      <c r="CB73" s="296" t="s">
        <v>527</v>
      </c>
      <c r="CC73" s="296" t="s">
        <v>527</v>
      </c>
      <c r="CD73" s="296" t="s">
        <v>527</v>
      </c>
      <c r="CE73" s="296" t="s">
        <v>527</v>
      </c>
      <c r="CF73" s="296" t="s">
        <v>527</v>
      </c>
      <c r="CG73" s="296" t="s">
        <v>527</v>
      </c>
      <c r="CH73" s="296" t="s">
        <v>527</v>
      </c>
      <c r="CI73" s="296" t="s">
        <v>527</v>
      </c>
      <c r="CJ73" s="296" t="s">
        <v>527</v>
      </c>
      <c r="CK73" s="296" t="s">
        <v>527</v>
      </c>
      <c r="CL73" s="296" t="s">
        <v>527</v>
      </c>
      <c r="CM73" s="296" t="s">
        <v>527</v>
      </c>
      <c r="CN73" s="296" t="s">
        <v>527</v>
      </c>
      <c r="CO73" s="296" t="s">
        <v>527</v>
      </c>
      <c r="CP73" s="296" t="s">
        <v>527</v>
      </c>
      <c r="CQ73" s="296" t="s">
        <v>527</v>
      </c>
      <c r="CR73" s="296" t="s">
        <v>527</v>
      </c>
      <c r="CS73" s="296" t="s">
        <v>527</v>
      </c>
      <c r="CT73" s="296" t="s">
        <v>527</v>
      </c>
    </row>
    <row r="74" spans="1:98" x14ac:dyDescent="0.25">
      <c r="A74" s="385" t="s">
        <v>254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91">
        <v>0</v>
      </c>
      <c r="AL74" s="392"/>
      <c r="AM74" s="297">
        <v>-34230.996122428252</v>
      </c>
      <c r="AN74" s="297">
        <v>-34230.996122428252</v>
      </c>
      <c r="AO74" s="297">
        <v>-34230.996122428252</v>
      </c>
      <c r="AP74" s="297">
        <v>-34230.996122428252</v>
      </c>
      <c r="AQ74" s="297">
        <v>-34230.996122428252</v>
      </c>
      <c r="AR74" s="297">
        <v>-34230.996122428252</v>
      </c>
      <c r="AS74" s="297">
        <v>-34230.996122428252</v>
      </c>
      <c r="AT74" s="297">
        <v>-34230.996122428252</v>
      </c>
      <c r="AU74" s="297">
        <v>-34230.996122428252</v>
      </c>
      <c r="AV74" s="297">
        <v>-34230.996122428252</v>
      </c>
      <c r="AW74" s="297">
        <v>-34230.996122428252</v>
      </c>
      <c r="AX74" s="297">
        <v>-34230.996122428252</v>
      </c>
      <c r="AY74" s="297">
        <v>-34230.996122428252</v>
      </c>
      <c r="AZ74" s="297">
        <v>-34230.996122428252</v>
      </c>
      <c r="BA74" s="297">
        <v>-34230.996122428252</v>
      </c>
      <c r="BB74" s="297">
        <v>-34230.996122428252</v>
      </c>
      <c r="BC74" s="297">
        <v>-34230.996122428252</v>
      </c>
      <c r="BD74" s="297">
        <v>-34230.996122428252</v>
      </c>
      <c r="BE74" s="297">
        <v>-34230.996122428252</v>
      </c>
      <c r="BF74" s="297">
        <v>-34230.996122428252</v>
      </c>
      <c r="BG74" s="297">
        <v>-34230.996122428252</v>
      </c>
      <c r="BH74" s="297">
        <v>-34230.996122428252</v>
      </c>
      <c r="BI74" s="297">
        <v>-34230.996122428252</v>
      </c>
      <c r="BJ74" s="297">
        <v>-34230.996122428252</v>
      </c>
      <c r="BK74" s="297" t="s">
        <v>613</v>
      </c>
      <c r="BL74" s="297" t="s">
        <v>613</v>
      </c>
      <c r="BM74" s="297" t="s">
        <v>613</v>
      </c>
      <c r="BN74" s="297" t="s">
        <v>613</v>
      </c>
      <c r="BO74" s="297" t="s">
        <v>613</v>
      </c>
      <c r="BP74" s="297" t="s">
        <v>613</v>
      </c>
      <c r="BQ74" s="297" t="s">
        <v>613</v>
      </c>
      <c r="BR74" s="297" t="s">
        <v>613</v>
      </c>
      <c r="BS74" s="297" t="s">
        <v>613</v>
      </c>
      <c r="BT74" s="297" t="s">
        <v>613</v>
      </c>
      <c r="BU74" s="297" t="s">
        <v>613</v>
      </c>
      <c r="BV74" s="297" t="s">
        <v>613</v>
      </c>
      <c r="BW74" s="297" t="s">
        <v>613</v>
      </c>
      <c r="BX74" s="297" t="s">
        <v>613</v>
      </c>
      <c r="BY74" s="297" t="s">
        <v>613</v>
      </c>
      <c r="BZ74" s="297" t="s">
        <v>613</v>
      </c>
      <c r="CA74" s="297" t="s">
        <v>613</v>
      </c>
      <c r="CB74" s="297" t="s">
        <v>613</v>
      </c>
      <c r="CC74" s="297" t="s">
        <v>613</v>
      </c>
      <c r="CD74" s="297" t="s">
        <v>613</v>
      </c>
      <c r="CE74" s="297" t="s">
        <v>613</v>
      </c>
      <c r="CF74" s="297" t="s">
        <v>613</v>
      </c>
      <c r="CG74" s="297" t="s">
        <v>613</v>
      </c>
      <c r="CH74" s="297" t="s">
        <v>613</v>
      </c>
      <c r="CI74" s="297" t="s">
        <v>613</v>
      </c>
      <c r="CJ74" s="297" t="s">
        <v>613</v>
      </c>
      <c r="CK74" s="297" t="s">
        <v>613</v>
      </c>
      <c r="CL74" s="297" t="s">
        <v>613</v>
      </c>
      <c r="CM74" s="297" t="s">
        <v>613</v>
      </c>
      <c r="CN74" s="297" t="s">
        <v>613</v>
      </c>
      <c r="CO74" s="297" t="s">
        <v>613</v>
      </c>
      <c r="CP74" s="297" t="s">
        <v>613</v>
      </c>
      <c r="CQ74" s="297" t="s">
        <v>613</v>
      </c>
      <c r="CR74" s="297" t="s">
        <v>613</v>
      </c>
      <c r="CS74" s="297" t="s">
        <v>613</v>
      </c>
      <c r="CT74" s="297" t="s">
        <v>613</v>
      </c>
    </row>
    <row r="75" spans="1:98" s="267" customFormat="1" ht="15" x14ac:dyDescent="0.25">
      <c r="A75" s="385" t="s">
        <v>468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6"/>
      <c r="AK75" s="387">
        <v>0</v>
      </c>
      <c r="AL75" s="388"/>
      <c r="AM75" s="296">
        <v>98842.578882276372</v>
      </c>
      <c r="AN75" s="296">
        <v>105249.95983962307</v>
      </c>
      <c r="AO75" s="296">
        <v>111898.57439696978</v>
      </c>
      <c r="AP75" s="296">
        <v>118798.07189831653</v>
      </c>
      <c r="AQ75" s="296">
        <v>125958.48766142325</v>
      </c>
      <c r="AR75" s="296">
        <v>133390.25841676036</v>
      </c>
      <c r="AS75" s="296">
        <v>141104.23836401713</v>
      </c>
      <c r="AT75" s="296">
        <v>149111.71587087025</v>
      </c>
      <c r="AU75" s="296">
        <v>157424.43083970365</v>
      </c>
      <c r="AV75" s="296">
        <v>166054.59276899655</v>
      </c>
      <c r="AW75" s="296">
        <v>175014.89953716722</v>
      </c>
      <c r="AX75" s="296">
        <v>184318.55693777086</v>
      </c>
      <c r="AY75" s="296">
        <v>193979.29899610489</v>
      </c>
      <c r="AZ75" s="296">
        <v>204011.4090984783</v>
      </c>
      <c r="BA75" s="296">
        <v>214429.7419666528</v>
      </c>
      <c r="BB75" s="296">
        <v>225249.74651126046</v>
      </c>
      <c r="BC75" s="296">
        <v>236487.48959935849</v>
      </c>
      <c r="BD75" s="296">
        <v>248159.6807726867</v>
      </c>
      <c r="BE75" s="296">
        <v>260283.69795465397</v>
      </c>
      <c r="BF75" s="296">
        <v>272877.61418560619</v>
      </c>
      <c r="BG75" s="296">
        <v>285960.22542750253</v>
      </c>
      <c r="BH75" s="296">
        <v>299551.07948078099</v>
      </c>
      <c r="BI75" s="296">
        <v>313670.50605789665</v>
      </c>
      <c r="BJ75" s="296">
        <v>328339.648059803</v>
      </c>
      <c r="BK75" s="296" t="s">
        <v>527</v>
      </c>
      <c r="BL75" s="296" t="s">
        <v>527</v>
      </c>
      <c r="BM75" s="296" t="s">
        <v>527</v>
      </c>
      <c r="BN75" s="296" t="s">
        <v>527</v>
      </c>
      <c r="BO75" s="296" t="s">
        <v>527</v>
      </c>
      <c r="BP75" s="296" t="s">
        <v>527</v>
      </c>
      <c r="BQ75" s="296" t="s">
        <v>527</v>
      </c>
      <c r="BR75" s="296" t="s">
        <v>527</v>
      </c>
      <c r="BS75" s="296" t="s">
        <v>527</v>
      </c>
      <c r="BT75" s="296" t="s">
        <v>527</v>
      </c>
      <c r="BU75" s="296" t="s">
        <v>527</v>
      </c>
      <c r="BV75" s="296" t="s">
        <v>527</v>
      </c>
      <c r="BW75" s="296" t="s">
        <v>527</v>
      </c>
      <c r="BX75" s="296" t="s">
        <v>527</v>
      </c>
      <c r="BY75" s="296" t="s">
        <v>527</v>
      </c>
      <c r="BZ75" s="296" t="s">
        <v>527</v>
      </c>
      <c r="CA75" s="296" t="s">
        <v>527</v>
      </c>
      <c r="CB75" s="296" t="s">
        <v>527</v>
      </c>
      <c r="CC75" s="296" t="s">
        <v>527</v>
      </c>
      <c r="CD75" s="296" t="s">
        <v>527</v>
      </c>
      <c r="CE75" s="296" t="s">
        <v>527</v>
      </c>
      <c r="CF75" s="296" t="s">
        <v>527</v>
      </c>
      <c r="CG75" s="296" t="s">
        <v>527</v>
      </c>
      <c r="CH75" s="296" t="s">
        <v>527</v>
      </c>
      <c r="CI75" s="296" t="s">
        <v>527</v>
      </c>
      <c r="CJ75" s="296" t="s">
        <v>527</v>
      </c>
      <c r="CK75" s="296" t="s">
        <v>527</v>
      </c>
      <c r="CL75" s="296" t="s">
        <v>527</v>
      </c>
      <c r="CM75" s="296" t="s">
        <v>527</v>
      </c>
      <c r="CN75" s="296" t="s">
        <v>527</v>
      </c>
      <c r="CO75" s="296" t="s">
        <v>527</v>
      </c>
      <c r="CP75" s="296" t="s">
        <v>527</v>
      </c>
      <c r="CQ75" s="296" t="s">
        <v>527</v>
      </c>
      <c r="CR75" s="296" t="s">
        <v>527</v>
      </c>
      <c r="CS75" s="296" t="s">
        <v>527</v>
      </c>
      <c r="CT75" s="296" t="s">
        <v>527</v>
      </c>
    </row>
    <row r="76" spans="1:98" x14ac:dyDescent="0.25">
      <c r="A76" s="385" t="s">
        <v>253</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91">
        <v>0</v>
      </c>
      <c r="AL76" s="392"/>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t="e">
        <v>#REF!</v>
      </c>
      <c r="BM76" s="297" t="e">
        <v>#REF!</v>
      </c>
      <c r="BN76" s="297" t="e">
        <v>#REF!</v>
      </c>
      <c r="BO76" s="297" t="e">
        <v>#REF!</v>
      </c>
      <c r="BP76" s="297" t="e">
        <v>#REF!</v>
      </c>
      <c r="BQ76" s="297" t="e">
        <v>#REF!</v>
      </c>
      <c r="BR76" s="297" t="e">
        <v>#REF!</v>
      </c>
      <c r="BS76" s="297" t="e">
        <v>#REF!</v>
      </c>
      <c r="BT76" s="297" t="e">
        <v>#REF!</v>
      </c>
      <c r="BU76" s="297" t="e">
        <v>#REF!</v>
      </c>
      <c r="BV76" s="297" t="e">
        <v>#REF!</v>
      </c>
      <c r="BW76" s="297" t="e">
        <v>#REF!</v>
      </c>
      <c r="BX76" s="297" t="e">
        <v>#REF!</v>
      </c>
      <c r="BY76" s="297" t="e">
        <v>#REF!</v>
      </c>
      <c r="BZ76" s="297" t="e">
        <v>#REF!</v>
      </c>
      <c r="CA76" s="297" t="e">
        <v>#REF!</v>
      </c>
      <c r="CB76" s="297" t="e">
        <v>#REF!</v>
      </c>
      <c r="CC76" s="297" t="e">
        <v>#REF!</v>
      </c>
      <c r="CD76" s="297" t="e">
        <v>#REF!</v>
      </c>
      <c r="CE76" s="297" t="e">
        <v>#REF!</v>
      </c>
      <c r="CF76" s="297" t="e">
        <v>#REF!</v>
      </c>
      <c r="CG76" s="297" t="e">
        <v>#REF!</v>
      </c>
      <c r="CH76" s="297" t="e">
        <v>#REF!</v>
      </c>
      <c r="CI76" s="297" t="e">
        <v>#REF!</v>
      </c>
      <c r="CJ76" s="297" t="e">
        <v>#REF!</v>
      </c>
      <c r="CK76" s="297" t="e">
        <v>#REF!</v>
      </c>
      <c r="CL76" s="297" t="e">
        <v>#REF!</v>
      </c>
      <c r="CM76" s="297" t="e">
        <v>#REF!</v>
      </c>
      <c r="CN76" s="297" t="e">
        <v>#REF!</v>
      </c>
      <c r="CO76" s="297" t="e">
        <v>#REF!</v>
      </c>
      <c r="CP76" s="297" t="e">
        <v>#REF!</v>
      </c>
      <c r="CQ76" s="297" t="e">
        <v>#REF!</v>
      </c>
      <c r="CR76" s="297" t="e">
        <v>#REF!</v>
      </c>
      <c r="CS76" s="297" t="e">
        <v>#REF!</v>
      </c>
      <c r="CT76" s="297" t="e">
        <v>#REF!</v>
      </c>
    </row>
    <row r="77" spans="1:98" s="267" customFormat="1" ht="15" x14ac:dyDescent="0.25">
      <c r="A77" s="385" t="s">
        <v>257</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v>0</v>
      </c>
      <c r="AL77" s="388"/>
      <c r="AM77" s="296">
        <v>98842.578882276372</v>
      </c>
      <c r="AN77" s="296">
        <v>105249.95983962307</v>
      </c>
      <c r="AO77" s="296">
        <v>111898.57439696978</v>
      </c>
      <c r="AP77" s="296">
        <v>118798.07189831653</v>
      </c>
      <c r="AQ77" s="296">
        <v>125958.48766142325</v>
      </c>
      <c r="AR77" s="296">
        <v>133390.25841676036</v>
      </c>
      <c r="AS77" s="296">
        <v>141104.23836401713</v>
      </c>
      <c r="AT77" s="296">
        <v>149111.71587087025</v>
      </c>
      <c r="AU77" s="296">
        <v>157424.43083970365</v>
      </c>
      <c r="AV77" s="296">
        <v>166054.59276899655</v>
      </c>
      <c r="AW77" s="296">
        <v>175014.89953716722</v>
      </c>
      <c r="AX77" s="296">
        <v>184318.55693777086</v>
      </c>
      <c r="AY77" s="296">
        <v>193979.29899610489</v>
      </c>
      <c r="AZ77" s="296">
        <v>204011.4090984783</v>
      </c>
      <c r="BA77" s="296">
        <v>214429.7419666528</v>
      </c>
      <c r="BB77" s="296">
        <v>225249.74651126046</v>
      </c>
      <c r="BC77" s="296">
        <v>236487.48959935849</v>
      </c>
      <c r="BD77" s="296">
        <v>248159.6807726867</v>
      </c>
      <c r="BE77" s="296">
        <v>260283.69795465397</v>
      </c>
      <c r="BF77" s="296">
        <v>272877.61418560619</v>
      </c>
      <c r="BG77" s="296">
        <v>285960.22542750253</v>
      </c>
      <c r="BH77" s="296">
        <v>299551.07948078099</v>
      </c>
      <c r="BI77" s="296">
        <v>313670.50605789665</v>
      </c>
      <c r="BJ77" s="296">
        <v>328339.648059803</v>
      </c>
      <c r="BK77" s="296" t="e">
        <v>#VALUE!</v>
      </c>
      <c r="BL77" s="296" t="e">
        <v>#VALUE!</v>
      </c>
      <c r="BM77" s="296" t="e">
        <v>#VALUE!</v>
      </c>
      <c r="BN77" s="296" t="e">
        <v>#VALUE!</v>
      </c>
      <c r="BO77" s="296" t="e">
        <v>#VALUE!</v>
      </c>
      <c r="BP77" s="296" t="e">
        <v>#VALUE!</v>
      </c>
      <c r="BQ77" s="296" t="e">
        <v>#VALUE!</v>
      </c>
      <c r="BR77" s="296" t="e">
        <v>#VALUE!</v>
      </c>
      <c r="BS77" s="296" t="e">
        <v>#VALUE!</v>
      </c>
      <c r="BT77" s="296" t="e">
        <v>#VALUE!</v>
      </c>
      <c r="BU77" s="296" t="e">
        <v>#VALUE!</v>
      </c>
      <c r="BV77" s="296" t="e">
        <v>#VALUE!</v>
      </c>
      <c r="BW77" s="296" t="e">
        <v>#VALUE!</v>
      </c>
      <c r="BX77" s="296" t="e">
        <v>#VALUE!</v>
      </c>
      <c r="BY77" s="296" t="e">
        <v>#VALUE!</v>
      </c>
      <c r="BZ77" s="296" t="e">
        <v>#VALUE!</v>
      </c>
      <c r="CA77" s="296" t="e">
        <v>#VALUE!</v>
      </c>
      <c r="CB77" s="296" t="e">
        <v>#VALUE!</v>
      </c>
      <c r="CC77" s="296" t="e">
        <v>#VALUE!</v>
      </c>
      <c r="CD77" s="296" t="e">
        <v>#VALUE!</v>
      </c>
      <c r="CE77" s="296" t="e">
        <v>#VALUE!</v>
      </c>
      <c r="CF77" s="296" t="e">
        <v>#VALUE!</v>
      </c>
      <c r="CG77" s="296" t="e">
        <v>#VALUE!</v>
      </c>
      <c r="CH77" s="296" t="e">
        <v>#VALUE!</v>
      </c>
      <c r="CI77" s="296" t="e">
        <v>#VALUE!</v>
      </c>
      <c r="CJ77" s="296" t="e">
        <v>#VALUE!</v>
      </c>
      <c r="CK77" s="296" t="e">
        <v>#VALUE!</v>
      </c>
      <c r="CL77" s="296" t="e">
        <v>#VALUE!</v>
      </c>
      <c r="CM77" s="296" t="e">
        <v>#VALUE!</v>
      </c>
      <c r="CN77" s="296" t="e">
        <v>#VALUE!</v>
      </c>
      <c r="CO77" s="296" t="e">
        <v>#VALUE!</v>
      </c>
      <c r="CP77" s="296" t="e">
        <v>#VALUE!</v>
      </c>
      <c r="CQ77" s="296" t="e">
        <v>#VALUE!</v>
      </c>
      <c r="CR77" s="296" t="e">
        <v>#VALUE!</v>
      </c>
      <c r="CS77" s="296" t="e">
        <v>#VALUE!</v>
      </c>
      <c r="CT77" s="296" t="e">
        <v>#VALUE!</v>
      </c>
    </row>
    <row r="78" spans="1:98" s="299" customFormat="1" x14ac:dyDescent="0.25">
      <c r="A78" s="393" t="s">
        <v>252</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402"/>
      <c r="AL78" s="403"/>
      <c r="AM78" s="298">
        <v>-24710.644720569093</v>
      </c>
      <c r="AN78" s="298">
        <v>-26312.489959905768</v>
      </c>
      <c r="AO78" s="298">
        <v>-27974.643599242445</v>
      </c>
      <c r="AP78" s="298">
        <v>-29699.517974579132</v>
      </c>
      <c r="AQ78" s="298">
        <v>-31489.621915355812</v>
      </c>
      <c r="AR78" s="298">
        <v>-33347.564604190091</v>
      </c>
      <c r="AS78" s="298">
        <v>-35276.059591004283</v>
      </c>
      <c r="AT78" s="298">
        <v>-37277.928967717562</v>
      </c>
      <c r="AU78" s="298">
        <v>-39356.107709925913</v>
      </c>
      <c r="AV78" s="298">
        <v>-41513.648192249137</v>
      </c>
      <c r="AW78" s="298">
        <v>-43753.724884291805</v>
      </c>
      <c r="AX78" s="298">
        <v>-46079.639234442715</v>
      </c>
      <c r="AY78" s="298">
        <v>-48494.824749026222</v>
      </c>
      <c r="AZ78" s="298">
        <v>-51002.852274619574</v>
      </c>
      <c r="BA78" s="298">
        <v>-53607.4354916632</v>
      </c>
      <c r="BB78" s="298">
        <v>-56312.436627815114</v>
      </c>
      <c r="BC78" s="298">
        <v>-59121.872399839624</v>
      </c>
      <c r="BD78" s="298">
        <v>-62039.920193171674</v>
      </c>
      <c r="BE78" s="298">
        <v>-65070.924488663492</v>
      </c>
      <c r="BF78" s="298">
        <v>-68219.403546401547</v>
      </c>
      <c r="BG78" s="298">
        <v>-71490.056356875633</v>
      </c>
      <c r="BH78" s="298">
        <v>-74887.769870195247</v>
      </c>
      <c r="BI78" s="298">
        <v>-78417.626514474163</v>
      </c>
      <c r="BJ78" s="298">
        <v>-82084.912014950751</v>
      </c>
      <c r="BK78" s="298" t="e">
        <v>#REF!</v>
      </c>
      <c r="BL78" s="298" t="e">
        <v>#REF!</v>
      </c>
      <c r="BM78" s="298" t="e">
        <v>#REF!</v>
      </c>
      <c r="BN78" s="298" t="e">
        <v>#REF!</v>
      </c>
      <c r="BO78" s="298" t="e">
        <v>#REF!</v>
      </c>
      <c r="BP78" s="298" t="e">
        <v>#REF!</v>
      </c>
      <c r="BQ78" s="298" t="e">
        <v>#REF!</v>
      </c>
      <c r="BR78" s="298" t="e">
        <v>#REF!</v>
      </c>
      <c r="BS78" s="298" t="e">
        <v>#REF!</v>
      </c>
      <c r="BT78" s="298" t="e">
        <v>#REF!</v>
      </c>
      <c r="BU78" s="298" t="e">
        <v>#REF!</v>
      </c>
      <c r="BV78" s="298" t="e">
        <v>#REF!</v>
      </c>
      <c r="BW78" s="298" t="e">
        <v>#REF!</v>
      </c>
      <c r="BX78" s="298" t="e">
        <v>#REF!</v>
      </c>
      <c r="BY78" s="298" t="e">
        <v>#REF!</v>
      </c>
      <c r="BZ78" s="298" t="e">
        <v>#REF!</v>
      </c>
      <c r="CA78" s="298" t="e">
        <v>#REF!</v>
      </c>
      <c r="CB78" s="298" t="e">
        <v>#REF!</v>
      </c>
      <c r="CC78" s="298" t="e">
        <v>#REF!</v>
      </c>
      <c r="CD78" s="298" t="e">
        <v>#REF!</v>
      </c>
      <c r="CE78" s="298" t="e">
        <v>#REF!</v>
      </c>
      <c r="CF78" s="298" t="e">
        <v>#REF!</v>
      </c>
      <c r="CG78" s="298" t="e">
        <v>#REF!</v>
      </c>
      <c r="CH78" s="298" t="e">
        <v>#REF!</v>
      </c>
      <c r="CI78" s="298" t="e">
        <v>#REF!</v>
      </c>
      <c r="CJ78" s="298" t="e">
        <v>#REF!</v>
      </c>
      <c r="CK78" s="298" t="e">
        <v>#REF!</v>
      </c>
      <c r="CL78" s="298" t="e">
        <v>#REF!</v>
      </c>
      <c r="CM78" s="298" t="e">
        <v>#REF!</v>
      </c>
      <c r="CN78" s="298" t="e">
        <v>#REF!</v>
      </c>
      <c r="CO78" s="298" t="e">
        <v>#REF!</v>
      </c>
      <c r="CP78" s="298" t="e">
        <v>#REF!</v>
      </c>
      <c r="CQ78" s="298" t="e">
        <v>#REF!</v>
      </c>
      <c r="CR78" s="298" t="e">
        <v>#REF!</v>
      </c>
      <c r="CS78" s="298" t="e">
        <v>#REF!</v>
      </c>
      <c r="CT78" s="298" t="e">
        <v>#VALUE!</v>
      </c>
    </row>
    <row r="79" spans="1:98" ht="16.5" thickBot="1" x14ac:dyDescent="0.3">
      <c r="A79" s="404" t="s">
        <v>256</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v>0</v>
      </c>
      <c r="AL79" s="407"/>
      <c r="AM79" s="300">
        <v>74131.934161707279</v>
      </c>
      <c r="AN79" s="300">
        <v>78937.469879717304</v>
      </c>
      <c r="AO79" s="300">
        <v>83923.930797727342</v>
      </c>
      <c r="AP79" s="300">
        <v>89098.553923737403</v>
      </c>
      <c r="AQ79" s="300">
        <v>94468.865746067429</v>
      </c>
      <c r="AR79" s="300">
        <v>100042.69381257027</v>
      </c>
      <c r="AS79" s="300">
        <v>105828.17877301286</v>
      </c>
      <c r="AT79" s="300">
        <v>111833.78690315268</v>
      </c>
      <c r="AU79" s="300">
        <v>118068.32312977774</v>
      </c>
      <c r="AV79" s="300">
        <v>124540.94457674741</v>
      </c>
      <c r="AW79" s="300">
        <v>131261.1746528754</v>
      </c>
      <c r="AX79" s="300">
        <v>138238.91770332813</v>
      </c>
      <c r="AY79" s="300">
        <v>145484.47424707867</v>
      </c>
      <c r="AZ79" s="300">
        <v>153008.55682385873</v>
      </c>
      <c r="BA79" s="300">
        <v>160822.3064749896</v>
      </c>
      <c r="BB79" s="300">
        <v>168937.30988344533</v>
      </c>
      <c r="BC79" s="300">
        <v>177365.61719951886</v>
      </c>
      <c r="BD79" s="300">
        <v>186119.76057951502</v>
      </c>
      <c r="BE79" s="300">
        <v>195212.77346599047</v>
      </c>
      <c r="BF79" s="300">
        <v>204658.21063920466</v>
      </c>
      <c r="BG79" s="300">
        <v>214470.1690706269</v>
      </c>
      <c r="BH79" s="300">
        <v>224663.30961058574</v>
      </c>
      <c r="BI79" s="300">
        <v>235252.87954342249</v>
      </c>
      <c r="BJ79" s="300">
        <v>246254.73604485224</v>
      </c>
      <c r="BK79" s="300" t="s">
        <v>527</v>
      </c>
      <c r="BL79" s="300" t="s">
        <v>527</v>
      </c>
      <c r="BM79" s="300" t="s">
        <v>527</v>
      </c>
      <c r="BN79" s="300" t="s">
        <v>527</v>
      </c>
      <c r="BO79" s="300" t="s">
        <v>527</v>
      </c>
      <c r="BP79" s="300" t="s">
        <v>527</v>
      </c>
      <c r="BQ79" s="300" t="s">
        <v>527</v>
      </c>
      <c r="BR79" s="300" t="s">
        <v>527</v>
      </c>
      <c r="BS79" s="300" t="s">
        <v>527</v>
      </c>
      <c r="BT79" s="300" t="s">
        <v>527</v>
      </c>
      <c r="BU79" s="300" t="s">
        <v>527</v>
      </c>
      <c r="BV79" s="300" t="s">
        <v>527</v>
      </c>
      <c r="BW79" s="300" t="s">
        <v>527</v>
      </c>
      <c r="BX79" s="300" t="s">
        <v>527</v>
      </c>
      <c r="BY79" s="300" t="s">
        <v>527</v>
      </c>
      <c r="BZ79" s="300" t="s">
        <v>527</v>
      </c>
      <c r="CA79" s="300" t="s">
        <v>527</v>
      </c>
      <c r="CB79" s="300" t="s">
        <v>527</v>
      </c>
      <c r="CC79" s="300" t="s">
        <v>527</v>
      </c>
      <c r="CD79" s="300" t="s">
        <v>527</v>
      </c>
      <c r="CE79" s="300" t="s">
        <v>527</v>
      </c>
      <c r="CF79" s="300" t="s">
        <v>527</v>
      </c>
      <c r="CG79" s="300" t="s">
        <v>527</v>
      </c>
      <c r="CH79" s="300" t="s">
        <v>527</v>
      </c>
      <c r="CI79" s="300" t="s">
        <v>527</v>
      </c>
      <c r="CJ79" s="300" t="s">
        <v>527</v>
      </c>
      <c r="CK79" s="300" t="s">
        <v>527</v>
      </c>
      <c r="CL79" s="300" t="s">
        <v>527</v>
      </c>
      <c r="CM79" s="300" t="s">
        <v>527</v>
      </c>
      <c r="CN79" s="300" t="s">
        <v>527</v>
      </c>
      <c r="CO79" s="300" t="s">
        <v>527</v>
      </c>
      <c r="CP79" s="300" t="s">
        <v>527</v>
      </c>
      <c r="CQ79" s="300" t="s">
        <v>527</v>
      </c>
      <c r="CR79" s="300" t="s">
        <v>527</v>
      </c>
      <c r="CS79" s="300" t="s">
        <v>527</v>
      </c>
      <c r="CT79" s="300" t="s">
        <v>527</v>
      </c>
    </row>
    <row r="80" spans="1:98" s="303" customFormat="1" ht="16.5" thickBot="1" x14ac:dyDescent="0.3">
      <c r="A80" s="301"/>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97">
        <v>0</v>
      </c>
      <c r="AL80" s="397"/>
      <c r="AM80" s="302">
        <v>1</v>
      </c>
      <c r="AN80" s="302">
        <f>AM80+1</f>
        <v>2</v>
      </c>
      <c r="AO80" s="302">
        <f t="shared" ref="AO80:CT80" si="4">AN80+1</f>
        <v>3</v>
      </c>
      <c r="AP80" s="302">
        <f t="shared" si="4"/>
        <v>4</v>
      </c>
      <c r="AQ80" s="302">
        <f t="shared" si="4"/>
        <v>5</v>
      </c>
      <c r="AR80" s="302">
        <f t="shared" si="4"/>
        <v>6</v>
      </c>
      <c r="AS80" s="302">
        <f t="shared" si="4"/>
        <v>7</v>
      </c>
      <c r="AT80" s="302">
        <f t="shared" si="4"/>
        <v>8</v>
      </c>
      <c r="AU80" s="302">
        <f t="shared" si="4"/>
        <v>9</v>
      </c>
      <c r="AV80" s="302">
        <f t="shared" si="4"/>
        <v>10</v>
      </c>
      <c r="AW80" s="302">
        <f t="shared" si="4"/>
        <v>11</v>
      </c>
      <c r="AX80" s="302">
        <f t="shared" si="4"/>
        <v>12</v>
      </c>
      <c r="AY80" s="302">
        <f t="shared" si="4"/>
        <v>13</v>
      </c>
      <c r="AZ80" s="302">
        <f t="shared" si="4"/>
        <v>14</v>
      </c>
      <c r="BA80" s="302">
        <f t="shared" si="4"/>
        <v>15</v>
      </c>
      <c r="BB80" s="302">
        <f t="shared" si="4"/>
        <v>16</v>
      </c>
      <c r="BC80" s="302">
        <f t="shared" si="4"/>
        <v>17</v>
      </c>
      <c r="BD80" s="302">
        <f t="shared" si="4"/>
        <v>18</v>
      </c>
      <c r="BE80" s="302">
        <f t="shared" si="4"/>
        <v>19</v>
      </c>
      <c r="BF80" s="302">
        <f t="shared" si="4"/>
        <v>20</v>
      </c>
      <c r="BG80" s="302">
        <f t="shared" si="4"/>
        <v>21</v>
      </c>
      <c r="BH80" s="302">
        <f t="shared" si="4"/>
        <v>22</v>
      </c>
      <c r="BI80" s="302">
        <f t="shared" si="4"/>
        <v>23</v>
      </c>
      <c r="BJ80" s="302">
        <f t="shared" si="4"/>
        <v>24</v>
      </c>
      <c r="BK80" s="302">
        <f t="shared" si="4"/>
        <v>25</v>
      </c>
      <c r="BL80" s="302">
        <f t="shared" si="4"/>
        <v>26</v>
      </c>
      <c r="BM80" s="302">
        <f t="shared" si="4"/>
        <v>27</v>
      </c>
      <c r="BN80" s="302">
        <f t="shared" si="4"/>
        <v>28</v>
      </c>
      <c r="BO80" s="302">
        <f t="shared" si="4"/>
        <v>29</v>
      </c>
      <c r="BP80" s="302">
        <f t="shared" si="4"/>
        <v>30</v>
      </c>
      <c r="BQ80" s="302">
        <f t="shared" si="4"/>
        <v>31</v>
      </c>
      <c r="BR80" s="302">
        <f t="shared" si="4"/>
        <v>32</v>
      </c>
      <c r="BS80" s="302">
        <f t="shared" si="4"/>
        <v>33</v>
      </c>
      <c r="BT80" s="302">
        <f t="shared" si="4"/>
        <v>34</v>
      </c>
      <c r="BU80" s="302">
        <f t="shared" si="4"/>
        <v>35</v>
      </c>
      <c r="BV80" s="302">
        <f t="shared" si="4"/>
        <v>36</v>
      </c>
      <c r="BW80" s="302">
        <f t="shared" si="4"/>
        <v>37</v>
      </c>
      <c r="BX80" s="302">
        <f t="shared" si="4"/>
        <v>38</v>
      </c>
      <c r="BY80" s="302">
        <f t="shared" si="4"/>
        <v>39</v>
      </c>
      <c r="BZ80" s="302">
        <f t="shared" si="4"/>
        <v>40</v>
      </c>
      <c r="CA80" s="302">
        <f t="shared" si="4"/>
        <v>41</v>
      </c>
      <c r="CB80" s="302">
        <f t="shared" si="4"/>
        <v>42</v>
      </c>
      <c r="CC80" s="302">
        <f t="shared" si="4"/>
        <v>43</v>
      </c>
      <c r="CD80" s="302">
        <f t="shared" si="4"/>
        <v>44</v>
      </c>
      <c r="CE80" s="302">
        <f t="shared" si="4"/>
        <v>45</v>
      </c>
      <c r="CF80" s="302">
        <f t="shared" si="4"/>
        <v>46</v>
      </c>
      <c r="CG80" s="302">
        <f t="shared" si="4"/>
        <v>47</v>
      </c>
      <c r="CH80" s="302">
        <f t="shared" si="4"/>
        <v>48</v>
      </c>
      <c r="CI80" s="302">
        <f t="shared" si="4"/>
        <v>49</v>
      </c>
      <c r="CJ80" s="302">
        <f t="shared" si="4"/>
        <v>50</v>
      </c>
      <c r="CK80" s="302">
        <f t="shared" si="4"/>
        <v>51</v>
      </c>
      <c r="CL80" s="302">
        <f t="shared" si="4"/>
        <v>52</v>
      </c>
      <c r="CM80" s="302">
        <f t="shared" si="4"/>
        <v>53</v>
      </c>
      <c r="CN80" s="302">
        <f t="shared" si="4"/>
        <v>54</v>
      </c>
      <c r="CO80" s="302">
        <f t="shared" si="4"/>
        <v>55</v>
      </c>
      <c r="CP80" s="302">
        <f t="shared" si="4"/>
        <v>56</v>
      </c>
      <c r="CQ80" s="302">
        <f t="shared" si="4"/>
        <v>57</v>
      </c>
      <c r="CR80" s="302">
        <f t="shared" si="4"/>
        <v>58</v>
      </c>
      <c r="CS80" s="302">
        <f t="shared" si="4"/>
        <v>59</v>
      </c>
      <c r="CT80" s="302">
        <f t="shared" si="4"/>
        <v>60</v>
      </c>
    </row>
    <row r="81" spans="1:98" x14ac:dyDescent="0.25">
      <c r="A81" s="398" t="s">
        <v>255</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v>2028</v>
      </c>
      <c r="AL81" s="401"/>
      <c r="AM81" s="292">
        <v>2029</v>
      </c>
      <c r="AN81" s="292">
        <v>2030</v>
      </c>
      <c r="AO81" s="292">
        <v>2031</v>
      </c>
      <c r="AP81" s="292">
        <v>2032</v>
      </c>
      <c r="AQ81" s="292">
        <v>2033</v>
      </c>
      <c r="AR81" s="292">
        <v>2034</v>
      </c>
      <c r="AS81" s="292">
        <v>2035</v>
      </c>
      <c r="AT81" s="292">
        <v>2036</v>
      </c>
      <c r="AU81" s="292">
        <v>2037</v>
      </c>
      <c r="AV81" s="292">
        <v>2038</v>
      </c>
      <c r="AW81" s="292">
        <v>2039</v>
      </c>
      <c r="AX81" s="292">
        <v>2040</v>
      </c>
      <c r="AY81" s="292">
        <v>2041</v>
      </c>
      <c r="AZ81" s="292">
        <v>2042</v>
      </c>
      <c r="BA81" s="292">
        <v>2043</v>
      </c>
      <c r="BB81" s="292">
        <v>2044</v>
      </c>
      <c r="BC81" s="292">
        <v>2045</v>
      </c>
      <c r="BD81" s="292">
        <v>2046</v>
      </c>
      <c r="BE81" s="292">
        <v>2047</v>
      </c>
      <c r="BF81" s="292">
        <v>2048</v>
      </c>
      <c r="BG81" s="292">
        <v>2049</v>
      </c>
      <c r="BH81" s="292">
        <v>2050</v>
      </c>
      <c r="BI81" s="292">
        <v>2051</v>
      </c>
      <c r="BJ81" s="292">
        <v>2052</v>
      </c>
      <c r="BK81" s="292" t="s">
        <v>527</v>
      </c>
      <c r="BL81" s="292" t="s">
        <v>527</v>
      </c>
      <c r="BM81" s="292" t="s">
        <v>527</v>
      </c>
      <c r="BN81" s="292" t="s">
        <v>527</v>
      </c>
      <c r="BO81" s="292" t="s">
        <v>527</v>
      </c>
      <c r="BP81" s="292" t="s">
        <v>527</v>
      </c>
      <c r="BQ81" s="292" t="s">
        <v>527</v>
      </c>
      <c r="BR81" s="292" t="s">
        <v>527</v>
      </c>
      <c r="BS81" s="292" t="s">
        <v>527</v>
      </c>
      <c r="BT81" s="292" t="s">
        <v>527</v>
      </c>
      <c r="BU81" s="292" t="s">
        <v>527</v>
      </c>
      <c r="BV81" s="292" t="s">
        <v>527</v>
      </c>
      <c r="BW81" s="292" t="s">
        <v>527</v>
      </c>
      <c r="BX81" s="292" t="s">
        <v>527</v>
      </c>
      <c r="BY81" s="292" t="s">
        <v>527</v>
      </c>
      <c r="BZ81" s="292" t="s">
        <v>527</v>
      </c>
      <c r="CA81" s="292" t="s">
        <v>527</v>
      </c>
      <c r="CB81" s="292" t="s">
        <v>527</v>
      </c>
      <c r="CC81" s="292" t="s">
        <v>527</v>
      </c>
      <c r="CD81" s="292" t="s">
        <v>527</v>
      </c>
      <c r="CE81" s="292" t="s">
        <v>527</v>
      </c>
      <c r="CF81" s="292" t="s">
        <v>527</v>
      </c>
      <c r="CG81" s="292" t="s">
        <v>527</v>
      </c>
      <c r="CH81" s="292" t="s">
        <v>527</v>
      </c>
      <c r="CI81" s="292" t="s">
        <v>527</v>
      </c>
      <c r="CJ81" s="292" t="s">
        <v>527</v>
      </c>
      <c r="CK81" s="292" t="s">
        <v>527</v>
      </c>
      <c r="CL81" s="292" t="s">
        <v>527</v>
      </c>
      <c r="CM81" s="292" t="s">
        <v>527</v>
      </c>
      <c r="CN81" s="292" t="s">
        <v>527</v>
      </c>
      <c r="CO81" s="292" t="s">
        <v>527</v>
      </c>
      <c r="CP81" s="292" t="s">
        <v>527</v>
      </c>
      <c r="CQ81" s="292" t="s">
        <v>527</v>
      </c>
      <c r="CR81" s="292" t="s">
        <v>527</v>
      </c>
      <c r="CS81" s="292" t="s">
        <v>527</v>
      </c>
      <c r="CT81" s="292" t="s">
        <v>527</v>
      </c>
    </row>
    <row r="82" spans="1:98" s="267" customFormat="1" ht="15" x14ac:dyDescent="0.25">
      <c r="A82" s="385" t="s">
        <v>468</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v>0</v>
      </c>
      <c r="AL82" s="388"/>
      <c r="AM82" s="296">
        <v>98842.578882276372</v>
      </c>
      <c r="AN82" s="296">
        <v>105249.95983962307</v>
      </c>
      <c r="AO82" s="296">
        <v>111898.57439696978</v>
      </c>
      <c r="AP82" s="296">
        <v>118798.07189831653</v>
      </c>
      <c r="AQ82" s="296">
        <v>125958.48766142325</v>
      </c>
      <c r="AR82" s="296">
        <v>133390.25841676036</v>
      </c>
      <c r="AS82" s="296">
        <v>141104.23836401713</v>
      </c>
      <c r="AT82" s="296">
        <v>149111.71587087025</v>
      </c>
      <c r="AU82" s="296">
        <v>157424.43083970365</v>
      </c>
      <c r="AV82" s="296">
        <v>166054.59276899655</v>
      </c>
      <c r="AW82" s="296">
        <v>175014.89953716722</v>
      </c>
      <c r="AX82" s="296">
        <v>184318.55693777086</v>
      </c>
      <c r="AY82" s="296">
        <v>193979.29899610489</v>
      </c>
      <c r="AZ82" s="296">
        <v>204011.4090984783</v>
      </c>
      <c r="BA82" s="296">
        <v>214429.7419666528</v>
      </c>
      <c r="BB82" s="296">
        <v>225249.74651126046</v>
      </c>
      <c r="BC82" s="296">
        <v>236487.48959935849</v>
      </c>
      <c r="BD82" s="296">
        <v>248159.6807726867</v>
      </c>
      <c r="BE82" s="296">
        <v>260283.69795465397</v>
      </c>
      <c r="BF82" s="296">
        <v>272877.61418560619</v>
      </c>
      <c r="BG82" s="296">
        <v>285960.22542750253</v>
      </c>
      <c r="BH82" s="296">
        <v>299551.07948078099</v>
      </c>
      <c r="BI82" s="296">
        <v>313670.50605789665</v>
      </c>
      <c r="BJ82" s="296">
        <v>328339.648059803</v>
      </c>
      <c r="BK82" s="296" t="s">
        <v>527</v>
      </c>
      <c r="BL82" s="296" t="s">
        <v>527</v>
      </c>
      <c r="BM82" s="296" t="s">
        <v>527</v>
      </c>
      <c r="BN82" s="296" t="s">
        <v>527</v>
      </c>
      <c r="BO82" s="296" t="s">
        <v>527</v>
      </c>
      <c r="BP82" s="296" t="s">
        <v>527</v>
      </c>
      <c r="BQ82" s="296" t="s">
        <v>527</v>
      </c>
      <c r="BR82" s="296" t="s">
        <v>527</v>
      </c>
      <c r="BS82" s="296" t="s">
        <v>527</v>
      </c>
      <c r="BT82" s="296" t="s">
        <v>527</v>
      </c>
      <c r="BU82" s="296" t="s">
        <v>527</v>
      </c>
      <c r="BV82" s="296" t="s">
        <v>527</v>
      </c>
      <c r="BW82" s="296" t="s">
        <v>527</v>
      </c>
      <c r="BX82" s="296" t="s">
        <v>527</v>
      </c>
      <c r="BY82" s="296" t="s">
        <v>527</v>
      </c>
      <c r="BZ82" s="296" t="s">
        <v>527</v>
      </c>
      <c r="CA82" s="296" t="s">
        <v>527</v>
      </c>
      <c r="CB82" s="296" t="s">
        <v>527</v>
      </c>
      <c r="CC82" s="296" t="s">
        <v>527</v>
      </c>
      <c r="CD82" s="296" t="s">
        <v>527</v>
      </c>
      <c r="CE82" s="296" t="s">
        <v>527</v>
      </c>
      <c r="CF82" s="296" t="s">
        <v>527</v>
      </c>
      <c r="CG82" s="296" t="s">
        <v>527</v>
      </c>
      <c r="CH82" s="296" t="s">
        <v>527</v>
      </c>
      <c r="CI82" s="296" t="s">
        <v>527</v>
      </c>
      <c r="CJ82" s="296" t="s">
        <v>527</v>
      </c>
      <c r="CK82" s="296" t="s">
        <v>527</v>
      </c>
      <c r="CL82" s="296" t="s">
        <v>527</v>
      </c>
      <c r="CM82" s="296" t="s">
        <v>527</v>
      </c>
      <c r="CN82" s="296" t="s">
        <v>527</v>
      </c>
      <c r="CO82" s="296" t="s">
        <v>527</v>
      </c>
      <c r="CP82" s="296" t="s">
        <v>527</v>
      </c>
      <c r="CQ82" s="296" t="s">
        <v>527</v>
      </c>
      <c r="CR82" s="296" t="s">
        <v>527</v>
      </c>
      <c r="CS82" s="296" t="s">
        <v>527</v>
      </c>
      <c r="CT82" s="296" t="s">
        <v>527</v>
      </c>
    </row>
    <row r="83" spans="1:98" x14ac:dyDescent="0.25">
      <c r="A83" s="385" t="s">
        <v>254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91">
        <v>0</v>
      </c>
      <c r="AL83" s="392"/>
      <c r="AM83" s="297">
        <v>34230.996122428252</v>
      </c>
      <c r="AN83" s="297">
        <v>34230.996122428252</v>
      </c>
      <c r="AO83" s="297">
        <v>34230.996122428252</v>
      </c>
      <c r="AP83" s="297">
        <v>34230.996122428252</v>
      </c>
      <c r="AQ83" s="297">
        <v>34230.996122428252</v>
      </c>
      <c r="AR83" s="297">
        <v>34230.996122428252</v>
      </c>
      <c r="AS83" s="297">
        <v>34230.996122428252</v>
      </c>
      <c r="AT83" s="297">
        <v>34230.996122428252</v>
      </c>
      <c r="AU83" s="297">
        <v>34230.996122428252</v>
      </c>
      <c r="AV83" s="297">
        <v>34230.996122428252</v>
      </c>
      <c r="AW83" s="297">
        <v>34230.996122428252</v>
      </c>
      <c r="AX83" s="297">
        <v>34230.996122428252</v>
      </c>
      <c r="AY83" s="297">
        <v>34230.996122428252</v>
      </c>
      <c r="AZ83" s="297">
        <v>34230.996122428252</v>
      </c>
      <c r="BA83" s="297">
        <v>34230.996122428252</v>
      </c>
      <c r="BB83" s="297">
        <v>34230.996122428252</v>
      </c>
      <c r="BC83" s="297">
        <v>34230.996122428252</v>
      </c>
      <c r="BD83" s="297">
        <v>34230.996122428252</v>
      </c>
      <c r="BE83" s="297">
        <v>34230.996122428252</v>
      </c>
      <c r="BF83" s="297">
        <v>34230.996122428252</v>
      </c>
      <c r="BG83" s="297">
        <v>34230.996122428252</v>
      </c>
      <c r="BH83" s="297">
        <v>34230.996122428252</v>
      </c>
      <c r="BI83" s="297">
        <v>34230.996122428252</v>
      </c>
      <c r="BJ83" s="297">
        <v>34230.996122428252</v>
      </c>
      <c r="BK83" s="297" t="s">
        <v>613</v>
      </c>
      <c r="BL83" s="297" t="s">
        <v>613</v>
      </c>
      <c r="BM83" s="297" t="s">
        <v>613</v>
      </c>
      <c r="BN83" s="297" t="s">
        <v>613</v>
      </c>
      <c r="BO83" s="297" t="s">
        <v>613</v>
      </c>
      <c r="BP83" s="297" t="s">
        <v>613</v>
      </c>
      <c r="BQ83" s="297" t="s">
        <v>613</v>
      </c>
      <c r="BR83" s="297" t="s">
        <v>613</v>
      </c>
      <c r="BS83" s="297" t="s">
        <v>613</v>
      </c>
      <c r="BT83" s="297" t="s">
        <v>613</v>
      </c>
      <c r="BU83" s="297" t="s">
        <v>613</v>
      </c>
      <c r="BV83" s="297" t="s">
        <v>613</v>
      </c>
      <c r="BW83" s="297" t="s">
        <v>613</v>
      </c>
      <c r="BX83" s="297" t="s">
        <v>613</v>
      </c>
      <c r="BY83" s="297" t="s">
        <v>613</v>
      </c>
      <c r="BZ83" s="297" t="s">
        <v>613</v>
      </c>
      <c r="CA83" s="297" t="s">
        <v>613</v>
      </c>
      <c r="CB83" s="297" t="s">
        <v>613</v>
      </c>
      <c r="CC83" s="297" t="s">
        <v>613</v>
      </c>
      <c r="CD83" s="297" t="s">
        <v>613</v>
      </c>
      <c r="CE83" s="297" t="s">
        <v>613</v>
      </c>
      <c r="CF83" s="297" t="s">
        <v>613</v>
      </c>
      <c r="CG83" s="297" t="s">
        <v>613</v>
      </c>
      <c r="CH83" s="297" t="s">
        <v>613</v>
      </c>
      <c r="CI83" s="297" t="s">
        <v>613</v>
      </c>
      <c r="CJ83" s="297" t="s">
        <v>613</v>
      </c>
      <c r="CK83" s="297" t="s">
        <v>613</v>
      </c>
      <c r="CL83" s="297" t="s">
        <v>613</v>
      </c>
      <c r="CM83" s="297" t="s">
        <v>613</v>
      </c>
      <c r="CN83" s="297" t="s">
        <v>613</v>
      </c>
      <c r="CO83" s="297" t="s">
        <v>613</v>
      </c>
      <c r="CP83" s="297" t="s">
        <v>613</v>
      </c>
      <c r="CQ83" s="297" t="s">
        <v>613</v>
      </c>
      <c r="CR83" s="297" t="s">
        <v>613</v>
      </c>
      <c r="CS83" s="297" t="s">
        <v>613</v>
      </c>
      <c r="CT83" s="297" t="s">
        <v>613</v>
      </c>
    </row>
    <row r="84" spans="1:98" x14ac:dyDescent="0.25">
      <c r="A84" s="385" t="s">
        <v>253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91">
        <v>0</v>
      </c>
      <c r="AL84" s="392"/>
      <c r="AM84" s="297">
        <v>0</v>
      </c>
      <c r="AN84" s="297">
        <v>0</v>
      </c>
      <c r="AO84" s="297">
        <v>0</v>
      </c>
      <c r="AP84" s="297">
        <v>0</v>
      </c>
      <c r="AQ84" s="297">
        <v>0</v>
      </c>
      <c r="AR84" s="297">
        <v>0</v>
      </c>
      <c r="AS84" s="297">
        <v>0</v>
      </c>
      <c r="AT84" s="297">
        <v>0</v>
      </c>
      <c r="AU84" s="297">
        <v>0</v>
      </c>
      <c r="AV84" s="297">
        <v>0</v>
      </c>
      <c r="AW84" s="297">
        <v>0</v>
      </c>
      <c r="AX84" s="297">
        <v>0</v>
      </c>
      <c r="AY84" s="297">
        <v>0</v>
      </c>
      <c r="AZ84" s="297">
        <v>0</v>
      </c>
      <c r="BA84" s="297">
        <v>0</v>
      </c>
      <c r="BB84" s="297">
        <v>0</v>
      </c>
      <c r="BC84" s="297">
        <v>0</v>
      </c>
      <c r="BD84" s="297">
        <v>0</v>
      </c>
      <c r="BE84" s="297">
        <v>0</v>
      </c>
      <c r="BF84" s="297">
        <v>0</v>
      </c>
      <c r="BG84" s="297">
        <v>0</v>
      </c>
      <c r="BH84" s="297">
        <v>0</v>
      </c>
      <c r="BI84" s="297">
        <v>0</v>
      </c>
      <c r="BJ84" s="297">
        <v>0</v>
      </c>
      <c r="BK84" s="297">
        <v>0</v>
      </c>
      <c r="BL84" s="297" t="e">
        <v>#REF!</v>
      </c>
      <c r="BM84" s="297" t="e">
        <v>#REF!</v>
      </c>
      <c r="BN84" s="297" t="e">
        <v>#REF!</v>
      </c>
      <c r="BO84" s="297" t="e">
        <v>#REF!</v>
      </c>
      <c r="BP84" s="297" t="e">
        <v>#REF!</v>
      </c>
      <c r="BQ84" s="297" t="e">
        <v>#REF!</v>
      </c>
      <c r="BR84" s="297" t="e">
        <v>#REF!</v>
      </c>
      <c r="BS84" s="297" t="e">
        <v>#REF!</v>
      </c>
      <c r="BT84" s="297" t="e">
        <v>#REF!</v>
      </c>
      <c r="BU84" s="297" t="e">
        <v>#REF!</v>
      </c>
      <c r="BV84" s="297" t="e">
        <v>#REF!</v>
      </c>
      <c r="BW84" s="297" t="e">
        <v>#REF!</v>
      </c>
      <c r="BX84" s="297" t="e">
        <v>#REF!</v>
      </c>
      <c r="BY84" s="297" t="e">
        <v>#REF!</v>
      </c>
      <c r="BZ84" s="297" t="e">
        <v>#REF!</v>
      </c>
      <c r="CA84" s="297" t="e">
        <v>#REF!</v>
      </c>
      <c r="CB84" s="297" t="e">
        <v>#REF!</v>
      </c>
      <c r="CC84" s="297" t="e">
        <v>#REF!</v>
      </c>
      <c r="CD84" s="297" t="e">
        <v>#REF!</v>
      </c>
      <c r="CE84" s="297" t="e">
        <v>#REF!</v>
      </c>
      <c r="CF84" s="297" t="e">
        <v>#REF!</v>
      </c>
      <c r="CG84" s="297" t="e">
        <v>#REF!</v>
      </c>
      <c r="CH84" s="297" t="e">
        <v>#REF!</v>
      </c>
      <c r="CI84" s="297" t="e">
        <v>#REF!</v>
      </c>
      <c r="CJ84" s="297" t="e">
        <v>#REF!</v>
      </c>
      <c r="CK84" s="297" t="e">
        <v>#REF!</v>
      </c>
      <c r="CL84" s="297" t="e">
        <v>#REF!</v>
      </c>
      <c r="CM84" s="297" t="e">
        <v>#REF!</v>
      </c>
      <c r="CN84" s="297" t="e">
        <v>#REF!</v>
      </c>
      <c r="CO84" s="297" t="e">
        <v>#REF!</v>
      </c>
      <c r="CP84" s="297" t="e">
        <v>#REF!</v>
      </c>
      <c r="CQ84" s="297" t="e">
        <v>#REF!</v>
      </c>
      <c r="CR84" s="297" t="e">
        <v>#REF!</v>
      </c>
      <c r="CS84" s="297" t="e">
        <v>#REF!</v>
      </c>
      <c r="CT84" s="297" t="e">
        <v>#REF!</v>
      </c>
    </row>
    <row r="85" spans="1:98" s="299" customFormat="1" x14ac:dyDescent="0.25">
      <c r="A85" s="393" t="s">
        <v>252</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v>0</v>
      </c>
      <c r="AL85" s="396"/>
      <c r="AM85" s="298">
        <v>-24710.644720569093</v>
      </c>
      <c r="AN85" s="298">
        <v>-26312.489959905768</v>
      </c>
      <c r="AO85" s="298">
        <v>-27974.643599242452</v>
      </c>
      <c r="AP85" s="298">
        <v>-29699.517974579125</v>
      </c>
      <c r="AQ85" s="298">
        <v>-31489.62191535582</v>
      </c>
      <c r="AR85" s="298">
        <v>-33347.564604190091</v>
      </c>
      <c r="AS85" s="298">
        <v>-35276.059591004276</v>
      </c>
      <c r="AT85" s="298">
        <v>-37277.928967717569</v>
      </c>
      <c r="AU85" s="298">
        <v>-39356.107709925913</v>
      </c>
      <c r="AV85" s="298">
        <v>-41513.648192249122</v>
      </c>
      <c r="AW85" s="298">
        <v>-43753.72488429182</v>
      </c>
      <c r="AX85" s="298">
        <v>-46079.63923444273</v>
      </c>
      <c r="AY85" s="298">
        <v>-48494.824749026215</v>
      </c>
      <c r="AZ85" s="298">
        <v>-51002.852274619567</v>
      </c>
      <c r="BA85" s="298">
        <v>-53607.435491663171</v>
      </c>
      <c r="BB85" s="298">
        <v>-56312.436627815128</v>
      </c>
      <c r="BC85" s="298">
        <v>-59121.872399839573</v>
      </c>
      <c r="BD85" s="298">
        <v>-62039.920193171711</v>
      </c>
      <c r="BE85" s="298">
        <v>-65070.924488663441</v>
      </c>
      <c r="BF85" s="298">
        <v>-68219.403546401532</v>
      </c>
      <c r="BG85" s="298">
        <v>-71490.056356875575</v>
      </c>
      <c r="BH85" s="298">
        <v>-74887.769870195305</v>
      </c>
      <c r="BI85" s="298">
        <v>-78417.626514474163</v>
      </c>
      <c r="BJ85" s="298">
        <v>-82084.912014950765</v>
      </c>
      <c r="BK85" s="298" t="e">
        <v>#REF!</v>
      </c>
      <c r="BL85" s="298" t="e">
        <v>#REF!</v>
      </c>
      <c r="BM85" s="298" t="e">
        <v>#REF!</v>
      </c>
      <c r="BN85" s="298" t="e">
        <v>#REF!</v>
      </c>
      <c r="BO85" s="298" t="e">
        <v>#REF!</v>
      </c>
      <c r="BP85" s="298" t="e">
        <v>#REF!</v>
      </c>
      <c r="BQ85" s="298" t="e">
        <v>#REF!</v>
      </c>
      <c r="BR85" s="298" t="e">
        <v>#REF!</v>
      </c>
      <c r="BS85" s="298" t="e">
        <v>#REF!</v>
      </c>
      <c r="BT85" s="298" t="e">
        <v>#REF!</v>
      </c>
      <c r="BU85" s="298" t="e">
        <v>#REF!</v>
      </c>
      <c r="BV85" s="298" t="e">
        <v>#REF!</v>
      </c>
      <c r="BW85" s="298" t="e">
        <v>#REF!</v>
      </c>
      <c r="BX85" s="298" t="e">
        <v>#REF!</v>
      </c>
      <c r="BY85" s="298" t="e">
        <v>#REF!</v>
      </c>
      <c r="BZ85" s="298" t="e">
        <v>#REF!</v>
      </c>
      <c r="CA85" s="298" t="e">
        <v>#REF!</v>
      </c>
      <c r="CB85" s="298" t="e">
        <v>#REF!</v>
      </c>
      <c r="CC85" s="298" t="e">
        <v>#REF!</v>
      </c>
      <c r="CD85" s="298" t="e">
        <v>#REF!</v>
      </c>
      <c r="CE85" s="298" t="e">
        <v>#REF!</v>
      </c>
      <c r="CF85" s="298" t="e">
        <v>#REF!</v>
      </c>
      <c r="CG85" s="298" t="e">
        <v>#REF!</v>
      </c>
      <c r="CH85" s="298" t="e">
        <v>#REF!</v>
      </c>
      <c r="CI85" s="298" t="e">
        <v>#REF!</v>
      </c>
      <c r="CJ85" s="298" t="e">
        <v>#REF!</v>
      </c>
      <c r="CK85" s="298" t="e">
        <v>#REF!</v>
      </c>
      <c r="CL85" s="298" t="e">
        <v>#REF!</v>
      </c>
      <c r="CM85" s="298" t="e">
        <v>#REF!</v>
      </c>
      <c r="CN85" s="298" t="e">
        <v>#REF!</v>
      </c>
      <c r="CO85" s="298" t="e">
        <v>#REF!</v>
      </c>
      <c r="CP85" s="298" t="e">
        <v>#REF!</v>
      </c>
      <c r="CQ85" s="298" t="e">
        <v>#REF!</v>
      </c>
      <c r="CR85" s="298" t="e">
        <v>#REF!</v>
      </c>
      <c r="CS85" s="298" t="e">
        <v>#REF!</v>
      </c>
      <c r="CT85" s="298" t="e">
        <v>#REF!</v>
      </c>
    </row>
    <row r="86" spans="1:98" x14ac:dyDescent="0.25">
      <c r="A86" s="385" t="s">
        <v>251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6"/>
      <c r="AK86" s="395">
        <v>-164308.78138765565</v>
      </c>
      <c r="AL86" s="396"/>
      <c r="AM86" s="298">
        <v>164308.78138765565</v>
      </c>
      <c r="AN86" s="298"/>
      <c r="AO86" s="298"/>
      <c r="AP86" s="298"/>
      <c r="AQ86" s="298"/>
      <c r="AR86" s="298"/>
      <c r="AS86" s="298"/>
      <c r="AT86" s="298"/>
      <c r="AU86" s="298"/>
      <c r="AV86" s="298"/>
      <c r="AW86" s="298"/>
      <c r="AX86" s="298"/>
      <c r="AY86" s="298"/>
      <c r="AZ86" s="298"/>
      <c r="BA86" s="298"/>
      <c r="BB86" s="298"/>
      <c r="BC86" s="298"/>
      <c r="BD86" s="298"/>
      <c r="BE86" s="298"/>
      <c r="BF86" s="298"/>
      <c r="BG86" s="298"/>
      <c r="BH86" s="298"/>
      <c r="BI86" s="298"/>
      <c r="BJ86" s="298"/>
      <c r="BK86" s="298"/>
      <c r="BL86" s="298"/>
      <c r="BM86" s="298"/>
      <c r="BN86" s="298"/>
      <c r="BO86" s="298"/>
      <c r="BP86" s="298"/>
      <c r="BQ86" s="298"/>
      <c r="BR86" s="298"/>
      <c r="BS86" s="298"/>
      <c r="BT86" s="298"/>
      <c r="BU86" s="298"/>
      <c r="BV86" s="298"/>
      <c r="BW86" s="298"/>
      <c r="BX86" s="298"/>
      <c r="BY86" s="298"/>
      <c r="BZ86" s="298"/>
      <c r="CA86" s="298"/>
      <c r="CB86" s="298"/>
      <c r="CC86" s="298"/>
      <c r="CD86" s="298"/>
      <c r="CE86" s="298"/>
      <c r="CF86" s="298"/>
      <c r="CG86" s="298"/>
      <c r="CH86" s="298"/>
      <c r="CI86" s="298"/>
      <c r="CJ86" s="298"/>
      <c r="CK86" s="298"/>
      <c r="CL86" s="298"/>
      <c r="CM86" s="298"/>
      <c r="CN86" s="298"/>
      <c r="CO86" s="298"/>
      <c r="CP86" s="298"/>
      <c r="CQ86" s="298"/>
      <c r="CR86" s="298"/>
      <c r="CS86" s="298"/>
      <c r="CT86" s="298"/>
    </row>
    <row r="87" spans="1:98" x14ac:dyDescent="0.25">
      <c r="A87" s="385" t="s">
        <v>250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6"/>
      <c r="AK87" s="391">
        <v>0</v>
      </c>
      <c r="AL87" s="392"/>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t="s">
        <v>527</v>
      </c>
      <c r="BL87" s="297" t="s">
        <v>527</v>
      </c>
      <c r="BM87" s="297" t="s">
        <v>527</v>
      </c>
      <c r="BN87" s="297" t="s">
        <v>527</v>
      </c>
      <c r="BO87" s="297" t="s">
        <v>527</v>
      </c>
      <c r="BP87" s="297" t="s">
        <v>527</v>
      </c>
      <c r="BQ87" s="297" t="s">
        <v>527</v>
      </c>
      <c r="BR87" s="297" t="s">
        <v>527</v>
      </c>
      <c r="BS87" s="297" t="s">
        <v>527</v>
      </c>
      <c r="BT87" s="297" t="s">
        <v>527</v>
      </c>
      <c r="BU87" s="297" t="s">
        <v>527</v>
      </c>
      <c r="BV87" s="297" t="s">
        <v>527</v>
      </c>
      <c r="BW87" s="297" t="s">
        <v>527</v>
      </c>
      <c r="BX87" s="297" t="s">
        <v>527</v>
      </c>
      <c r="BY87" s="297" t="s">
        <v>527</v>
      </c>
      <c r="BZ87" s="297" t="s">
        <v>527</v>
      </c>
      <c r="CA87" s="297" t="s">
        <v>527</v>
      </c>
      <c r="CB87" s="297" t="s">
        <v>527</v>
      </c>
      <c r="CC87" s="297" t="s">
        <v>527</v>
      </c>
      <c r="CD87" s="297" t="s">
        <v>527</v>
      </c>
      <c r="CE87" s="297" t="s">
        <v>527</v>
      </c>
      <c r="CF87" s="297" t="s">
        <v>527</v>
      </c>
      <c r="CG87" s="297" t="s">
        <v>527</v>
      </c>
      <c r="CH87" s="297" t="s">
        <v>527</v>
      </c>
      <c r="CI87" s="297" t="s">
        <v>527</v>
      </c>
      <c r="CJ87" s="297" t="s">
        <v>527</v>
      </c>
      <c r="CK87" s="297" t="s">
        <v>527</v>
      </c>
      <c r="CL87" s="297" t="s">
        <v>527</v>
      </c>
      <c r="CM87" s="297" t="s">
        <v>527</v>
      </c>
      <c r="CN87" s="297" t="s">
        <v>527</v>
      </c>
      <c r="CO87" s="297" t="s">
        <v>527</v>
      </c>
      <c r="CP87" s="297" t="s">
        <v>527</v>
      </c>
      <c r="CQ87" s="297" t="s">
        <v>527</v>
      </c>
      <c r="CR87" s="297" t="s">
        <v>527</v>
      </c>
      <c r="CS87" s="297" t="s">
        <v>527</v>
      </c>
      <c r="CT87" s="297" t="s">
        <v>527</v>
      </c>
    </row>
    <row r="88" spans="1:98" x14ac:dyDescent="0.25">
      <c r="A88" s="385" t="s">
        <v>249</v>
      </c>
      <c r="B88" s="386"/>
      <c r="C88" s="386"/>
      <c r="D88" s="386"/>
      <c r="E88" s="386"/>
      <c r="F88" s="386"/>
      <c r="G88" s="386"/>
      <c r="H88" s="386"/>
      <c r="I88" s="386"/>
      <c r="J88" s="386"/>
      <c r="K88" s="386"/>
      <c r="L88" s="386"/>
      <c r="M88" s="386"/>
      <c r="N88" s="386"/>
      <c r="O88" s="386"/>
      <c r="P88" s="386"/>
      <c r="Q88" s="386"/>
      <c r="R88" s="386"/>
      <c r="S88" s="386"/>
      <c r="T88" s="386"/>
      <c r="U88" s="386"/>
      <c r="V88" s="386"/>
      <c r="W88" s="386"/>
      <c r="X88" s="386"/>
      <c r="Y88" s="386"/>
      <c r="Z88" s="386"/>
      <c r="AA88" s="386"/>
      <c r="AB88" s="386"/>
      <c r="AC88" s="386"/>
      <c r="AD88" s="386"/>
      <c r="AE88" s="386"/>
      <c r="AF88" s="386"/>
      <c r="AG88" s="386"/>
      <c r="AH88" s="386"/>
      <c r="AI88" s="386"/>
      <c r="AJ88" s="386"/>
      <c r="AK88" s="391">
        <v>-821543.90693827812</v>
      </c>
      <c r="AL88" s="392"/>
      <c r="AM88" s="297">
        <v>0</v>
      </c>
      <c r="AN88" s="297">
        <v>0</v>
      </c>
      <c r="AO88" s="297">
        <v>0</v>
      </c>
      <c r="AP88" s="297">
        <v>0</v>
      </c>
      <c r="AQ88" s="297">
        <v>0</v>
      </c>
      <c r="AR88" s="297">
        <v>0</v>
      </c>
      <c r="AS88" s="297">
        <v>0</v>
      </c>
      <c r="AT88" s="297">
        <v>0</v>
      </c>
      <c r="AU88" s="297">
        <v>0</v>
      </c>
      <c r="AV88" s="297">
        <v>0</v>
      </c>
      <c r="AW88" s="297">
        <v>0</v>
      </c>
      <c r="AX88" s="297">
        <v>0</v>
      </c>
      <c r="AY88" s="297">
        <v>1</v>
      </c>
      <c r="AZ88" s="297">
        <v>2</v>
      </c>
      <c r="BA88" s="297">
        <v>3</v>
      </c>
      <c r="BB88" s="297">
        <v>4</v>
      </c>
      <c r="BC88" s="297">
        <v>5</v>
      </c>
      <c r="BD88" s="297">
        <v>6</v>
      </c>
      <c r="BE88" s="297">
        <v>7</v>
      </c>
      <c r="BF88" s="297">
        <v>8</v>
      </c>
      <c r="BG88" s="297">
        <v>9</v>
      </c>
      <c r="BH88" s="297">
        <v>10</v>
      </c>
      <c r="BI88" s="297">
        <v>11</v>
      </c>
      <c r="BJ88" s="297">
        <v>12</v>
      </c>
      <c r="BK88" s="297">
        <v>13</v>
      </c>
      <c r="BL88" s="297">
        <v>14</v>
      </c>
      <c r="BM88" s="297">
        <v>15</v>
      </c>
      <c r="BN88" s="297">
        <v>16</v>
      </c>
      <c r="BO88" s="297">
        <v>17</v>
      </c>
      <c r="BP88" s="297">
        <v>18</v>
      </c>
      <c r="BQ88" s="297">
        <v>19</v>
      </c>
      <c r="BR88" s="297">
        <v>20</v>
      </c>
      <c r="BS88" s="297">
        <v>21</v>
      </c>
      <c r="BT88" s="297">
        <v>22</v>
      </c>
      <c r="BU88" s="297">
        <v>23</v>
      </c>
      <c r="BV88" s="297">
        <v>24</v>
      </c>
      <c r="BW88" s="297">
        <v>25</v>
      </c>
      <c r="BX88" s="297">
        <v>26</v>
      </c>
      <c r="BY88" s="297">
        <v>27</v>
      </c>
      <c r="BZ88" s="297">
        <v>28</v>
      </c>
      <c r="CA88" s="297">
        <v>29</v>
      </c>
      <c r="CB88" s="297">
        <v>30</v>
      </c>
      <c r="CC88" s="297">
        <v>31</v>
      </c>
      <c r="CD88" s="297">
        <v>32</v>
      </c>
      <c r="CE88" s="297">
        <v>33</v>
      </c>
      <c r="CF88" s="297">
        <v>34</v>
      </c>
      <c r="CG88" s="297">
        <v>35</v>
      </c>
      <c r="CH88" s="297">
        <v>36</v>
      </c>
      <c r="CI88" s="297">
        <v>37</v>
      </c>
      <c r="CJ88" s="297">
        <v>38</v>
      </c>
      <c r="CK88" s="297">
        <v>39</v>
      </c>
      <c r="CL88" s="297">
        <v>40</v>
      </c>
      <c r="CM88" s="297">
        <v>41</v>
      </c>
      <c r="CN88" s="297">
        <v>42</v>
      </c>
      <c r="CO88" s="297">
        <v>43</v>
      </c>
      <c r="CP88" s="297">
        <v>44</v>
      </c>
      <c r="CQ88" s="297">
        <v>45</v>
      </c>
      <c r="CR88" s="297">
        <v>46</v>
      </c>
      <c r="CS88" s="297">
        <v>47</v>
      </c>
      <c r="CT88" s="297">
        <v>48</v>
      </c>
    </row>
    <row r="89" spans="1:98" x14ac:dyDescent="0.25">
      <c r="A89" s="385" t="s">
        <v>248</v>
      </c>
      <c r="B89" s="386"/>
      <c r="C89" s="386"/>
      <c r="D89" s="386"/>
      <c r="E89" s="386"/>
      <c r="F89" s="386"/>
      <c r="G89" s="386"/>
      <c r="H89" s="386"/>
      <c r="I89" s="386"/>
      <c r="J89" s="386"/>
      <c r="K89" s="386"/>
      <c r="L89" s="386"/>
      <c r="M89" s="386"/>
      <c r="N89" s="386"/>
      <c r="O89" s="386"/>
      <c r="P89" s="386"/>
      <c r="Q89" s="386"/>
      <c r="R89" s="386"/>
      <c r="S89" s="386"/>
      <c r="T89" s="386"/>
      <c r="U89" s="386"/>
      <c r="V89" s="386"/>
      <c r="W89" s="386"/>
      <c r="X89" s="386"/>
      <c r="Y89" s="386"/>
      <c r="Z89" s="386"/>
      <c r="AA89" s="386"/>
      <c r="AB89" s="386"/>
      <c r="AC89" s="386"/>
      <c r="AD89" s="386"/>
      <c r="AE89" s="386"/>
      <c r="AF89" s="386"/>
      <c r="AG89" s="386"/>
      <c r="AH89" s="386"/>
      <c r="AI89" s="386"/>
      <c r="AJ89" s="386"/>
      <c r="AK89" s="391">
        <v>0</v>
      </c>
      <c r="AL89" s="392"/>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c r="BH89" s="297">
        <v>0</v>
      </c>
      <c r="BI89" s="297">
        <v>0</v>
      </c>
      <c r="BJ89" s="297">
        <v>0</v>
      </c>
      <c r="BK89" s="297" t="e">
        <v>#VALUE!</v>
      </c>
      <c r="BL89" s="297" t="e">
        <v>#VALUE!</v>
      </c>
      <c r="BM89" s="297" t="e">
        <v>#VALUE!</v>
      </c>
      <c r="BN89" s="297" t="e">
        <v>#VALUE!</v>
      </c>
      <c r="BO89" s="297" t="e">
        <v>#VALUE!</v>
      </c>
      <c r="BP89" s="297" t="e">
        <v>#VALUE!</v>
      </c>
      <c r="BQ89" s="297" t="e">
        <v>#VALUE!</v>
      </c>
      <c r="BR89" s="297" t="e">
        <v>#VALUE!</v>
      </c>
      <c r="BS89" s="297" t="e">
        <v>#VALUE!</v>
      </c>
      <c r="BT89" s="297" t="e">
        <v>#VALUE!</v>
      </c>
      <c r="BU89" s="297" t="e">
        <v>#VALUE!</v>
      </c>
      <c r="BV89" s="297" t="e">
        <v>#VALUE!</v>
      </c>
      <c r="BW89" s="297" t="e">
        <v>#VALUE!</v>
      </c>
      <c r="BX89" s="297" t="e">
        <v>#VALUE!</v>
      </c>
      <c r="BY89" s="297" t="e">
        <v>#VALUE!</v>
      </c>
      <c r="BZ89" s="297" t="e">
        <v>#VALUE!</v>
      </c>
      <c r="CA89" s="297" t="e">
        <v>#VALUE!</v>
      </c>
      <c r="CB89" s="297" t="e">
        <v>#VALUE!</v>
      </c>
      <c r="CC89" s="297" t="e">
        <v>#VALUE!</v>
      </c>
      <c r="CD89" s="297" t="e">
        <v>#VALUE!</v>
      </c>
      <c r="CE89" s="297" t="e">
        <v>#VALUE!</v>
      </c>
      <c r="CF89" s="297" t="e">
        <v>#VALUE!</v>
      </c>
      <c r="CG89" s="297" t="e">
        <v>#VALUE!</v>
      </c>
      <c r="CH89" s="297" t="e">
        <v>#VALUE!</v>
      </c>
      <c r="CI89" s="297" t="e">
        <v>#VALUE!</v>
      </c>
      <c r="CJ89" s="297" t="e">
        <v>#VALUE!</v>
      </c>
      <c r="CK89" s="297" t="e">
        <v>#VALUE!</v>
      </c>
      <c r="CL89" s="297" t="e">
        <v>#VALUE!</v>
      </c>
      <c r="CM89" s="297" t="e">
        <v>#VALUE!</v>
      </c>
      <c r="CN89" s="297" t="e">
        <v>#VALUE!</v>
      </c>
      <c r="CO89" s="297" t="e">
        <v>#VALUE!</v>
      </c>
      <c r="CP89" s="297" t="e">
        <v>#VALUE!</v>
      </c>
      <c r="CQ89" s="297" t="e">
        <v>#VALUE!</v>
      </c>
      <c r="CR89" s="297" t="e">
        <v>#VALUE!</v>
      </c>
      <c r="CS89" s="297" t="e">
        <v>#VALUE!</v>
      </c>
      <c r="CT89" s="297" t="e">
        <v>#VALUE!</v>
      </c>
    </row>
    <row r="90" spans="1:98" s="267" customFormat="1" ht="15" x14ac:dyDescent="0.25">
      <c r="A90" s="385" t="s">
        <v>247</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7">
        <v>-985852.68832593376</v>
      </c>
      <c r="AL90" s="388"/>
      <c r="AM90" s="296">
        <v>272671.71167179116</v>
      </c>
      <c r="AN90" s="296">
        <v>113168.46600214555</v>
      </c>
      <c r="AO90" s="296">
        <v>118154.92692015557</v>
      </c>
      <c r="AP90" s="296">
        <v>123329.55004616565</v>
      </c>
      <c r="AQ90" s="296">
        <v>128699.86186849567</v>
      </c>
      <c r="AR90" s="296">
        <v>134273.68993499852</v>
      </c>
      <c r="AS90" s="296">
        <v>140059.1748954411</v>
      </c>
      <c r="AT90" s="296">
        <v>146064.78302558092</v>
      </c>
      <c r="AU90" s="296">
        <v>152299.31925220598</v>
      </c>
      <c r="AV90" s="296">
        <v>158771.94069917567</v>
      </c>
      <c r="AW90" s="296">
        <v>165492.17077530365</v>
      </c>
      <c r="AX90" s="296">
        <v>172469.91382575638</v>
      </c>
      <c r="AY90" s="296">
        <v>179716.47036950692</v>
      </c>
      <c r="AZ90" s="296">
        <v>187241.55294628697</v>
      </c>
      <c r="BA90" s="296">
        <v>195056.30259741787</v>
      </c>
      <c r="BB90" s="296">
        <v>203172.30600587357</v>
      </c>
      <c r="BC90" s="296">
        <v>211601.61332194717</v>
      </c>
      <c r="BD90" s="296">
        <v>220356.75670194323</v>
      </c>
      <c r="BE90" s="296">
        <v>229450.76958841877</v>
      </c>
      <c r="BF90" s="296">
        <v>238897.20676163293</v>
      </c>
      <c r="BG90" s="296">
        <v>248710.16519305523</v>
      </c>
      <c r="BH90" s="296">
        <v>258904.30573301396</v>
      </c>
      <c r="BI90" s="296">
        <v>269494.87566585076</v>
      </c>
      <c r="BJ90" s="296">
        <v>280497.73216728051</v>
      </c>
      <c r="BK90" s="296" t="s">
        <v>613</v>
      </c>
      <c r="BL90" s="296" t="s">
        <v>613</v>
      </c>
      <c r="BM90" s="296" t="s">
        <v>613</v>
      </c>
      <c r="BN90" s="296" t="s">
        <v>613</v>
      </c>
      <c r="BO90" s="296" t="s">
        <v>613</v>
      </c>
      <c r="BP90" s="296" t="s">
        <v>613</v>
      </c>
      <c r="BQ90" s="296" t="s">
        <v>613</v>
      </c>
      <c r="BR90" s="296" t="s">
        <v>613</v>
      </c>
      <c r="BS90" s="296" t="s">
        <v>613</v>
      </c>
      <c r="BT90" s="296" t="s">
        <v>613</v>
      </c>
      <c r="BU90" s="296" t="s">
        <v>613</v>
      </c>
      <c r="BV90" s="296" t="s">
        <v>613</v>
      </c>
      <c r="BW90" s="296" t="s">
        <v>613</v>
      </c>
      <c r="BX90" s="296" t="s">
        <v>613</v>
      </c>
      <c r="BY90" s="296" t="s">
        <v>613</v>
      </c>
      <c r="BZ90" s="296" t="s">
        <v>613</v>
      </c>
      <c r="CA90" s="296" t="s">
        <v>613</v>
      </c>
      <c r="CB90" s="296" t="s">
        <v>613</v>
      </c>
      <c r="CC90" s="296" t="s">
        <v>613</v>
      </c>
      <c r="CD90" s="296" t="s">
        <v>613</v>
      </c>
      <c r="CE90" s="296" t="s">
        <v>613</v>
      </c>
      <c r="CF90" s="296" t="s">
        <v>613</v>
      </c>
      <c r="CG90" s="296" t="s">
        <v>613</v>
      </c>
      <c r="CH90" s="296" t="s">
        <v>613</v>
      </c>
      <c r="CI90" s="296" t="s">
        <v>613</v>
      </c>
      <c r="CJ90" s="296" t="s">
        <v>613</v>
      </c>
      <c r="CK90" s="296" t="s">
        <v>613</v>
      </c>
      <c r="CL90" s="296" t="s">
        <v>613</v>
      </c>
      <c r="CM90" s="296" t="s">
        <v>613</v>
      </c>
      <c r="CN90" s="296" t="s">
        <v>613</v>
      </c>
      <c r="CO90" s="296" t="s">
        <v>613</v>
      </c>
      <c r="CP90" s="296" t="s">
        <v>613</v>
      </c>
      <c r="CQ90" s="296" t="s">
        <v>613</v>
      </c>
      <c r="CR90" s="296" t="s">
        <v>613</v>
      </c>
      <c r="CS90" s="296" t="s">
        <v>613</v>
      </c>
      <c r="CT90" s="296" t="s">
        <v>613</v>
      </c>
    </row>
    <row r="91" spans="1:98" s="267" customFormat="1" ht="15" x14ac:dyDescent="0.25">
      <c r="A91" s="385" t="s">
        <v>469</v>
      </c>
      <c r="B91" s="386"/>
      <c r="C91" s="386"/>
      <c r="D91" s="386"/>
      <c r="E91" s="386"/>
      <c r="F91" s="386"/>
      <c r="G91" s="386"/>
      <c r="H91" s="386"/>
      <c r="I91" s="386"/>
      <c r="J91" s="386"/>
      <c r="K91" s="386"/>
      <c r="L91" s="386"/>
      <c r="M91" s="386"/>
      <c r="N91" s="386"/>
      <c r="O91" s="386"/>
      <c r="P91" s="386"/>
      <c r="Q91" s="386"/>
      <c r="R91" s="386"/>
      <c r="S91" s="386"/>
      <c r="T91" s="386"/>
      <c r="U91" s="386"/>
      <c r="V91" s="386"/>
      <c r="W91" s="386"/>
      <c r="X91" s="386"/>
      <c r="Y91" s="386"/>
      <c r="Z91" s="386"/>
      <c r="AA91" s="386"/>
      <c r="AB91" s="386"/>
      <c r="AC91" s="386"/>
      <c r="AD91" s="386"/>
      <c r="AE91" s="386"/>
      <c r="AF91" s="386"/>
      <c r="AG91" s="386"/>
      <c r="AH91" s="386"/>
      <c r="AI91" s="386"/>
      <c r="AJ91" s="386"/>
      <c r="AK91" s="387">
        <v>-985852.68832593376</v>
      </c>
      <c r="AL91" s="388"/>
      <c r="AM91" s="296">
        <v>-713180.97665414261</v>
      </c>
      <c r="AN91" s="296">
        <v>-600012.51065199706</v>
      </c>
      <c r="AO91" s="296">
        <v>-481857.58373184147</v>
      </c>
      <c r="AP91" s="296">
        <v>-358528.03368567582</v>
      </c>
      <c r="AQ91" s="296">
        <v>-229828.17181718015</v>
      </c>
      <c r="AR91" s="296">
        <v>-95554.48188218163</v>
      </c>
      <c r="AS91" s="296">
        <v>44504.693013259472</v>
      </c>
      <c r="AT91" s="296">
        <v>190569.4760388404</v>
      </c>
      <c r="AU91" s="296">
        <v>342868.79529104638</v>
      </c>
      <c r="AV91" s="296">
        <v>501640.73599022208</v>
      </c>
      <c r="AW91" s="296">
        <v>667132.90676552569</v>
      </c>
      <c r="AX91" s="296">
        <v>839602.8205912821</v>
      </c>
      <c r="AY91" s="296">
        <v>1019319.290960789</v>
      </c>
      <c r="AZ91" s="296">
        <v>1206560.8439070759</v>
      </c>
      <c r="BA91" s="296">
        <v>1401617.1465044939</v>
      </c>
      <c r="BB91" s="296">
        <v>1604789.4525103674</v>
      </c>
      <c r="BC91" s="296">
        <v>1816391.0658323145</v>
      </c>
      <c r="BD91" s="296">
        <v>2036747.8225342578</v>
      </c>
      <c r="BE91" s="296">
        <v>2266198.5921226768</v>
      </c>
      <c r="BF91" s="296">
        <v>2505095.7988843098</v>
      </c>
      <c r="BG91" s="296">
        <v>2753805.9640773651</v>
      </c>
      <c r="BH91" s="296">
        <v>3012710.269810379</v>
      </c>
      <c r="BI91" s="296">
        <v>3282205.14547623</v>
      </c>
      <c r="BJ91" s="296">
        <v>3562702.8776435107</v>
      </c>
      <c r="BK91" s="296" t="s">
        <v>613</v>
      </c>
      <c r="BL91" s="296" t="s">
        <v>613</v>
      </c>
      <c r="BM91" s="296" t="s">
        <v>613</v>
      </c>
      <c r="BN91" s="296" t="s">
        <v>613</v>
      </c>
      <c r="BO91" s="296" t="s">
        <v>613</v>
      </c>
      <c r="BP91" s="296" t="s">
        <v>613</v>
      </c>
      <c r="BQ91" s="296" t="s">
        <v>613</v>
      </c>
      <c r="BR91" s="296" t="s">
        <v>613</v>
      </c>
      <c r="BS91" s="296" t="s">
        <v>613</v>
      </c>
      <c r="BT91" s="296" t="s">
        <v>613</v>
      </c>
      <c r="BU91" s="296" t="s">
        <v>613</v>
      </c>
      <c r="BV91" s="296" t="s">
        <v>613</v>
      </c>
      <c r="BW91" s="296" t="s">
        <v>613</v>
      </c>
      <c r="BX91" s="296" t="s">
        <v>613</v>
      </c>
      <c r="BY91" s="296" t="s">
        <v>613</v>
      </c>
      <c r="BZ91" s="296" t="s">
        <v>613</v>
      </c>
      <c r="CA91" s="296" t="s">
        <v>613</v>
      </c>
      <c r="CB91" s="296" t="s">
        <v>613</v>
      </c>
      <c r="CC91" s="296" t="s">
        <v>613</v>
      </c>
      <c r="CD91" s="296" t="s">
        <v>613</v>
      </c>
      <c r="CE91" s="296" t="s">
        <v>613</v>
      </c>
      <c r="CF91" s="296" t="s">
        <v>613</v>
      </c>
      <c r="CG91" s="296" t="s">
        <v>613</v>
      </c>
      <c r="CH91" s="296" t="s">
        <v>613</v>
      </c>
      <c r="CI91" s="296" t="s">
        <v>613</v>
      </c>
      <c r="CJ91" s="296" t="s">
        <v>613</v>
      </c>
      <c r="CK91" s="296" t="s">
        <v>613</v>
      </c>
      <c r="CL91" s="296" t="s">
        <v>613</v>
      </c>
      <c r="CM91" s="296" t="s">
        <v>613</v>
      </c>
      <c r="CN91" s="296" t="s">
        <v>613</v>
      </c>
      <c r="CO91" s="296" t="s">
        <v>613</v>
      </c>
      <c r="CP91" s="296" t="s">
        <v>613</v>
      </c>
      <c r="CQ91" s="296" t="s">
        <v>613</v>
      </c>
      <c r="CR91" s="296" t="s">
        <v>613</v>
      </c>
      <c r="CS91" s="296" t="s">
        <v>613</v>
      </c>
      <c r="CT91" s="296" t="s">
        <v>613</v>
      </c>
    </row>
    <row r="92" spans="1:98" x14ac:dyDescent="0.25">
      <c r="A92" s="385" t="s">
        <v>246</v>
      </c>
      <c r="B92" s="386"/>
      <c r="C92" s="386"/>
      <c r="D92" s="386"/>
      <c r="E92" s="386"/>
      <c r="F92" s="386"/>
      <c r="G92" s="386"/>
      <c r="H92" s="386"/>
      <c r="I92" s="386"/>
      <c r="J92" s="386"/>
      <c r="K92" s="386"/>
      <c r="L92" s="386"/>
      <c r="M92" s="386"/>
      <c r="N92" s="386"/>
      <c r="O92" s="386"/>
      <c r="P92" s="386"/>
      <c r="Q92" s="386"/>
      <c r="R92" s="386"/>
      <c r="S92" s="386"/>
      <c r="T92" s="386"/>
      <c r="U92" s="386"/>
      <c r="V92" s="386"/>
      <c r="W92" s="386"/>
      <c r="X92" s="386"/>
      <c r="Y92" s="386"/>
      <c r="Z92" s="386"/>
      <c r="AA92" s="386"/>
      <c r="AB92" s="386"/>
      <c r="AC92" s="386"/>
      <c r="AD92" s="386"/>
      <c r="AE92" s="386"/>
      <c r="AF92" s="386"/>
      <c r="AG92" s="386"/>
      <c r="AH92" s="386"/>
      <c r="AI92" s="386"/>
      <c r="AJ92" s="386"/>
      <c r="AK92" s="389">
        <v>1</v>
      </c>
      <c r="AL92" s="390"/>
      <c r="AM92" s="304">
        <v>0.87657784011220197</v>
      </c>
      <c r="AN92" s="304">
        <v>0.76838870977577312</v>
      </c>
      <c r="AO92" s="304">
        <v>0.6735525155818487</v>
      </c>
      <c r="AP92" s="304">
        <v>0.59042120931087727</v>
      </c>
      <c r="AQ92" s="304">
        <v>0.51755014841416302</v>
      </c>
      <c r="AR92" s="304">
        <v>0.45367299124663668</v>
      </c>
      <c r="AS92" s="304">
        <v>0.39767969078421861</v>
      </c>
      <c r="AT92" s="304">
        <v>0.34859720440411868</v>
      </c>
      <c r="AU92" s="304">
        <v>0.30557258450571412</v>
      </c>
      <c r="AV92" s="304">
        <v>0.26785815612352221</v>
      </c>
      <c r="AW92" s="304">
        <v>0.23479852395119405</v>
      </c>
      <c r="AX92" s="304">
        <v>0.20581918298667082</v>
      </c>
      <c r="AY92" s="304">
        <v>0.18041653487611395</v>
      </c>
      <c r="AZ92" s="304">
        <v>0.15814913646223175</v>
      </c>
      <c r="BA92" s="304">
        <v>0.13863002845567296</v>
      </c>
      <c r="BB92" s="304">
        <v>0.12152001091836692</v>
      </c>
      <c r="BC92" s="304">
        <v>0.10652174870123327</v>
      </c>
      <c r="BD92" s="304">
        <v>9.3374604401501818E-2</v>
      </c>
      <c r="BE92" s="304">
        <v>8.1850109047599762E-2</v>
      </c>
      <c r="BF92" s="304">
        <v>7.1747991801893202E-2</v>
      </c>
      <c r="BG92" s="304">
        <v>6.2892699686091513E-2</v>
      </c>
      <c r="BH92" s="304">
        <v>5.5130346849659465E-2</v>
      </c>
      <c r="BI92" s="304">
        <v>4.8326040366111024E-2</v>
      </c>
      <c r="BJ92" s="304">
        <v>4.2361536085300688E-2</v>
      </c>
      <c r="BK92" s="304" t="s">
        <v>613</v>
      </c>
      <c r="BL92" s="304" t="s">
        <v>613</v>
      </c>
      <c r="BM92" s="304" t="s">
        <v>613</v>
      </c>
      <c r="BN92" s="304" t="s">
        <v>613</v>
      </c>
      <c r="BO92" s="304" t="s">
        <v>613</v>
      </c>
      <c r="BP92" s="304" t="s">
        <v>613</v>
      </c>
      <c r="BQ92" s="304" t="s">
        <v>613</v>
      </c>
      <c r="BR92" s="304" t="s">
        <v>613</v>
      </c>
      <c r="BS92" s="304" t="s">
        <v>613</v>
      </c>
      <c r="BT92" s="304" t="s">
        <v>613</v>
      </c>
      <c r="BU92" s="304" t="s">
        <v>613</v>
      </c>
      <c r="BV92" s="304" t="s">
        <v>613</v>
      </c>
      <c r="BW92" s="304" t="s">
        <v>613</v>
      </c>
      <c r="BX92" s="304" t="s">
        <v>613</v>
      </c>
      <c r="BY92" s="304" t="s">
        <v>613</v>
      </c>
      <c r="BZ92" s="304" t="s">
        <v>613</v>
      </c>
      <c r="CA92" s="304" t="s">
        <v>613</v>
      </c>
      <c r="CB92" s="304" t="s">
        <v>613</v>
      </c>
      <c r="CC92" s="304" t="s">
        <v>613</v>
      </c>
      <c r="CD92" s="304" t="s">
        <v>613</v>
      </c>
      <c r="CE92" s="304" t="s">
        <v>613</v>
      </c>
      <c r="CF92" s="304" t="s">
        <v>613</v>
      </c>
      <c r="CG92" s="304" t="s">
        <v>613</v>
      </c>
      <c r="CH92" s="304" t="s">
        <v>613</v>
      </c>
      <c r="CI92" s="304" t="s">
        <v>613</v>
      </c>
      <c r="CJ92" s="304" t="s">
        <v>613</v>
      </c>
      <c r="CK92" s="304" t="s">
        <v>613</v>
      </c>
      <c r="CL92" s="304" t="s">
        <v>613</v>
      </c>
      <c r="CM92" s="304" t="s">
        <v>613</v>
      </c>
      <c r="CN92" s="304" t="s">
        <v>613</v>
      </c>
      <c r="CO92" s="304" t="s">
        <v>613</v>
      </c>
      <c r="CP92" s="304" t="s">
        <v>613</v>
      </c>
      <c r="CQ92" s="304" t="s">
        <v>613</v>
      </c>
      <c r="CR92" s="304" t="s">
        <v>613</v>
      </c>
      <c r="CS92" s="304" t="s">
        <v>613</v>
      </c>
      <c r="CT92" s="304" t="s">
        <v>613</v>
      </c>
    </row>
    <row r="93" spans="1:98" s="267" customFormat="1" ht="14.25" x14ac:dyDescent="0.25">
      <c r="A93" s="372" t="s">
        <v>470</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81">
        <v>-985852.68832593376</v>
      </c>
      <c r="AL93" s="382"/>
      <c r="AM93" s="305">
        <v>239017.98007695578</v>
      </c>
      <c r="AN93" s="305">
        <v>86957.371578692066</v>
      </c>
      <c r="AO93" s="305">
        <v>79583.548255460279</v>
      </c>
      <c r="AP93" s="305">
        <v>72816.382082023483</v>
      </c>
      <c r="AQ93" s="305">
        <v>66608.632610922214</v>
      </c>
      <c r="AR93" s="305">
        <v>60916.346558534191</v>
      </c>
      <c r="AS93" s="305">
        <v>55698.689363911813</v>
      </c>
      <c r="AT93" s="305">
        <v>50917.775024611678</v>
      </c>
      <c r="AU93" s="305">
        <v>46538.496602357445</v>
      </c>
      <c r="AV93" s="305">
        <v>42528.359279834403</v>
      </c>
      <c r="AW93" s="305">
        <v>38857.317423520231</v>
      </c>
      <c r="AX93" s="305">
        <v>35497.616753398695</v>
      </c>
      <c r="AY93" s="305">
        <v>32423.822844232243</v>
      </c>
      <c r="AZ93" s="305">
        <v>29612.089908302529</v>
      </c>
      <c r="BA93" s="305">
        <v>27040.660779538397</v>
      </c>
      <c r="BB93" s="305">
        <v>24689.500844143542</v>
      </c>
      <c r="BC93" s="305">
        <v>22540.17387905599</v>
      </c>
      <c r="BD93" s="305">
        <v>20575.724984241933</v>
      </c>
      <c r="BE93" s="305">
        <v>18780.570511867765</v>
      </c>
      <c r="BF93" s="305">
        <v>17140.394832228823</v>
      </c>
      <c r="BG93" s="305">
        <v>15642.053728365034</v>
      </c>
      <c r="BH93" s="305">
        <v>14273.484175931337</v>
      </c>
      <c r="BI93" s="305">
        <v>13023.620239887976</v>
      </c>
      <c r="BJ93" s="305">
        <v>11882.314803049261</v>
      </c>
      <c r="BK93" s="305" t="s">
        <v>613</v>
      </c>
      <c r="BL93" s="305" t="s">
        <v>613</v>
      </c>
      <c r="BM93" s="305" t="s">
        <v>613</v>
      </c>
      <c r="BN93" s="305" t="s">
        <v>613</v>
      </c>
      <c r="BO93" s="305" t="s">
        <v>613</v>
      </c>
      <c r="BP93" s="305" t="s">
        <v>613</v>
      </c>
      <c r="BQ93" s="305" t="s">
        <v>613</v>
      </c>
      <c r="BR93" s="305" t="s">
        <v>613</v>
      </c>
      <c r="BS93" s="305" t="s">
        <v>613</v>
      </c>
      <c r="BT93" s="305" t="s">
        <v>613</v>
      </c>
      <c r="BU93" s="305" t="s">
        <v>613</v>
      </c>
      <c r="BV93" s="305" t="s">
        <v>613</v>
      </c>
      <c r="BW93" s="305" t="s">
        <v>613</v>
      </c>
      <c r="BX93" s="305" t="s">
        <v>613</v>
      </c>
      <c r="BY93" s="305" t="s">
        <v>613</v>
      </c>
      <c r="BZ93" s="305" t="s">
        <v>613</v>
      </c>
      <c r="CA93" s="305" t="s">
        <v>613</v>
      </c>
      <c r="CB93" s="305" t="s">
        <v>613</v>
      </c>
      <c r="CC93" s="305" t="s">
        <v>613</v>
      </c>
      <c r="CD93" s="305" t="s">
        <v>613</v>
      </c>
      <c r="CE93" s="305" t="s">
        <v>613</v>
      </c>
      <c r="CF93" s="305" t="s">
        <v>613</v>
      </c>
      <c r="CG93" s="305" t="s">
        <v>613</v>
      </c>
      <c r="CH93" s="305" t="s">
        <v>613</v>
      </c>
      <c r="CI93" s="305" t="s">
        <v>613</v>
      </c>
      <c r="CJ93" s="305" t="s">
        <v>613</v>
      </c>
      <c r="CK93" s="305" t="s">
        <v>613</v>
      </c>
      <c r="CL93" s="305" t="s">
        <v>613</v>
      </c>
      <c r="CM93" s="305" t="s">
        <v>613</v>
      </c>
      <c r="CN93" s="305" t="s">
        <v>613</v>
      </c>
      <c r="CO93" s="305" t="s">
        <v>613</v>
      </c>
      <c r="CP93" s="305" t="s">
        <v>613</v>
      </c>
      <c r="CQ93" s="305" t="s">
        <v>613</v>
      </c>
      <c r="CR93" s="305" t="s">
        <v>613</v>
      </c>
      <c r="CS93" s="305" t="s">
        <v>613</v>
      </c>
      <c r="CT93" s="305" t="s">
        <v>613</v>
      </c>
    </row>
    <row r="94" spans="1:98" s="267" customFormat="1" ht="14.25" x14ac:dyDescent="0.25">
      <c r="A94" s="372" t="s">
        <v>471</v>
      </c>
      <c r="B94" s="373"/>
      <c r="C94" s="373"/>
      <c r="D94" s="373"/>
      <c r="E94" s="373"/>
      <c r="F94" s="373"/>
      <c r="G94" s="373"/>
      <c r="H94" s="373"/>
      <c r="I94" s="373"/>
      <c r="J94" s="373"/>
      <c r="K94" s="373"/>
      <c r="L94" s="373"/>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81">
        <v>-985852.68832593376</v>
      </c>
      <c r="AL94" s="382"/>
      <c r="AM94" s="305">
        <v>-746834.70824897802</v>
      </c>
      <c r="AN94" s="305">
        <v>-659877.33667028591</v>
      </c>
      <c r="AO94" s="305">
        <v>-580293.78841482569</v>
      </c>
      <c r="AP94" s="305">
        <v>-507477.4063328022</v>
      </c>
      <c r="AQ94" s="305">
        <v>-440868.77372187999</v>
      </c>
      <c r="AR94" s="305">
        <v>-379952.4271633458</v>
      </c>
      <c r="AS94" s="305">
        <v>-324253.73779943399</v>
      </c>
      <c r="AT94" s="305">
        <v>-273335.96277482231</v>
      </c>
      <c r="AU94" s="305">
        <v>-226797.46617246486</v>
      </c>
      <c r="AV94" s="305">
        <v>-184269.10689263046</v>
      </c>
      <c r="AW94" s="305">
        <v>-145411.78946911023</v>
      </c>
      <c r="AX94" s="305">
        <v>-109914.17271571152</v>
      </c>
      <c r="AY94" s="305">
        <v>-77490.34987147928</v>
      </c>
      <c r="AZ94" s="305">
        <v>-47878.259963176752</v>
      </c>
      <c r="BA94" s="305">
        <v>-20837.599183638355</v>
      </c>
      <c r="BB94" s="305">
        <v>3851.9016605051875</v>
      </c>
      <c r="BC94" s="305">
        <v>26392.075539561178</v>
      </c>
      <c r="BD94" s="305">
        <v>46967.800523803111</v>
      </c>
      <c r="BE94" s="305">
        <v>65748.371035670876</v>
      </c>
      <c r="BF94" s="305">
        <v>82888.765867899696</v>
      </c>
      <c r="BG94" s="305">
        <v>98530.81959626473</v>
      </c>
      <c r="BH94" s="305">
        <v>112804.30377219607</v>
      </c>
      <c r="BI94" s="305">
        <v>125827.92401208405</v>
      </c>
      <c r="BJ94" s="305">
        <v>137710.23881513331</v>
      </c>
      <c r="BK94" s="305">
        <v>137710.23881513331</v>
      </c>
      <c r="BL94" s="305">
        <v>137710.23881513331</v>
      </c>
      <c r="BM94" s="305">
        <v>137710.23881513331</v>
      </c>
      <c r="BN94" s="305">
        <v>137710.23881513331</v>
      </c>
      <c r="BO94" s="305">
        <v>137710.23881513331</v>
      </c>
      <c r="BP94" s="305">
        <v>137710.23881513331</v>
      </c>
      <c r="BQ94" s="305">
        <v>137710.23881513331</v>
      </c>
      <c r="BR94" s="305">
        <v>137710.23881513331</v>
      </c>
      <c r="BS94" s="305">
        <v>137710.23881513331</v>
      </c>
      <c r="BT94" s="305">
        <v>137710.23881513331</v>
      </c>
      <c r="BU94" s="305">
        <v>137710.23881513331</v>
      </c>
      <c r="BV94" s="305">
        <v>137710.23881513331</v>
      </c>
      <c r="BW94" s="305">
        <v>137710.23881513331</v>
      </c>
      <c r="BX94" s="305">
        <v>137710.23881513331</v>
      </c>
      <c r="BY94" s="305">
        <v>137710.23881513331</v>
      </c>
      <c r="BZ94" s="305">
        <v>137710.23881513331</v>
      </c>
      <c r="CA94" s="305">
        <v>137710.23881513331</v>
      </c>
      <c r="CB94" s="305">
        <v>137710.23881513331</v>
      </c>
      <c r="CC94" s="305">
        <v>137710.23881513331</v>
      </c>
      <c r="CD94" s="305">
        <v>137710.23881513331</v>
      </c>
      <c r="CE94" s="305">
        <v>137710.23881513331</v>
      </c>
      <c r="CF94" s="305">
        <v>137710.23881513331</v>
      </c>
      <c r="CG94" s="305">
        <v>137710.23881513331</v>
      </c>
      <c r="CH94" s="305">
        <v>137710.23881513331</v>
      </c>
      <c r="CI94" s="305">
        <v>137710.23881513331</v>
      </c>
      <c r="CJ94" s="305">
        <v>137710.23881513331</v>
      </c>
      <c r="CK94" s="305">
        <v>137710.23881513331</v>
      </c>
      <c r="CL94" s="305">
        <v>137710.23881513331</v>
      </c>
      <c r="CM94" s="305">
        <v>137710.23881513331</v>
      </c>
      <c r="CN94" s="305">
        <v>137710.23881513331</v>
      </c>
      <c r="CO94" s="305">
        <v>137710.23881513331</v>
      </c>
      <c r="CP94" s="305">
        <v>137710.23881513331</v>
      </c>
      <c r="CQ94" s="305">
        <v>137710.23881513331</v>
      </c>
      <c r="CR94" s="305">
        <v>137710.23881513331</v>
      </c>
      <c r="CS94" s="305">
        <v>137710.23881513331</v>
      </c>
      <c r="CT94" s="305">
        <v>137710.23881513331</v>
      </c>
    </row>
    <row r="95" spans="1:98" s="267" customFormat="1" ht="14.25" x14ac:dyDescent="0.25">
      <c r="A95" s="372" t="s">
        <v>472</v>
      </c>
      <c r="B95" s="373"/>
      <c r="C95" s="373"/>
      <c r="D95" s="373"/>
      <c r="E95" s="373"/>
      <c r="F95" s="373"/>
      <c r="G95" s="373"/>
      <c r="H95" s="373"/>
      <c r="I95" s="373"/>
      <c r="J95" s="373"/>
      <c r="K95" s="373"/>
      <c r="L95" s="373"/>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83">
        <v>0</v>
      </c>
      <c r="AL95" s="384"/>
      <c r="AM95" s="306">
        <v>0</v>
      </c>
      <c r="AN95" s="306">
        <v>0</v>
      </c>
      <c r="AO95" s="306">
        <v>0</v>
      </c>
      <c r="AP95" s="306">
        <v>0</v>
      </c>
      <c r="AQ95" s="306">
        <v>0</v>
      </c>
      <c r="AR95" s="306">
        <v>0</v>
      </c>
      <c r="AS95" s="306">
        <v>1.221547548508739E-2</v>
      </c>
      <c r="AT95" s="306">
        <v>4.4374874026515077E-2</v>
      </c>
      <c r="AU95" s="306">
        <v>6.8632090865530238E-2</v>
      </c>
      <c r="AV95" s="306">
        <v>8.7288694302243952E-2</v>
      </c>
      <c r="AW95" s="306">
        <v>0.10187810632533112</v>
      </c>
      <c r="AX95" s="306">
        <v>0.11345048563436611</v>
      </c>
      <c r="AY95" s="306">
        <v>0.12274303624279992</v>
      </c>
      <c r="AZ95" s="306">
        <v>0.13028464056668909</v>
      </c>
      <c r="BA95" s="306">
        <v>0.13646222747824677</v>
      </c>
      <c r="BB95" s="306">
        <v>0.14156380838927185</v>
      </c>
      <c r="BC95" s="306">
        <v>0.14580709546995374</v>
      </c>
      <c r="BD95" s="306">
        <v>0.14935894692607499</v>
      </c>
      <c r="BE95" s="306">
        <v>0.15234884058573828</v>
      </c>
      <c r="BF95" s="306">
        <v>0.15487837715338415</v>
      </c>
      <c r="BG95" s="306">
        <v>0.15702809243697646</v>
      </c>
      <c r="BH95" s="306">
        <v>0.15886241321378036</v>
      </c>
      <c r="BI95" s="306">
        <v>0.16043331165916075</v>
      </c>
      <c r="BJ95" s="306">
        <v>0.16178303373537983</v>
      </c>
      <c r="BK95" s="306" t="s">
        <v>613</v>
      </c>
      <c r="BL95" s="306" t="s">
        <v>613</v>
      </c>
      <c r="BM95" s="306" t="s">
        <v>613</v>
      </c>
      <c r="BN95" s="306" t="s">
        <v>613</v>
      </c>
      <c r="BO95" s="306" t="s">
        <v>613</v>
      </c>
      <c r="BP95" s="306" t="s">
        <v>613</v>
      </c>
      <c r="BQ95" s="306" t="s">
        <v>613</v>
      </c>
      <c r="BR95" s="306" t="s">
        <v>613</v>
      </c>
      <c r="BS95" s="306" t="s">
        <v>613</v>
      </c>
      <c r="BT95" s="306" t="s">
        <v>613</v>
      </c>
      <c r="BU95" s="306" t="s">
        <v>613</v>
      </c>
      <c r="BV95" s="306" t="s">
        <v>613</v>
      </c>
      <c r="BW95" s="306" t="s">
        <v>613</v>
      </c>
      <c r="BX95" s="306" t="s">
        <v>613</v>
      </c>
      <c r="BY95" s="306" t="s">
        <v>613</v>
      </c>
      <c r="BZ95" s="306" t="s">
        <v>613</v>
      </c>
      <c r="CA95" s="306" t="s">
        <v>613</v>
      </c>
      <c r="CB95" s="306" t="s">
        <v>613</v>
      </c>
      <c r="CC95" s="306" t="s">
        <v>613</v>
      </c>
      <c r="CD95" s="306" t="s">
        <v>613</v>
      </c>
      <c r="CE95" s="306" t="s">
        <v>613</v>
      </c>
      <c r="CF95" s="306" t="s">
        <v>613</v>
      </c>
      <c r="CG95" s="306" t="s">
        <v>613</v>
      </c>
      <c r="CH95" s="306" t="s">
        <v>613</v>
      </c>
      <c r="CI95" s="306" t="s">
        <v>613</v>
      </c>
      <c r="CJ95" s="306" t="s">
        <v>613</v>
      </c>
      <c r="CK95" s="306" t="s">
        <v>613</v>
      </c>
      <c r="CL95" s="306" t="s">
        <v>613</v>
      </c>
      <c r="CM95" s="306" t="s">
        <v>613</v>
      </c>
      <c r="CN95" s="306" t="s">
        <v>613</v>
      </c>
      <c r="CO95" s="306" t="s">
        <v>613</v>
      </c>
      <c r="CP95" s="306" t="s">
        <v>613</v>
      </c>
      <c r="CQ95" s="306" t="s">
        <v>613</v>
      </c>
      <c r="CR95" s="306" t="s">
        <v>613</v>
      </c>
      <c r="CS95" s="306" t="s">
        <v>613</v>
      </c>
      <c r="CT95" s="306" t="s">
        <v>613</v>
      </c>
    </row>
    <row r="96" spans="1:98" s="267" customFormat="1" ht="14.25" x14ac:dyDescent="0.25">
      <c r="A96" s="372" t="s">
        <v>473</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v>0</v>
      </c>
      <c r="AL96" s="375"/>
      <c r="AM96" s="307">
        <v>0</v>
      </c>
      <c r="AN96" s="307">
        <v>0</v>
      </c>
      <c r="AO96" s="307">
        <v>0</v>
      </c>
      <c r="AP96" s="307">
        <v>0</v>
      </c>
      <c r="AQ96" s="307">
        <v>0</v>
      </c>
      <c r="AR96" s="307">
        <v>0</v>
      </c>
      <c r="AS96" s="307">
        <v>6.6822436441847977</v>
      </c>
      <c r="AT96" s="307">
        <v>0</v>
      </c>
      <c r="AU96" s="307">
        <v>0</v>
      </c>
      <c r="AV96" s="307">
        <v>0</v>
      </c>
      <c r="AW96" s="307">
        <v>0</v>
      </c>
      <c r="AX96" s="307">
        <v>0</v>
      </c>
      <c r="AY96" s="307">
        <v>0</v>
      </c>
      <c r="AZ96" s="307">
        <v>0</v>
      </c>
      <c r="BA96" s="307">
        <v>0</v>
      </c>
      <c r="BB96" s="307">
        <v>0</v>
      </c>
      <c r="BC96" s="307">
        <v>0</v>
      </c>
      <c r="BD96" s="307">
        <v>0</v>
      </c>
      <c r="BE96" s="307">
        <v>0</v>
      </c>
      <c r="BF96" s="307">
        <v>0</v>
      </c>
      <c r="BG96" s="307">
        <v>0</v>
      </c>
      <c r="BH96" s="307">
        <v>0</v>
      </c>
      <c r="BI96" s="307">
        <v>0</v>
      </c>
      <c r="BJ96" s="307">
        <v>0</v>
      </c>
      <c r="BK96" s="307" t="s">
        <v>613</v>
      </c>
      <c r="BL96" s="307" t="s">
        <v>613</v>
      </c>
      <c r="BM96" s="307" t="s">
        <v>613</v>
      </c>
      <c r="BN96" s="307" t="s">
        <v>613</v>
      </c>
      <c r="BO96" s="307" t="s">
        <v>613</v>
      </c>
      <c r="BP96" s="307" t="s">
        <v>613</v>
      </c>
      <c r="BQ96" s="307" t="s">
        <v>613</v>
      </c>
      <c r="BR96" s="307" t="s">
        <v>613</v>
      </c>
      <c r="BS96" s="307" t="s">
        <v>613</v>
      </c>
      <c r="BT96" s="307" t="s">
        <v>613</v>
      </c>
      <c r="BU96" s="307" t="s">
        <v>613</v>
      </c>
      <c r="BV96" s="307" t="s">
        <v>613</v>
      </c>
      <c r="BW96" s="307" t="s">
        <v>613</v>
      </c>
      <c r="BX96" s="307" t="s">
        <v>613</v>
      </c>
      <c r="BY96" s="307" t="s">
        <v>613</v>
      </c>
      <c r="BZ96" s="307" t="s">
        <v>613</v>
      </c>
      <c r="CA96" s="307" t="s">
        <v>613</v>
      </c>
      <c r="CB96" s="307" t="s">
        <v>613</v>
      </c>
      <c r="CC96" s="307" t="s">
        <v>613</v>
      </c>
      <c r="CD96" s="307" t="s">
        <v>613</v>
      </c>
      <c r="CE96" s="307" t="s">
        <v>613</v>
      </c>
      <c r="CF96" s="307" t="s">
        <v>613</v>
      </c>
      <c r="CG96" s="307" t="s">
        <v>613</v>
      </c>
      <c r="CH96" s="307" t="s">
        <v>613</v>
      </c>
      <c r="CI96" s="307" t="s">
        <v>613</v>
      </c>
      <c r="CJ96" s="307" t="s">
        <v>613</v>
      </c>
      <c r="CK96" s="307" t="s">
        <v>613</v>
      </c>
      <c r="CL96" s="307" t="s">
        <v>613</v>
      </c>
      <c r="CM96" s="307" t="s">
        <v>613</v>
      </c>
      <c r="CN96" s="307" t="s">
        <v>613</v>
      </c>
      <c r="CO96" s="307" t="s">
        <v>613</v>
      </c>
      <c r="CP96" s="307" t="s">
        <v>613</v>
      </c>
      <c r="CQ96" s="307" t="s">
        <v>613</v>
      </c>
      <c r="CR96" s="307" t="s">
        <v>613</v>
      </c>
      <c r="CS96" s="307" t="s">
        <v>613</v>
      </c>
      <c r="CT96" s="307" t="s">
        <v>613</v>
      </c>
    </row>
    <row r="97" spans="1:98" s="267" customFormat="1" ht="15" thickBot="1" x14ac:dyDescent="0.3">
      <c r="A97" s="376" t="s">
        <v>474</v>
      </c>
      <c r="B97" s="377"/>
      <c r="C97" s="377"/>
      <c r="D97" s="377"/>
      <c r="E97" s="377"/>
      <c r="F97" s="377"/>
      <c r="G97" s="377"/>
      <c r="H97" s="377"/>
      <c r="I97" s="377"/>
      <c r="J97" s="377"/>
      <c r="K97" s="377"/>
      <c r="L97" s="377"/>
      <c r="M97" s="377"/>
      <c r="N97" s="377"/>
      <c r="O97" s="377"/>
      <c r="P97" s="377"/>
      <c r="Q97" s="377"/>
      <c r="R97" s="377"/>
      <c r="S97" s="377"/>
      <c r="T97" s="377"/>
      <c r="U97" s="377"/>
      <c r="V97" s="377"/>
      <c r="W97" s="377"/>
      <c r="X97" s="377"/>
      <c r="Y97" s="377"/>
      <c r="Z97" s="377"/>
      <c r="AA97" s="377"/>
      <c r="AB97" s="377"/>
      <c r="AC97" s="377"/>
      <c r="AD97" s="377"/>
      <c r="AE97" s="377"/>
      <c r="AF97" s="377"/>
      <c r="AG97" s="377"/>
      <c r="AH97" s="377"/>
      <c r="AI97" s="377"/>
      <c r="AJ97" s="377"/>
      <c r="AK97" s="378">
        <v>0</v>
      </c>
      <c r="AL97" s="379"/>
      <c r="AM97" s="308">
        <v>0</v>
      </c>
      <c r="AN97" s="308">
        <v>0</v>
      </c>
      <c r="AO97" s="308">
        <v>0</v>
      </c>
      <c r="AP97" s="308">
        <v>0</v>
      </c>
      <c r="AQ97" s="308">
        <v>0</v>
      </c>
      <c r="AR97" s="308">
        <v>0</v>
      </c>
      <c r="AS97" s="308">
        <v>0</v>
      </c>
      <c r="AT97" s="308">
        <v>0</v>
      </c>
      <c r="AU97" s="308">
        <v>0</v>
      </c>
      <c r="AV97" s="308">
        <v>0</v>
      </c>
      <c r="AW97" s="308">
        <v>0</v>
      </c>
      <c r="AX97" s="308">
        <v>0</v>
      </c>
      <c r="AY97" s="308">
        <v>0</v>
      </c>
      <c r="AZ97" s="308">
        <v>0</v>
      </c>
      <c r="BA97" s="308">
        <v>0</v>
      </c>
      <c r="BB97" s="308">
        <v>15.843986248048475</v>
      </c>
      <c r="BC97" s="308">
        <v>0</v>
      </c>
      <c r="BD97" s="308">
        <v>0</v>
      </c>
      <c r="BE97" s="308">
        <v>0</v>
      </c>
      <c r="BF97" s="308">
        <v>0</v>
      </c>
      <c r="BG97" s="308">
        <v>0</v>
      </c>
      <c r="BH97" s="308">
        <v>0</v>
      </c>
      <c r="BI97" s="308">
        <v>0</v>
      </c>
      <c r="BJ97" s="308">
        <v>0</v>
      </c>
      <c r="BK97" s="308" t="s">
        <v>613</v>
      </c>
      <c r="BL97" s="308" t="s">
        <v>613</v>
      </c>
      <c r="BM97" s="308" t="s">
        <v>613</v>
      </c>
      <c r="BN97" s="308" t="s">
        <v>613</v>
      </c>
      <c r="BO97" s="308" t="s">
        <v>613</v>
      </c>
      <c r="BP97" s="308" t="s">
        <v>613</v>
      </c>
      <c r="BQ97" s="308" t="s">
        <v>613</v>
      </c>
      <c r="BR97" s="308" t="s">
        <v>613</v>
      </c>
      <c r="BS97" s="308" t="s">
        <v>613</v>
      </c>
      <c r="BT97" s="308" t="s">
        <v>613</v>
      </c>
      <c r="BU97" s="308" t="s">
        <v>613</v>
      </c>
      <c r="BV97" s="308" t="s">
        <v>613</v>
      </c>
      <c r="BW97" s="308" t="s">
        <v>613</v>
      </c>
      <c r="BX97" s="308" t="s">
        <v>613</v>
      </c>
      <c r="BY97" s="308" t="s">
        <v>613</v>
      </c>
      <c r="BZ97" s="308" t="s">
        <v>613</v>
      </c>
      <c r="CA97" s="308" t="s">
        <v>613</v>
      </c>
      <c r="CB97" s="308" t="s">
        <v>613</v>
      </c>
      <c r="CC97" s="308" t="s">
        <v>613</v>
      </c>
      <c r="CD97" s="308" t="s">
        <v>613</v>
      </c>
      <c r="CE97" s="308" t="s">
        <v>613</v>
      </c>
      <c r="CF97" s="308" t="s">
        <v>613</v>
      </c>
      <c r="CG97" s="308" t="s">
        <v>613</v>
      </c>
      <c r="CH97" s="308" t="s">
        <v>613</v>
      </c>
      <c r="CI97" s="308" t="s">
        <v>613</v>
      </c>
      <c r="CJ97" s="308" t="s">
        <v>613</v>
      </c>
      <c r="CK97" s="308" t="s">
        <v>613</v>
      </c>
      <c r="CL97" s="308" t="s">
        <v>613</v>
      </c>
      <c r="CM97" s="308" t="s">
        <v>613</v>
      </c>
      <c r="CN97" s="308" t="s">
        <v>613</v>
      </c>
      <c r="CO97" s="308" t="s">
        <v>613</v>
      </c>
      <c r="CP97" s="308" t="s">
        <v>613</v>
      </c>
      <c r="CQ97" s="308" t="s">
        <v>613</v>
      </c>
      <c r="CR97" s="308" t="s">
        <v>613</v>
      </c>
      <c r="CS97" s="308" t="s">
        <v>613</v>
      </c>
      <c r="CT97" s="308" t="s">
        <v>613</v>
      </c>
    </row>
    <row r="98" spans="1:98" x14ac:dyDescent="0.25">
      <c r="AM98" s="309"/>
      <c r="AN98" s="309"/>
      <c r="AO98" s="309"/>
      <c r="AP98" s="309"/>
      <c r="AQ98" s="309"/>
      <c r="AR98" s="309"/>
      <c r="AS98" s="309"/>
      <c r="AT98" s="309"/>
    </row>
    <row r="99" spans="1:98"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98" x14ac:dyDescent="0.25">
      <c r="AM101" s="309"/>
    </row>
    <row r="103" spans="1:98" x14ac:dyDescent="0.25">
      <c r="AM103" s="258" t="s">
        <v>527</v>
      </c>
    </row>
    <row r="104" spans="1:98" ht="27.75" x14ac:dyDescent="0.25">
      <c r="AL104" s="269"/>
    </row>
    <row r="105" spans="1:98" ht="27.75" x14ac:dyDescent="0.25">
      <c r="AL105" s="269"/>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C25" sqref="C25"/>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20" t="str">
        <f>'1. паспорт местоположение'!A5:C5</f>
        <v>Год раскрытия информации: 2026 год</v>
      </c>
      <c r="B5" s="320"/>
      <c r="C5" s="320"/>
      <c r="D5" s="320"/>
      <c r="E5" s="320"/>
      <c r="F5" s="320"/>
      <c r="G5" s="320"/>
      <c r="H5" s="320"/>
      <c r="I5" s="320"/>
      <c r="J5" s="320"/>
      <c r="K5" s="320"/>
      <c r="L5" s="320"/>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29" t="s">
        <v>7</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60" t="str">
        <f>'1. паспорт местоположение'!A12:C12</f>
        <v>O_TP1600.AS.0011</v>
      </c>
      <c r="B12" s="360"/>
      <c r="C12" s="360"/>
      <c r="D12" s="360"/>
      <c r="E12" s="360"/>
      <c r="F12" s="360"/>
      <c r="G12" s="360"/>
      <c r="H12" s="360"/>
      <c r="I12" s="360"/>
      <c r="J12" s="360"/>
      <c r="K12" s="360"/>
      <c r="L12" s="360"/>
    </row>
    <row r="13" spans="1:44" x14ac:dyDescent="0.25">
      <c r="A13" s="329" t="s">
        <v>6</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x14ac:dyDescent="0.25">
      <c r="A15" s="3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5" s="360"/>
      <c r="C15" s="360"/>
      <c r="D15" s="360"/>
      <c r="E15" s="360"/>
      <c r="F15" s="360"/>
      <c r="G15" s="360"/>
      <c r="H15" s="360"/>
      <c r="I15" s="360"/>
      <c r="J15" s="360"/>
      <c r="K15" s="360"/>
      <c r="L15" s="360"/>
    </row>
    <row r="16" spans="1:44" x14ac:dyDescent="0.25">
      <c r="A16" s="329" t="s">
        <v>5</v>
      </c>
      <c r="B16" s="329"/>
      <c r="C16" s="329"/>
      <c r="D16" s="329"/>
      <c r="E16" s="329"/>
      <c r="F16" s="329"/>
      <c r="G16" s="329"/>
      <c r="H16" s="329"/>
      <c r="I16" s="329"/>
      <c r="J16" s="329"/>
      <c r="K16" s="329"/>
      <c r="L16" s="329"/>
    </row>
    <row r="17" spans="1:12" ht="15.75" customHeight="1" x14ac:dyDescent="0.25">
      <c r="L17" s="162"/>
    </row>
    <row r="18" spans="1:12" x14ac:dyDescent="0.25">
      <c r="K18" s="68"/>
    </row>
    <row r="19" spans="1:12" ht="15.75" customHeight="1" x14ac:dyDescent="0.25">
      <c r="A19" s="479" t="s">
        <v>406</v>
      </c>
      <c r="B19" s="479"/>
      <c r="C19" s="479"/>
      <c r="D19" s="479"/>
      <c r="E19" s="479"/>
      <c r="F19" s="479"/>
      <c r="G19" s="479"/>
      <c r="H19" s="479"/>
      <c r="I19" s="479"/>
      <c r="J19" s="479"/>
      <c r="K19" s="479"/>
      <c r="L19" s="479"/>
    </row>
    <row r="20" spans="1:12" x14ac:dyDescent="0.25">
      <c r="A20" s="164"/>
      <c r="B20" s="164"/>
      <c r="C20" s="67"/>
      <c r="D20" s="67"/>
      <c r="E20" s="67"/>
      <c r="F20" s="67"/>
      <c r="G20" s="53"/>
      <c r="H20" s="53"/>
      <c r="I20" s="67"/>
      <c r="J20" s="67"/>
      <c r="K20" s="67"/>
      <c r="L20" s="67"/>
    </row>
    <row r="21" spans="1:12" ht="28.5" customHeight="1" x14ac:dyDescent="0.25">
      <c r="A21" s="480" t="s">
        <v>218</v>
      </c>
      <c r="B21" s="480" t="s">
        <v>217</v>
      </c>
      <c r="C21" s="486" t="s">
        <v>339</v>
      </c>
      <c r="D21" s="486"/>
      <c r="E21" s="486"/>
      <c r="F21" s="486"/>
      <c r="G21" s="486"/>
      <c r="H21" s="486"/>
      <c r="I21" s="481" t="s">
        <v>216</v>
      </c>
      <c r="J21" s="483" t="s">
        <v>341</v>
      </c>
      <c r="K21" s="480" t="s">
        <v>215</v>
      </c>
      <c r="L21" s="482" t="s">
        <v>340</v>
      </c>
    </row>
    <row r="22" spans="1:12" ht="58.5" customHeight="1" x14ac:dyDescent="0.25">
      <c r="A22" s="480"/>
      <c r="B22" s="480"/>
      <c r="C22" s="487" t="s">
        <v>1</v>
      </c>
      <c r="D22" s="487"/>
      <c r="E22" s="103"/>
      <c r="F22" s="104"/>
      <c r="G22" s="488" t="s">
        <v>516</v>
      </c>
      <c r="H22" s="489"/>
      <c r="I22" s="481"/>
      <c r="J22" s="484"/>
      <c r="K22" s="480"/>
      <c r="L22" s="482"/>
    </row>
    <row r="23" spans="1:12" ht="47.25" x14ac:dyDescent="0.25">
      <c r="A23" s="480"/>
      <c r="B23" s="480"/>
      <c r="C23" s="66" t="s">
        <v>214</v>
      </c>
      <c r="D23" s="66" t="s">
        <v>213</v>
      </c>
      <c r="E23" s="66" t="s">
        <v>214</v>
      </c>
      <c r="F23" s="66" t="s">
        <v>213</v>
      </c>
      <c r="G23" s="66" t="s">
        <v>214</v>
      </c>
      <c r="H23" s="66" t="s">
        <v>213</v>
      </c>
      <c r="I23" s="481"/>
      <c r="J23" s="485"/>
      <c r="K23" s="480"/>
      <c r="L23" s="482"/>
    </row>
    <row r="24" spans="1:12" x14ac:dyDescent="0.25">
      <c r="A24" s="163">
        <v>1</v>
      </c>
      <c r="B24" s="163">
        <v>2</v>
      </c>
      <c r="C24" s="66">
        <v>3</v>
      </c>
      <c r="D24" s="66">
        <v>4</v>
      </c>
      <c r="E24" s="66">
        <v>5</v>
      </c>
      <c r="F24" s="66">
        <v>6</v>
      </c>
      <c r="G24" s="66">
        <v>7</v>
      </c>
      <c r="H24" s="66">
        <v>8</v>
      </c>
      <c r="I24" s="66">
        <v>9</v>
      </c>
      <c r="J24" s="66">
        <v>10</v>
      </c>
      <c r="K24" s="66">
        <v>11</v>
      </c>
      <c r="L24" s="66">
        <v>12</v>
      </c>
    </row>
    <row r="25" spans="1:12" x14ac:dyDescent="0.25">
      <c r="A25" s="61">
        <v>1</v>
      </c>
      <c r="B25" s="62" t="s">
        <v>212</v>
      </c>
      <c r="C25" s="64"/>
      <c r="D25" s="64"/>
      <c r="E25" s="64"/>
      <c r="F25" s="64"/>
      <c r="G25" s="64"/>
      <c r="H25" s="64"/>
      <c r="I25" s="64"/>
      <c r="J25" s="64"/>
      <c r="K25" s="59"/>
      <c r="L25" s="59"/>
    </row>
    <row r="26" spans="1:12" x14ac:dyDescent="0.25">
      <c r="A26" s="61" t="s">
        <v>211</v>
      </c>
      <c r="B26" s="65" t="s">
        <v>346</v>
      </c>
      <c r="C26" s="55" t="s">
        <v>462</v>
      </c>
      <c r="D26" s="55" t="s">
        <v>462</v>
      </c>
      <c r="E26" s="125"/>
      <c r="F26" s="125"/>
      <c r="G26" s="55" t="s">
        <v>462</v>
      </c>
      <c r="H26" s="55" t="s">
        <v>462</v>
      </c>
      <c r="I26" s="126"/>
      <c r="J26" s="126"/>
      <c r="K26" s="59"/>
      <c r="L26" s="59"/>
    </row>
    <row r="27" spans="1:12" s="54" customFormat="1" x14ac:dyDescent="0.25">
      <c r="A27" s="61" t="s">
        <v>210</v>
      </c>
      <c r="B27" s="65" t="s">
        <v>348</v>
      </c>
      <c r="C27" s="55" t="s">
        <v>462</v>
      </c>
      <c r="D27" s="55" t="s">
        <v>462</v>
      </c>
      <c r="E27" s="125"/>
      <c r="F27" s="125"/>
      <c r="G27" s="55" t="s">
        <v>462</v>
      </c>
      <c r="H27" s="55" t="s">
        <v>462</v>
      </c>
      <c r="I27" s="126"/>
      <c r="J27" s="126"/>
      <c r="K27" s="59"/>
      <c r="L27" s="59"/>
    </row>
    <row r="28" spans="1:12" s="54" customFormat="1" ht="31.5" x14ac:dyDescent="0.25">
      <c r="A28" s="61" t="s">
        <v>347</v>
      </c>
      <c r="B28" s="65" t="s">
        <v>352</v>
      </c>
      <c r="C28" s="55" t="s">
        <v>462</v>
      </c>
      <c r="D28" s="55" t="s">
        <v>462</v>
      </c>
      <c r="E28" s="125"/>
      <c r="F28" s="125"/>
      <c r="G28" s="55" t="s">
        <v>462</v>
      </c>
      <c r="H28" s="55" t="s">
        <v>462</v>
      </c>
      <c r="I28" s="126"/>
      <c r="J28" s="126"/>
      <c r="K28" s="59"/>
      <c r="L28" s="59"/>
    </row>
    <row r="29" spans="1:12" s="54" customFormat="1" x14ac:dyDescent="0.25">
      <c r="A29" s="61" t="s">
        <v>209</v>
      </c>
      <c r="B29" s="65" t="s">
        <v>351</v>
      </c>
      <c r="C29" s="55" t="s">
        <v>462</v>
      </c>
      <c r="D29" s="55" t="s">
        <v>462</v>
      </c>
      <c r="E29" s="125"/>
      <c r="F29" s="125"/>
      <c r="G29" s="55" t="s">
        <v>462</v>
      </c>
      <c r="H29" s="55" t="s">
        <v>462</v>
      </c>
      <c r="I29" s="126"/>
      <c r="J29" s="126"/>
      <c r="K29" s="59"/>
      <c r="L29" s="59"/>
    </row>
    <row r="30" spans="1:12" s="54" customFormat="1" x14ac:dyDescent="0.25">
      <c r="A30" s="61" t="s">
        <v>208</v>
      </c>
      <c r="B30" s="65" t="s">
        <v>353</v>
      </c>
      <c r="C30" s="55" t="s">
        <v>462</v>
      </c>
      <c r="D30" s="55" t="s">
        <v>462</v>
      </c>
      <c r="E30" s="125"/>
      <c r="F30" s="125"/>
      <c r="G30" s="55" t="s">
        <v>462</v>
      </c>
      <c r="H30" s="55" t="s">
        <v>462</v>
      </c>
      <c r="I30" s="125"/>
      <c r="J30" s="125"/>
      <c r="K30" s="59"/>
      <c r="L30" s="59"/>
    </row>
    <row r="31" spans="1:12" s="54" customFormat="1" x14ac:dyDescent="0.25">
      <c r="A31" s="61" t="s">
        <v>207</v>
      </c>
      <c r="B31" s="60" t="s">
        <v>349</v>
      </c>
      <c r="C31" s="55" t="s">
        <v>462</v>
      </c>
      <c r="D31" s="55" t="s">
        <v>462</v>
      </c>
      <c r="E31" s="142"/>
      <c r="F31" s="142"/>
      <c r="G31" s="55" t="s">
        <v>462</v>
      </c>
      <c r="H31" s="55" t="s">
        <v>462</v>
      </c>
      <c r="I31" s="126"/>
      <c r="J31" s="126"/>
      <c r="K31" s="59"/>
      <c r="L31" s="59"/>
    </row>
    <row r="32" spans="1:12" s="54" customFormat="1" x14ac:dyDescent="0.25">
      <c r="A32" s="61" t="s">
        <v>205</v>
      </c>
      <c r="B32" s="60" t="s">
        <v>354</v>
      </c>
      <c r="C32" s="125" t="s">
        <v>462</v>
      </c>
      <c r="D32" s="55" t="s">
        <v>462</v>
      </c>
      <c r="E32" s="142"/>
      <c r="F32" s="142"/>
      <c r="G32" s="125" t="s">
        <v>462</v>
      </c>
      <c r="H32" s="55" t="s">
        <v>462</v>
      </c>
      <c r="I32" s="126"/>
      <c r="J32" s="126"/>
      <c r="K32" s="44"/>
      <c r="L32" s="44"/>
    </row>
    <row r="33" spans="1:12" s="54" customFormat="1" x14ac:dyDescent="0.25">
      <c r="A33" s="61" t="s">
        <v>365</v>
      </c>
      <c r="B33" s="60" t="s">
        <v>284</v>
      </c>
      <c r="C33" s="125" t="s">
        <v>462</v>
      </c>
      <c r="D33" s="55" t="s">
        <v>462</v>
      </c>
      <c r="E33" s="125"/>
      <c r="F33" s="125"/>
      <c r="G33" s="125" t="s">
        <v>462</v>
      </c>
      <c r="H33" s="55" t="s">
        <v>462</v>
      </c>
      <c r="I33" s="126"/>
      <c r="J33" s="126"/>
      <c r="K33" s="63"/>
      <c r="L33" s="59"/>
    </row>
    <row r="34" spans="1:12" s="54" customFormat="1" ht="31.5" x14ac:dyDescent="0.25">
      <c r="A34" s="61" t="s">
        <v>366</v>
      </c>
      <c r="B34" s="60" t="s">
        <v>358</v>
      </c>
      <c r="C34" s="55" t="s">
        <v>462</v>
      </c>
      <c r="D34" s="55" t="s">
        <v>462</v>
      </c>
      <c r="E34" s="125"/>
      <c r="F34" s="125"/>
      <c r="G34" s="55" t="s">
        <v>462</v>
      </c>
      <c r="H34" s="55" t="s">
        <v>462</v>
      </c>
      <c r="I34" s="126"/>
      <c r="J34" s="126"/>
      <c r="K34" s="63"/>
      <c r="L34" s="44"/>
    </row>
    <row r="35" spans="1:12" s="54" customFormat="1" x14ac:dyDescent="0.25">
      <c r="A35" s="61" t="s">
        <v>367</v>
      </c>
      <c r="B35" s="60" t="s">
        <v>206</v>
      </c>
      <c r="C35" s="184">
        <v>46784</v>
      </c>
      <c r="D35" s="184">
        <v>46811</v>
      </c>
      <c r="E35" s="143"/>
      <c r="F35" s="143"/>
      <c r="G35" s="184">
        <v>46784</v>
      </c>
      <c r="H35" s="184">
        <v>46811</v>
      </c>
      <c r="I35" s="126"/>
      <c r="J35" s="126"/>
      <c r="K35" s="44"/>
      <c r="L35" s="44"/>
    </row>
    <row r="36" spans="1:12" x14ac:dyDescent="0.25">
      <c r="A36" s="61" t="s">
        <v>368</v>
      </c>
      <c r="B36" s="60" t="s">
        <v>350</v>
      </c>
      <c r="C36" s="125" t="s">
        <v>462</v>
      </c>
      <c r="D36" s="55" t="s">
        <v>462</v>
      </c>
      <c r="E36" s="127"/>
      <c r="F36" s="125"/>
      <c r="G36" s="125" t="s">
        <v>462</v>
      </c>
      <c r="H36" s="55" t="s">
        <v>462</v>
      </c>
      <c r="I36" s="126"/>
      <c r="J36" s="126"/>
      <c r="K36" s="59"/>
      <c r="L36" s="59"/>
    </row>
    <row r="37" spans="1:12" x14ac:dyDescent="0.25">
      <c r="A37" s="61" t="s">
        <v>369</v>
      </c>
      <c r="B37" s="60" t="s">
        <v>204</v>
      </c>
      <c r="C37" s="55" t="s">
        <v>462</v>
      </c>
      <c r="D37" s="55" t="s">
        <v>462</v>
      </c>
      <c r="E37" s="143"/>
      <c r="F37" s="143"/>
      <c r="G37" s="55" t="s">
        <v>462</v>
      </c>
      <c r="H37" s="55" t="s">
        <v>462</v>
      </c>
      <c r="I37" s="126"/>
      <c r="J37" s="126"/>
      <c r="K37" s="59"/>
      <c r="L37" s="59"/>
    </row>
    <row r="38" spans="1:12" x14ac:dyDescent="0.25">
      <c r="A38" s="61" t="s">
        <v>515</v>
      </c>
      <c r="B38" s="62" t="s">
        <v>203</v>
      </c>
      <c r="C38" s="55"/>
      <c r="D38" s="55"/>
      <c r="E38" s="55"/>
      <c r="F38" s="55"/>
      <c r="G38" s="55"/>
      <c r="H38" s="55"/>
      <c r="I38" s="126"/>
      <c r="J38" s="126"/>
      <c r="K38" s="55"/>
      <c r="L38" s="44"/>
    </row>
    <row r="39" spans="1:12" ht="31.5" x14ac:dyDescent="0.25">
      <c r="A39" s="61">
        <v>2</v>
      </c>
      <c r="B39" s="60" t="s">
        <v>355</v>
      </c>
      <c r="C39" s="184">
        <v>46813</v>
      </c>
      <c r="D39" s="184">
        <v>46873</v>
      </c>
      <c r="E39" s="55"/>
      <c r="F39" s="55"/>
      <c r="G39" s="184">
        <v>46813</v>
      </c>
      <c r="H39" s="184">
        <v>46873</v>
      </c>
      <c r="I39" s="126"/>
      <c r="J39" s="126"/>
      <c r="K39" s="59"/>
      <c r="L39" s="59"/>
    </row>
    <row r="40" spans="1:12" x14ac:dyDescent="0.25">
      <c r="A40" s="61" t="s">
        <v>202</v>
      </c>
      <c r="B40" s="60" t="s">
        <v>357</v>
      </c>
      <c r="C40" s="184">
        <v>46873</v>
      </c>
      <c r="D40" s="184">
        <v>46929</v>
      </c>
      <c r="E40" s="55"/>
      <c r="F40" s="55"/>
      <c r="G40" s="184">
        <v>46873</v>
      </c>
      <c r="H40" s="184">
        <v>46929</v>
      </c>
      <c r="I40" s="126"/>
      <c r="J40" s="126"/>
      <c r="K40" s="59"/>
      <c r="L40" s="59"/>
    </row>
    <row r="41" spans="1:12" x14ac:dyDescent="0.25">
      <c r="A41" s="61" t="s">
        <v>201</v>
      </c>
      <c r="B41" s="62" t="s">
        <v>434</v>
      </c>
      <c r="C41" s="55"/>
      <c r="D41" s="55"/>
      <c r="E41" s="55"/>
      <c r="F41" s="55"/>
      <c r="G41" s="55"/>
      <c r="H41" s="55"/>
      <c r="I41" s="55"/>
      <c r="J41" s="55"/>
      <c r="K41" s="59"/>
      <c r="L41" s="59"/>
    </row>
    <row r="42" spans="1:12" x14ac:dyDescent="0.25">
      <c r="A42" s="61">
        <v>3</v>
      </c>
      <c r="B42" s="60" t="s">
        <v>356</v>
      </c>
      <c r="C42" s="55" t="s">
        <v>462</v>
      </c>
      <c r="D42" s="55" t="s">
        <v>462</v>
      </c>
      <c r="E42" s="55"/>
      <c r="F42" s="55"/>
      <c r="G42" s="55" t="s">
        <v>462</v>
      </c>
      <c r="H42" s="55" t="s">
        <v>462</v>
      </c>
      <c r="I42" s="126"/>
      <c r="J42" s="126"/>
      <c r="K42" s="59"/>
      <c r="L42" s="59"/>
    </row>
    <row r="43" spans="1:12" x14ac:dyDescent="0.25">
      <c r="A43" s="61" t="s">
        <v>200</v>
      </c>
      <c r="B43" s="60" t="s">
        <v>198</v>
      </c>
      <c r="C43" s="184">
        <v>46929</v>
      </c>
      <c r="D43" s="184">
        <v>46959</v>
      </c>
      <c r="E43" s="55"/>
      <c r="F43" s="55"/>
      <c r="G43" s="184">
        <v>46929</v>
      </c>
      <c r="H43" s="184">
        <v>46959</v>
      </c>
      <c r="I43" s="126"/>
      <c r="J43" s="126"/>
      <c r="K43" s="59"/>
      <c r="L43" s="59"/>
    </row>
    <row r="44" spans="1:12" x14ac:dyDescent="0.25">
      <c r="A44" s="61" t="s">
        <v>199</v>
      </c>
      <c r="B44" s="60" t="s">
        <v>196</v>
      </c>
      <c r="C44" s="184">
        <v>46959</v>
      </c>
      <c r="D44" s="184">
        <v>47041</v>
      </c>
      <c r="E44" s="55"/>
      <c r="F44" s="55"/>
      <c r="G44" s="184">
        <v>46959</v>
      </c>
      <c r="H44" s="184">
        <v>47041</v>
      </c>
      <c r="I44" s="126"/>
      <c r="J44" s="126"/>
      <c r="K44" s="59"/>
      <c r="L44" s="59"/>
    </row>
    <row r="45" spans="1:12" ht="31.5" x14ac:dyDescent="0.25">
      <c r="A45" s="61" t="s">
        <v>197</v>
      </c>
      <c r="B45" s="60" t="s">
        <v>361</v>
      </c>
      <c r="C45" s="55" t="s">
        <v>462</v>
      </c>
      <c r="D45" s="55" t="s">
        <v>462</v>
      </c>
      <c r="E45" s="55"/>
      <c r="F45" s="55"/>
      <c r="G45" s="55" t="s">
        <v>462</v>
      </c>
      <c r="H45" s="55" t="s">
        <v>462</v>
      </c>
      <c r="I45" s="126"/>
      <c r="J45" s="126"/>
      <c r="K45" s="59"/>
      <c r="L45" s="59"/>
    </row>
    <row r="46" spans="1:12" ht="63" x14ac:dyDescent="0.25">
      <c r="A46" s="61" t="s">
        <v>195</v>
      </c>
      <c r="B46" s="60" t="s">
        <v>359</v>
      </c>
      <c r="C46" s="55" t="s">
        <v>462</v>
      </c>
      <c r="D46" s="55" t="s">
        <v>462</v>
      </c>
      <c r="E46" s="55"/>
      <c r="F46" s="55"/>
      <c r="G46" s="55" t="s">
        <v>462</v>
      </c>
      <c r="H46" s="55" t="s">
        <v>462</v>
      </c>
      <c r="I46" s="126"/>
      <c r="J46" s="126"/>
      <c r="K46" s="59"/>
      <c r="L46" s="59"/>
    </row>
    <row r="47" spans="1:12" x14ac:dyDescent="0.25">
      <c r="A47" s="61" t="s">
        <v>193</v>
      </c>
      <c r="B47" s="60" t="s">
        <v>194</v>
      </c>
      <c r="C47" s="55" t="s">
        <v>462</v>
      </c>
      <c r="D47" s="55" t="s">
        <v>462</v>
      </c>
      <c r="E47" s="55"/>
      <c r="F47" s="55"/>
      <c r="G47" s="55" t="s">
        <v>462</v>
      </c>
      <c r="H47" s="55" t="s">
        <v>462</v>
      </c>
      <c r="I47" s="126"/>
      <c r="J47" s="126"/>
      <c r="K47" s="59"/>
      <c r="L47" s="59"/>
    </row>
    <row r="48" spans="1:12" x14ac:dyDescent="0.25">
      <c r="A48" s="61" t="s">
        <v>370</v>
      </c>
      <c r="B48" s="62" t="s">
        <v>192</v>
      </c>
      <c r="C48" s="55"/>
      <c r="D48" s="55"/>
      <c r="E48" s="55"/>
      <c r="F48" s="55"/>
      <c r="G48" s="55"/>
      <c r="H48" s="55"/>
      <c r="I48" s="126"/>
      <c r="J48" s="126"/>
      <c r="K48" s="59"/>
      <c r="L48" s="59"/>
    </row>
    <row r="49" spans="1:12" x14ac:dyDescent="0.25">
      <c r="A49" s="61">
        <v>4</v>
      </c>
      <c r="B49" s="60" t="s">
        <v>190</v>
      </c>
      <c r="C49" s="184">
        <v>47041</v>
      </c>
      <c r="D49" s="184">
        <v>47056</v>
      </c>
      <c r="E49" s="55"/>
      <c r="F49" s="55"/>
      <c r="G49" s="184">
        <v>47041</v>
      </c>
      <c r="H49" s="184">
        <v>47056</v>
      </c>
      <c r="I49" s="126"/>
      <c r="J49" s="126"/>
      <c r="K49" s="59"/>
      <c r="L49" s="59"/>
    </row>
    <row r="50" spans="1:12" ht="47.25" x14ac:dyDescent="0.25">
      <c r="A50" s="61" t="s">
        <v>191</v>
      </c>
      <c r="B50" s="60" t="s">
        <v>360</v>
      </c>
      <c r="C50" s="184">
        <v>47058</v>
      </c>
      <c r="D50" s="184">
        <v>47077</v>
      </c>
      <c r="E50" s="55"/>
      <c r="F50" s="55"/>
      <c r="G50" s="184">
        <v>47058</v>
      </c>
      <c r="H50" s="184">
        <v>47077</v>
      </c>
      <c r="I50" s="126"/>
      <c r="J50" s="126"/>
      <c r="K50" s="59"/>
      <c r="L50" s="59"/>
    </row>
    <row r="51" spans="1:12" ht="31.5" x14ac:dyDescent="0.25">
      <c r="A51" s="61" t="s">
        <v>189</v>
      </c>
      <c r="B51" s="60" t="s">
        <v>362</v>
      </c>
      <c r="C51" s="55" t="s">
        <v>462</v>
      </c>
      <c r="D51" s="55" t="s">
        <v>462</v>
      </c>
      <c r="E51" s="55"/>
      <c r="F51" s="55"/>
      <c r="G51" s="55" t="s">
        <v>462</v>
      </c>
      <c r="H51" s="55" t="s">
        <v>462</v>
      </c>
      <c r="I51" s="126"/>
      <c r="J51" s="126"/>
      <c r="K51" s="59"/>
      <c r="L51" s="59"/>
    </row>
    <row r="52" spans="1:12" ht="31.5" x14ac:dyDescent="0.25">
      <c r="A52" s="61" t="s">
        <v>187</v>
      </c>
      <c r="B52" s="60" t="s">
        <v>188</v>
      </c>
      <c r="C52" s="55" t="s">
        <v>462</v>
      </c>
      <c r="D52" s="55" t="s">
        <v>462</v>
      </c>
      <c r="E52" s="55"/>
      <c r="F52" s="55"/>
      <c r="G52" s="55" t="s">
        <v>462</v>
      </c>
      <c r="H52" s="55" t="s">
        <v>462</v>
      </c>
      <c r="I52" s="126"/>
      <c r="J52" s="126"/>
      <c r="K52" s="59"/>
      <c r="L52" s="59"/>
    </row>
    <row r="53" spans="1:12" x14ac:dyDescent="0.25">
      <c r="A53" s="61" t="s">
        <v>185</v>
      </c>
      <c r="B53" s="107" t="s">
        <v>363</v>
      </c>
      <c r="C53" s="184">
        <v>47077</v>
      </c>
      <c r="D53" s="184">
        <v>47087</v>
      </c>
      <c r="E53" s="55"/>
      <c r="F53" s="55"/>
      <c r="G53" s="184">
        <v>47077</v>
      </c>
      <c r="H53" s="184">
        <v>47087</v>
      </c>
      <c r="I53" s="126"/>
      <c r="J53" s="126"/>
      <c r="K53" s="59"/>
      <c r="L53" s="59"/>
    </row>
    <row r="54" spans="1:12" x14ac:dyDescent="0.25">
      <c r="A54" s="61" t="s">
        <v>364</v>
      </c>
      <c r="B54" s="60" t="s">
        <v>186</v>
      </c>
      <c r="C54" s="55" t="s">
        <v>462</v>
      </c>
      <c r="D54" s="55" t="s">
        <v>462</v>
      </c>
      <c r="E54" s="55"/>
      <c r="F54" s="55"/>
      <c r="G54" s="55" t="s">
        <v>462</v>
      </c>
      <c r="H54" s="55" t="s">
        <v>462</v>
      </c>
      <c r="I54" s="126"/>
      <c r="J54" s="126"/>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M86"/>
  <sheetViews>
    <sheetView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2" customWidth="1"/>
    <col min="12" max="12" width="11.5703125" style="52" customWidth="1"/>
    <col min="13" max="13" width="9.140625" style="52" customWidth="1"/>
    <col min="14" max="14" width="11.42578125" style="52" customWidth="1"/>
    <col min="15" max="15" width="8.28515625" style="52" customWidth="1"/>
    <col min="16" max="16" width="10.5703125" style="52" customWidth="1"/>
    <col min="17" max="17" width="8.28515625" style="52" customWidth="1"/>
    <col min="18" max="18" width="11.42578125" style="52" customWidth="1"/>
    <col min="19" max="19" width="6.140625" style="52" customWidth="1"/>
    <col min="20" max="20" width="10.42578125" style="52" customWidth="1"/>
    <col min="21" max="21" width="6.140625" style="52" customWidth="1"/>
    <col min="22" max="22" width="10.5703125" style="52" customWidth="1"/>
    <col min="23" max="23" width="6.140625" style="52" customWidth="1"/>
    <col min="24" max="24" width="9.42578125" style="52" customWidth="1"/>
    <col min="25" max="25" width="6.140625" style="52" customWidth="1"/>
    <col min="26" max="26" width="10.140625" style="52" customWidth="1"/>
    <col min="27" max="27" width="6.140625" style="52" customWidth="1"/>
    <col min="28" max="28" width="13.140625" style="52" customWidth="1"/>
    <col min="29" max="29" width="24.85546875" style="52" customWidth="1"/>
    <col min="30" max="16384" width="9.140625" style="52"/>
  </cols>
  <sheetData>
    <row r="1" spans="1:29" ht="18.75" x14ac:dyDescent="0.25">
      <c r="AC1" s="133" t="s">
        <v>68</v>
      </c>
    </row>
    <row r="2" spans="1:29" ht="18.75" x14ac:dyDescent="0.3">
      <c r="AC2" s="134" t="s">
        <v>9</v>
      </c>
    </row>
    <row r="3" spans="1:29" ht="18.75" x14ac:dyDescent="0.3">
      <c r="AC3" s="134" t="s">
        <v>67</v>
      </c>
    </row>
    <row r="4" spans="1:29"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C5" s="134"/>
    </row>
    <row r="6" spans="1:29"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5"/>
      <c r="B7" s="135"/>
      <c r="C7" s="135"/>
      <c r="D7" s="135"/>
      <c r="E7" s="135"/>
      <c r="F7" s="135"/>
      <c r="G7" s="135"/>
      <c r="H7" s="135"/>
      <c r="I7" s="135"/>
      <c r="J7" s="135"/>
      <c r="K7" s="135"/>
      <c r="L7" s="135"/>
      <c r="M7" s="135"/>
      <c r="N7" s="57"/>
      <c r="O7" s="57"/>
      <c r="P7" s="57"/>
      <c r="Q7" s="57"/>
      <c r="R7" s="57"/>
      <c r="S7" s="57"/>
      <c r="T7" s="57"/>
      <c r="U7" s="57"/>
      <c r="V7" s="57"/>
      <c r="W7" s="57"/>
      <c r="X7" s="57"/>
      <c r="Y7" s="57"/>
      <c r="Z7" s="57"/>
      <c r="AA7" s="57"/>
      <c r="AB7" s="57"/>
      <c r="AC7" s="57"/>
    </row>
    <row r="8" spans="1:29" x14ac:dyDescent="0.25">
      <c r="A8" s="490" t="str">
        <f>'1. паспорт местоположение'!A9:C9</f>
        <v>АО "Россети Тюмень"</v>
      </c>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row>
    <row r="9" spans="1:29" ht="18.75" customHeight="1"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5"/>
      <c r="B10" s="135"/>
      <c r="C10" s="135"/>
      <c r="D10" s="135"/>
      <c r="E10" s="135"/>
      <c r="F10" s="135"/>
      <c r="G10" s="135"/>
      <c r="H10" s="135"/>
      <c r="I10" s="135"/>
      <c r="J10" s="135"/>
      <c r="K10" s="135"/>
      <c r="L10" s="135"/>
      <c r="M10" s="135"/>
      <c r="N10" s="57"/>
      <c r="O10" s="57"/>
      <c r="P10" s="57"/>
      <c r="Q10" s="57"/>
      <c r="R10" s="57"/>
      <c r="S10" s="57"/>
      <c r="T10" s="57"/>
      <c r="U10" s="57"/>
      <c r="V10" s="57"/>
      <c r="W10" s="57"/>
      <c r="X10" s="57"/>
      <c r="Y10" s="57"/>
      <c r="Z10" s="57"/>
      <c r="AA10" s="57"/>
      <c r="AB10" s="57"/>
      <c r="AC10" s="57"/>
    </row>
    <row r="11" spans="1:29" x14ac:dyDescent="0.25">
      <c r="A11" s="490" t="str">
        <f>'1. паспорт местоположение'!A12:C12</f>
        <v>O_TP1600.AS.0011</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row>
    <row r="12" spans="1:29"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row>
    <row r="14" spans="1:29" x14ac:dyDescent="0.25">
      <c r="A14" s="4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row>
    <row r="15" spans="1:29" ht="15.75" customHeight="1"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8" spans="1:39" x14ac:dyDescent="0.25">
      <c r="A18" s="497" t="s">
        <v>407</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20" spans="1:39" s="313" customFormat="1" ht="33" customHeight="1" x14ac:dyDescent="0.25">
      <c r="A20" s="493" t="s">
        <v>184</v>
      </c>
      <c r="B20" s="493" t="s">
        <v>183</v>
      </c>
      <c r="C20" s="491" t="s">
        <v>182</v>
      </c>
      <c r="D20" s="491"/>
      <c r="E20" s="496" t="s">
        <v>181</v>
      </c>
      <c r="F20" s="496"/>
      <c r="G20" s="502" t="s">
        <v>614</v>
      </c>
      <c r="H20" s="499" t="s">
        <v>518</v>
      </c>
      <c r="I20" s="500"/>
      <c r="J20" s="500"/>
      <c r="K20" s="500"/>
      <c r="L20" s="499" t="s">
        <v>519</v>
      </c>
      <c r="M20" s="500"/>
      <c r="N20" s="500"/>
      <c r="O20" s="500"/>
      <c r="P20" s="499" t="s">
        <v>605</v>
      </c>
      <c r="Q20" s="500"/>
      <c r="R20" s="500"/>
      <c r="S20" s="500"/>
      <c r="T20" s="499" t="s">
        <v>606</v>
      </c>
      <c r="U20" s="500"/>
      <c r="V20" s="500"/>
      <c r="W20" s="500"/>
      <c r="X20" s="499" t="s">
        <v>615</v>
      </c>
      <c r="Y20" s="500"/>
      <c r="Z20" s="500"/>
      <c r="AA20" s="500"/>
      <c r="AB20" s="498" t="s">
        <v>180</v>
      </c>
      <c r="AC20" s="498"/>
      <c r="AD20" s="312"/>
      <c r="AE20" s="312"/>
      <c r="AF20" s="312"/>
    </row>
    <row r="21" spans="1:39" s="313" customFormat="1" ht="99.75" customHeight="1" x14ac:dyDescent="0.25">
      <c r="A21" s="494"/>
      <c r="B21" s="494"/>
      <c r="C21" s="491"/>
      <c r="D21" s="491"/>
      <c r="E21" s="496"/>
      <c r="F21" s="496"/>
      <c r="G21" s="503"/>
      <c r="H21" s="501" t="s">
        <v>1</v>
      </c>
      <c r="I21" s="501"/>
      <c r="J21" s="501" t="s">
        <v>178</v>
      </c>
      <c r="K21" s="501"/>
      <c r="L21" s="501" t="s">
        <v>1</v>
      </c>
      <c r="M21" s="501"/>
      <c r="N21" s="501" t="s">
        <v>178</v>
      </c>
      <c r="O21" s="501"/>
      <c r="P21" s="501" t="s">
        <v>1</v>
      </c>
      <c r="Q21" s="501"/>
      <c r="R21" s="501" t="s">
        <v>178</v>
      </c>
      <c r="S21" s="501"/>
      <c r="T21" s="501" t="s">
        <v>1</v>
      </c>
      <c r="U21" s="501"/>
      <c r="V21" s="501" t="s">
        <v>178</v>
      </c>
      <c r="W21" s="501"/>
      <c r="X21" s="501" t="s">
        <v>1</v>
      </c>
      <c r="Y21" s="501"/>
      <c r="Z21" s="501" t="s">
        <v>178</v>
      </c>
      <c r="AA21" s="501"/>
      <c r="AB21" s="498"/>
      <c r="AC21" s="498"/>
    </row>
    <row r="22" spans="1:39" s="313" customFormat="1" ht="89.25" customHeight="1" x14ac:dyDescent="0.3">
      <c r="A22" s="495"/>
      <c r="B22" s="495"/>
      <c r="C22" s="254" t="s">
        <v>1</v>
      </c>
      <c r="D22" s="254" t="s">
        <v>178</v>
      </c>
      <c r="E22" s="191" t="s">
        <v>616</v>
      </c>
      <c r="F22" s="191" t="s">
        <v>617</v>
      </c>
      <c r="G22" s="504"/>
      <c r="H22" s="245" t="s">
        <v>388</v>
      </c>
      <c r="I22" s="245" t="s">
        <v>389</v>
      </c>
      <c r="J22" s="245" t="s">
        <v>388</v>
      </c>
      <c r="K22" s="245" t="s">
        <v>389</v>
      </c>
      <c r="L22" s="245" t="s">
        <v>388</v>
      </c>
      <c r="M22" s="245" t="s">
        <v>389</v>
      </c>
      <c r="N22" s="245" t="s">
        <v>388</v>
      </c>
      <c r="O22" s="245" t="s">
        <v>389</v>
      </c>
      <c r="P22" s="245" t="s">
        <v>388</v>
      </c>
      <c r="Q22" s="245" t="s">
        <v>389</v>
      </c>
      <c r="R22" s="245" t="s">
        <v>388</v>
      </c>
      <c r="S22" s="245" t="s">
        <v>389</v>
      </c>
      <c r="T22" s="245" t="s">
        <v>388</v>
      </c>
      <c r="U22" s="245" t="s">
        <v>389</v>
      </c>
      <c r="V22" s="245" t="s">
        <v>388</v>
      </c>
      <c r="W22" s="245" t="s">
        <v>389</v>
      </c>
      <c r="X22" s="245" t="s">
        <v>388</v>
      </c>
      <c r="Y22" s="245" t="s">
        <v>389</v>
      </c>
      <c r="Z22" s="245" t="s">
        <v>388</v>
      </c>
      <c r="AA22" s="245" t="s">
        <v>389</v>
      </c>
      <c r="AB22" s="254" t="s">
        <v>179</v>
      </c>
      <c r="AC22" s="254" t="s">
        <v>178</v>
      </c>
      <c r="AI22" s="124"/>
      <c r="AJ22" s="124"/>
      <c r="AK22" s="124"/>
      <c r="AL22" s="124"/>
      <c r="AM22" s="52"/>
    </row>
    <row r="23" spans="1:3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9" ht="47.25" customHeight="1" x14ac:dyDescent="0.25">
      <c r="A24" s="192">
        <v>1</v>
      </c>
      <c r="B24" s="193" t="s">
        <v>177</v>
      </c>
      <c r="C24" s="246">
        <v>0.99965580050670555</v>
      </c>
      <c r="D24" s="246">
        <v>0.995868423895375</v>
      </c>
      <c r="E24" s="246">
        <v>0.99965580050670555</v>
      </c>
      <c r="F24" s="246">
        <v>0.99965580050670555</v>
      </c>
      <c r="G24" s="246">
        <v>0</v>
      </c>
      <c r="H24" s="246">
        <v>0</v>
      </c>
      <c r="I24" s="246"/>
      <c r="J24" s="246">
        <v>0</v>
      </c>
      <c r="K24" s="246"/>
      <c r="L24" s="246">
        <v>0</v>
      </c>
      <c r="M24" s="246"/>
      <c r="N24" s="246">
        <v>0</v>
      </c>
      <c r="O24" s="246"/>
      <c r="P24" s="246">
        <v>0.99965580050670555</v>
      </c>
      <c r="Q24" s="246"/>
      <c r="R24" s="246">
        <v>0.995868423895375</v>
      </c>
      <c r="S24" s="246"/>
      <c r="T24" s="246">
        <v>0</v>
      </c>
      <c r="U24" s="246"/>
      <c r="V24" s="246">
        <v>0</v>
      </c>
      <c r="W24" s="246"/>
      <c r="X24" s="246">
        <v>0</v>
      </c>
      <c r="Y24" s="246"/>
      <c r="Z24" s="246" t="s">
        <v>477</v>
      </c>
      <c r="AA24" s="246"/>
      <c r="AB24" s="246">
        <v>0.99965580050670555</v>
      </c>
      <c r="AC24" s="246">
        <v>0.995868423895375</v>
      </c>
      <c r="AD24" s="243"/>
    </row>
    <row r="25" spans="1:39" ht="24" customHeight="1" x14ac:dyDescent="0.25">
      <c r="A25" s="194" t="s">
        <v>176</v>
      </c>
      <c r="B25" s="195" t="s">
        <v>175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477</v>
      </c>
      <c r="AA25" s="246"/>
      <c r="AB25" s="246">
        <v>0</v>
      </c>
      <c r="AC25" s="246">
        <v>0</v>
      </c>
      <c r="AD25" s="243"/>
    </row>
    <row r="26" spans="1:39" x14ac:dyDescent="0.25">
      <c r="A26" s="194" t="s">
        <v>174</v>
      </c>
      <c r="B26" s="195" t="s">
        <v>173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477</v>
      </c>
      <c r="AA26" s="246"/>
      <c r="AB26" s="246">
        <v>0</v>
      </c>
      <c r="AC26" s="246">
        <v>0</v>
      </c>
      <c r="AD26" s="243"/>
    </row>
    <row r="27" spans="1:39" ht="31.5" x14ac:dyDescent="0.25">
      <c r="A27" s="194" t="s">
        <v>172</v>
      </c>
      <c r="B27" s="195" t="s">
        <v>345</v>
      </c>
      <c r="C27" s="246"/>
      <c r="D27" s="246"/>
      <c r="E27" s="246"/>
      <c r="F27" s="246"/>
      <c r="G27" s="246">
        <v>0</v>
      </c>
      <c r="H27" s="246">
        <v>0</v>
      </c>
      <c r="I27" s="246"/>
      <c r="J27" s="246">
        <v>0</v>
      </c>
      <c r="K27" s="246"/>
      <c r="L27" s="246">
        <v>0</v>
      </c>
      <c r="M27" s="246"/>
      <c r="N27" s="246">
        <v>0</v>
      </c>
      <c r="O27" s="246"/>
      <c r="P27" s="246">
        <v>0.8330465004222547</v>
      </c>
      <c r="Q27" s="246"/>
      <c r="R27" s="246">
        <v>0.82154390693827817</v>
      </c>
      <c r="S27" s="246"/>
      <c r="T27" s="246">
        <v>0</v>
      </c>
      <c r="U27" s="246"/>
      <c r="V27" s="246">
        <v>0</v>
      </c>
      <c r="W27" s="246"/>
      <c r="X27" s="246">
        <v>0</v>
      </c>
      <c r="Y27" s="246"/>
      <c r="Z27" s="246" t="s">
        <v>477</v>
      </c>
      <c r="AA27" s="246"/>
      <c r="AB27" s="246">
        <v>0.8330465004222547</v>
      </c>
      <c r="AC27" s="246">
        <v>0.82154390693827817</v>
      </c>
      <c r="AD27" s="243"/>
    </row>
    <row r="28" spans="1:39" x14ac:dyDescent="0.25">
      <c r="A28" s="194" t="s">
        <v>171</v>
      </c>
      <c r="B28" s="195" t="s">
        <v>170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c r="AD28" s="243"/>
    </row>
    <row r="29" spans="1:39" x14ac:dyDescent="0.25">
      <c r="A29" s="194" t="s">
        <v>169</v>
      </c>
      <c r="B29" s="196" t="s">
        <v>168</v>
      </c>
      <c r="C29" s="246"/>
      <c r="D29" s="246"/>
      <c r="E29" s="246"/>
      <c r="F29" s="246"/>
      <c r="G29" s="246">
        <v>0</v>
      </c>
      <c r="H29" s="246">
        <v>0</v>
      </c>
      <c r="I29" s="246"/>
      <c r="J29" s="246">
        <v>0</v>
      </c>
      <c r="K29" s="246"/>
      <c r="L29" s="246">
        <v>0</v>
      </c>
      <c r="M29" s="246"/>
      <c r="N29" s="246">
        <v>0</v>
      </c>
      <c r="O29" s="246"/>
      <c r="P29" s="246">
        <v>0.16660930008445085</v>
      </c>
      <c r="Q29" s="246"/>
      <c r="R29" s="246">
        <v>0.17432451695709683</v>
      </c>
      <c r="S29" s="246"/>
      <c r="T29" s="246">
        <v>0</v>
      </c>
      <c r="U29" s="246"/>
      <c r="V29" s="246">
        <v>0</v>
      </c>
      <c r="W29" s="246"/>
      <c r="X29" s="246">
        <v>0</v>
      </c>
      <c r="Y29" s="246"/>
      <c r="Z29" s="246" t="s">
        <v>477</v>
      </c>
      <c r="AA29" s="246"/>
      <c r="AB29" s="246">
        <v>0.16660930008445085</v>
      </c>
      <c r="AC29" s="246">
        <v>0.17432451695709683</v>
      </c>
      <c r="AD29" s="243"/>
    </row>
    <row r="30" spans="1:39" ht="47.25" x14ac:dyDescent="0.25">
      <c r="A30" s="192" t="s">
        <v>62</v>
      </c>
      <c r="B30" s="193" t="s">
        <v>167</v>
      </c>
      <c r="C30" s="246">
        <v>0.8330465004222547</v>
      </c>
      <c r="D30" s="246">
        <v>0.82154390693827817</v>
      </c>
      <c r="E30" s="246">
        <v>0.8330465004222547</v>
      </c>
      <c r="F30" s="246">
        <v>0.8330465004222547</v>
      </c>
      <c r="G30" s="246">
        <v>0</v>
      </c>
      <c r="H30" s="246">
        <v>0</v>
      </c>
      <c r="I30" s="246"/>
      <c r="J30" s="246">
        <v>0</v>
      </c>
      <c r="K30" s="246"/>
      <c r="L30" s="246">
        <v>0</v>
      </c>
      <c r="M30" s="246"/>
      <c r="N30" s="246">
        <v>0</v>
      </c>
      <c r="O30" s="246"/>
      <c r="P30" s="246">
        <v>0.8330465004222547</v>
      </c>
      <c r="Q30" s="246"/>
      <c r="R30" s="246">
        <v>0.82154390693827817</v>
      </c>
      <c r="S30" s="246"/>
      <c r="T30" s="246">
        <v>0</v>
      </c>
      <c r="U30" s="246"/>
      <c r="V30" s="246">
        <v>0</v>
      </c>
      <c r="W30" s="246"/>
      <c r="X30" s="246">
        <v>0</v>
      </c>
      <c r="Y30" s="246"/>
      <c r="Z30" s="246" t="s">
        <v>477</v>
      </c>
      <c r="AA30" s="246"/>
      <c r="AB30" s="246">
        <v>0.8330465004222547</v>
      </c>
      <c r="AC30" s="246">
        <v>0.82154390693827817</v>
      </c>
      <c r="AD30" s="243"/>
    </row>
    <row r="31" spans="1:39" x14ac:dyDescent="0.25">
      <c r="A31" s="192" t="s">
        <v>166</v>
      </c>
      <c r="B31" s="195" t="s">
        <v>165</v>
      </c>
      <c r="C31" s="246">
        <v>1.6405293581133545E-2</v>
      </c>
      <c r="D31" s="246">
        <v>1.6183008615234633E-2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c r="AD31" s="243"/>
    </row>
    <row r="32" spans="1:39" ht="31.5" x14ac:dyDescent="0.25">
      <c r="A32" s="192" t="s">
        <v>164</v>
      </c>
      <c r="B32" s="195" t="s">
        <v>163</v>
      </c>
      <c r="C32" s="246">
        <v>4.4752313500399217E-2</v>
      </c>
      <c r="D32" s="246">
        <v>4.4131459823047565E-2</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c r="AD32" s="243"/>
    </row>
    <row r="33" spans="1:30" x14ac:dyDescent="0.25">
      <c r="A33" s="192" t="s">
        <v>162</v>
      </c>
      <c r="B33" s="195" t="s">
        <v>161</v>
      </c>
      <c r="C33" s="246">
        <v>0.62754646597793784</v>
      </c>
      <c r="D33" s="246">
        <v>0.61888031820426304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c r="AD33" s="243"/>
    </row>
    <row r="34" spans="1:30" x14ac:dyDescent="0.25">
      <c r="A34" s="192" t="s">
        <v>160</v>
      </c>
      <c r="B34" s="195" t="s">
        <v>159</v>
      </c>
      <c r="C34" s="246">
        <v>0.1443424273627841</v>
      </c>
      <c r="D34" s="246">
        <v>0.14234912029573288</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c r="AD34" s="243"/>
    </row>
    <row r="35" spans="1:30" ht="31.5" x14ac:dyDescent="0.25">
      <c r="A35" s="192" t="s">
        <v>61</v>
      </c>
      <c r="B35" s="193" t="s">
        <v>158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3"/>
    </row>
    <row r="36" spans="1:30" x14ac:dyDescent="0.25">
      <c r="A36" s="194" t="s">
        <v>157</v>
      </c>
      <c r="B36" s="195" t="s">
        <v>483</v>
      </c>
      <c r="C36" s="246"/>
      <c r="D36" s="246"/>
      <c r="E36" s="246"/>
      <c r="F36" s="246"/>
      <c r="G36" s="246">
        <v>0</v>
      </c>
      <c r="H36" s="246">
        <v>0</v>
      </c>
      <c r="I36" s="247" t="s">
        <v>527</v>
      </c>
      <c r="J36" s="246">
        <v>0</v>
      </c>
      <c r="K36" s="247" t="s">
        <v>527</v>
      </c>
      <c r="L36" s="246">
        <v>0</v>
      </c>
      <c r="M36" s="247" t="s">
        <v>527</v>
      </c>
      <c r="N36" s="246">
        <v>0</v>
      </c>
      <c r="O36" s="247" t="s">
        <v>527</v>
      </c>
      <c r="P36" s="246">
        <v>0</v>
      </c>
      <c r="Q36" s="247" t="s">
        <v>527</v>
      </c>
      <c r="R36" s="246">
        <v>0</v>
      </c>
      <c r="S36" s="247" t="s">
        <v>527</v>
      </c>
      <c r="T36" s="246">
        <v>0</v>
      </c>
      <c r="U36" s="247" t="s">
        <v>527</v>
      </c>
      <c r="V36" s="246">
        <v>0</v>
      </c>
      <c r="W36" s="247" t="s">
        <v>527</v>
      </c>
      <c r="X36" s="246">
        <v>0</v>
      </c>
      <c r="Y36" s="247" t="s">
        <v>527</v>
      </c>
      <c r="Z36" s="246" t="s">
        <v>477</v>
      </c>
      <c r="AA36" s="247" t="s">
        <v>477</v>
      </c>
      <c r="AB36" s="246">
        <v>0</v>
      </c>
      <c r="AC36" s="246">
        <v>0</v>
      </c>
      <c r="AD36" s="243"/>
    </row>
    <row r="37" spans="1:30" ht="31.5" x14ac:dyDescent="0.25">
      <c r="A37" s="194" t="s">
        <v>156</v>
      </c>
      <c r="B37" s="197" t="s">
        <v>481</v>
      </c>
      <c r="C37" s="246"/>
      <c r="D37" s="246"/>
      <c r="E37" s="246"/>
      <c r="F37" s="246"/>
      <c r="G37" s="246">
        <v>0</v>
      </c>
      <c r="H37" s="246">
        <v>0</v>
      </c>
      <c r="I37" s="247" t="s">
        <v>527</v>
      </c>
      <c r="J37" s="246">
        <v>0</v>
      </c>
      <c r="K37" s="247" t="s">
        <v>527</v>
      </c>
      <c r="L37" s="246">
        <v>0</v>
      </c>
      <c r="M37" s="247" t="s">
        <v>527</v>
      </c>
      <c r="N37" s="246">
        <v>0</v>
      </c>
      <c r="O37" s="247" t="s">
        <v>527</v>
      </c>
      <c r="P37" s="246">
        <v>0</v>
      </c>
      <c r="Q37" s="247" t="s">
        <v>527</v>
      </c>
      <c r="R37" s="246">
        <v>0</v>
      </c>
      <c r="S37" s="247" t="s">
        <v>527</v>
      </c>
      <c r="T37" s="246">
        <v>0</v>
      </c>
      <c r="U37" s="247" t="s">
        <v>527</v>
      </c>
      <c r="V37" s="246">
        <v>0</v>
      </c>
      <c r="W37" s="247" t="s">
        <v>527</v>
      </c>
      <c r="X37" s="246">
        <v>0</v>
      </c>
      <c r="Y37" s="247" t="s">
        <v>527</v>
      </c>
      <c r="Z37" s="246" t="s">
        <v>477</v>
      </c>
      <c r="AA37" s="247" t="s">
        <v>477</v>
      </c>
      <c r="AB37" s="246">
        <v>0</v>
      </c>
      <c r="AC37" s="246">
        <v>0</v>
      </c>
      <c r="AD37" s="243"/>
    </row>
    <row r="38" spans="1:30" x14ac:dyDescent="0.25">
      <c r="A38" s="194" t="s">
        <v>155</v>
      </c>
      <c r="B38" s="197" t="s">
        <v>146</v>
      </c>
      <c r="C38" s="246"/>
      <c r="D38" s="246"/>
      <c r="E38" s="246"/>
      <c r="F38" s="246"/>
      <c r="G38" s="246">
        <v>0</v>
      </c>
      <c r="H38" s="246">
        <v>0</v>
      </c>
      <c r="I38" s="247" t="s">
        <v>527</v>
      </c>
      <c r="J38" s="246">
        <v>0</v>
      </c>
      <c r="K38" s="247" t="s">
        <v>527</v>
      </c>
      <c r="L38" s="246">
        <v>0</v>
      </c>
      <c r="M38" s="247" t="s">
        <v>527</v>
      </c>
      <c r="N38" s="246">
        <v>0</v>
      </c>
      <c r="O38" s="247" t="s">
        <v>527</v>
      </c>
      <c r="P38" s="246">
        <v>0</v>
      </c>
      <c r="Q38" s="247" t="s">
        <v>527</v>
      </c>
      <c r="R38" s="246">
        <v>0</v>
      </c>
      <c r="S38" s="247" t="s">
        <v>527</v>
      </c>
      <c r="T38" s="246">
        <v>0</v>
      </c>
      <c r="U38" s="247" t="s">
        <v>527</v>
      </c>
      <c r="V38" s="246">
        <v>0</v>
      </c>
      <c r="W38" s="247" t="s">
        <v>527</v>
      </c>
      <c r="X38" s="246">
        <v>0</v>
      </c>
      <c r="Y38" s="247" t="s">
        <v>527</v>
      </c>
      <c r="Z38" s="246" t="s">
        <v>477</v>
      </c>
      <c r="AA38" s="247" t="s">
        <v>477</v>
      </c>
      <c r="AB38" s="246">
        <v>0</v>
      </c>
      <c r="AC38" s="246">
        <v>0</v>
      </c>
      <c r="AD38" s="243"/>
    </row>
    <row r="39" spans="1:30" x14ac:dyDescent="0.25">
      <c r="A39" s="194" t="s">
        <v>154</v>
      </c>
      <c r="B39" s="195" t="s">
        <v>514</v>
      </c>
      <c r="C39" s="246"/>
      <c r="D39" s="246"/>
      <c r="E39" s="246"/>
      <c r="F39" s="246"/>
      <c r="G39" s="246">
        <v>0</v>
      </c>
      <c r="H39" s="246">
        <v>0</v>
      </c>
      <c r="I39" s="247" t="s">
        <v>527</v>
      </c>
      <c r="J39" s="246">
        <v>0</v>
      </c>
      <c r="K39" s="247" t="s">
        <v>527</v>
      </c>
      <c r="L39" s="246">
        <v>0</v>
      </c>
      <c r="M39" s="247" t="s">
        <v>527</v>
      </c>
      <c r="N39" s="246">
        <v>0</v>
      </c>
      <c r="O39" s="247" t="s">
        <v>527</v>
      </c>
      <c r="P39" s="246">
        <v>0</v>
      </c>
      <c r="Q39" s="247" t="s">
        <v>527</v>
      </c>
      <c r="R39" s="246">
        <v>0</v>
      </c>
      <c r="S39" s="247" t="s">
        <v>527</v>
      </c>
      <c r="T39" s="246">
        <v>0</v>
      </c>
      <c r="U39" s="247" t="s">
        <v>527</v>
      </c>
      <c r="V39" s="246">
        <v>0</v>
      </c>
      <c r="W39" s="247" t="s">
        <v>527</v>
      </c>
      <c r="X39" s="246">
        <v>0</v>
      </c>
      <c r="Y39" s="247" t="s">
        <v>527</v>
      </c>
      <c r="Z39" s="246" t="s">
        <v>477</v>
      </c>
      <c r="AA39" s="247" t="s">
        <v>477</v>
      </c>
      <c r="AB39" s="246">
        <v>0</v>
      </c>
      <c r="AC39" s="246">
        <v>0</v>
      </c>
      <c r="AD39" s="243"/>
    </row>
    <row r="40" spans="1:30" x14ac:dyDescent="0.25">
      <c r="A40" s="194" t="s">
        <v>153</v>
      </c>
      <c r="B40" s="195" t="s">
        <v>484</v>
      </c>
      <c r="C40" s="246"/>
      <c r="D40" s="246"/>
      <c r="E40" s="246"/>
      <c r="F40" s="246"/>
      <c r="G40" s="246">
        <v>0</v>
      </c>
      <c r="H40" s="246">
        <v>0</v>
      </c>
      <c r="I40" s="247" t="s">
        <v>527</v>
      </c>
      <c r="J40" s="246">
        <v>0</v>
      </c>
      <c r="K40" s="247" t="s">
        <v>527</v>
      </c>
      <c r="L40" s="246">
        <v>0</v>
      </c>
      <c r="M40" s="247" t="s">
        <v>527</v>
      </c>
      <c r="N40" s="246">
        <v>0</v>
      </c>
      <c r="O40" s="247" t="s">
        <v>527</v>
      </c>
      <c r="P40" s="246">
        <v>0</v>
      </c>
      <c r="Q40" s="247" t="s">
        <v>527</v>
      </c>
      <c r="R40" s="246">
        <v>0</v>
      </c>
      <c r="S40" s="247" t="s">
        <v>527</v>
      </c>
      <c r="T40" s="246">
        <v>0</v>
      </c>
      <c r="U40" s="247" t="s">
        <v>527</v>
      </c>
      <c r="V40" s="246">
        <v>0</v>
      </c>
      <c r="W40" s="247" t="s">
        <v>527</v>
      </c>
      <c r="X40" s="246">
        <v>0</v>
      </c>
      <c r="Y40" s="247" t="s">
        <v>527</v>
      </c>
      <c r="Z40" s="246" t="s">
        <v>477</v>
      </c>
      <c r="AA40" s="247" t="s">
        <v>477</v>
      </c>
      <c r="AB40" s="246">
        <v>0</v>
      </c>
      <c r="AC40" s="246">
        <v>0</v>
      </c>
      <c r="AD40" s="243"/>
    </row>
    <row r="41" spans="1:30" x14ac:dyDescent="0.25">
      <c r="A41" s="194" t="s">
        <v>152</v>
      </c>
      <c r="B41" s="195" t="s">
        <v>485</v>
      </c>
      <c r="C41" s="246"/>
      <c r="D41" s="246"/>
      <c r="E41" s="246"/>
      <c r="F41" s="246"/>
      <c r="G41" s="246">
        <v>0</v>
      </c>
      <c r="H41" s="246">
        <v>0</v>
      </c>
      <c r="I41" s="247" t="s">
        <v>527</v>
      </c>
      <c r="J41" s="246">
        <v>0</v>
      </c>
      <c r="K41" s="247" t="s">
        <v>527</v>
      </c>
      <c r="L41" s="246">
        <v>0</v>
      </c>
      <c r="M41" s="247" t="s">
        <v>527</v>
      </c>
      <c r="N41" s="246">
        <v>0</v>
      </c>
      <c r="O41" s="247" t="s">
        <v>527</v>
      </c>
      <c r="P41" s="246">
        <v>0</v>
      </c>
      <c r="Q41" s="247" t="s">
        <v>527</v>
      </c>
      <c r="R41" s="246">
        <v>0</v>
      </c>
      <c r="S41" s="247" t="s">
        <v>527</v>
      </c>
      <c r="T41" s="246">
        <v>0</v>
      </c>
      <c r="U41" s="247" t="s">
        <v>527</v>
      </c>
      <c r="V41" s="246">
        <v>0</v>
      </c>
      <c r="W41" s="247" t="s">
        <v>527</v>
      </c>
      <c r="X41" s="246">
        <v>0</v>
      </c>
      <c r="Y41" s="247" t="s">
        <v>527</v>
      </c>
      <c r="Z41" s="246" t="s">
        <v>477</v>
      </c>
      <c r="AA41" s="247" t="s">
        <v>477</v>
      </c>
      <c r="AB41" s="246">
        <v>0</v>
      </c>
      <c r="AC41" s="246">
        <v>0</v>
      </c>
      <c r="AD41" s="243"/>
    </row>
    <row r="42" spans="1:30" x14ac:dyDescent="0.25">
      <c r="A42" s="194" t="s">
        <v>151</v>
      </c>
      <c r="B42" s="195" t="s">
        <v>486</v>
      </c>
      <c r="C42" s="246"/>
      <c r="D42" s="246"/>
      <c r="E42" s="246"/>
      <c r="F42" s="246"/>
      <c r="G42" s="246">
        <v>0</v>
      </c>
      <c r="H42" s="246">
        <v>0</v>
      </c>
      <c r="I42" s="247" t="s">
        <v>527</v>
      </c>
      <c r="J42" s="246">
        <v>0</v>
      </c>
      <c r="K42" s="247" t="s">
        <v>527</v>
      </c>
      <c r="L42" s="246">
        <v>0</v>
      </c>
      <c r="M42" s="247" t="s">
        <v>527</v>
      </c>
      <c r="N42" s="246">
        <v>0</v>
      </c>
      <c r="O42" s="247" t="s">
        <v>527</v>
      </c>
      <c r="P42" s="246">
        <v>0</v>
      </c>
      <c r="Q42" s="247" t="s">
        <v>527</v>
      </c>
      <c r="R42" s="246">
        <v>0</v>
      </c>
      <c r="S42" s="247" t="s">
        <v>527</v>
      </c>
      <c r="T42" s="246">
        <v>0</v>
      </c>
      <c r="U42" s="247" t="s">
        <v>527</v>
      </c>
      <c r="V42" s="246">
        <v>0</v>
      </c>
      <c r="W42" s="247" t="s">
        <v>527</v>
      </c>
      <c r="X42" s="246">
        <v>0</v>
      </c>
      <c r="Y42" s="247" t="s">
        <v>527</v>
      </c>
      <c r="Z42" s="246" t="s">
        <v>477</v>
      </c>
      <c r="AA42" s="247" t="s">
        <v>477</v>
      </c>
      <c r="AB42" s="246">
        <v>0</v>
      </c>
      <c r="AC42" s="246">
        <v>0</v>
      </c>
      <c r="AD42" s="243"/>
    </row>
    <row r="43" spans="1:30" x14ac:dyDescent="0.25">
      <c r="A43" s="194" t="s">
        <v>487</v>
      </c>
      <c r="B43" s="195" t="s">
        <v>488</v>
      </c>
      <c r="C43" s="246"/>
      <c r="D43" s="246"/>
      <c r="E43" s="246"/>
      <c r="F43" s="246"/>
      <c r="G43" s="246">
        <v>0</v>
      </c>
      <c r="H43" s="246">
        <v>0</v>
      </c>
      <c r="I43" s="247" t="s">
        <v>527</v>
      </c>
      <c r="J43" s="246">
        <v>0</v>
      </c>
      <c r="K43" s="247" t="s">
        <v>527</v>
      </c>
      <c r="L43" s="246">
        <v>0</v>
      </c>
      <c r="M43" s="247" t="s">
        <v>527</v>
      </c>
      <c r="N43" s="246">
        <v>0</v>
      </c>
      <c r="O43" s="247" t="s">
        <v>527</v>
      </c>
      <c r="P43" s="246">
        <v>0</v>
      </c>
      <c r="Q43" s="247" t="s">
        <v>527</v>
      </c>
      <c r="R43" s="246">
        <v>0</v>
      </c>
      <c r="S43" s="247" t="s">
        <v>527</v>
      </c>
      <c r="T43" s="246">
        <v>0</v>
      </c>
      <c r="U43" s="247" t="s">
        <v>527</v>
      </c>
      <c r="V43" s="246">
        <v>0</v>
      </c>
      <c r="W43" s="247" t="s">
        <v>527</v>
      </c>
      <c r="X43" s="246">
        <v>0</v>
      </c>
      <c r="Y43" s="247" t="s">
        <v>527</v>
      </c>
      <c r="Z43" s="246" t="s">
        <v>477</v>
      </c>
      <c r="AA43" s="247" t="s">
        <v>477</v>
      </c>
      <c r="AB43" s="246">
        <v>0</v>
      </c>
      <c r="AC43" s="246">
        <v>0</v>
      </c>
      <c r="AD43" s="243"/>
    </row>
    <row r="44" spans="1:30" x14ac:dyDescent="0.25">
      <c r="A44" s="194" t="s">
        <v>489</v>
      </c>
      <c r="B44" s="195" t="s">
        <v>490</v>
      </c>
      <c r="C44" s="246"/>
      <c r="D44" s="246"/>
      <c r="E44" s="246"/>
      <c r="F44" s="246"/>
      <c r="G44" s="246">
        <v>0</v>
      </c>
      <c r="H44" s="246">
        <v>0</v>
      </c>
      <c r="I44" s="247" t="s">
        <v>527</v>
      </c>
      <c r="J44" s="246">
        <v>0</v>
      </c>
      <c r="K44" s="247" t="s">
        <v>527</v>
      </c>
      <c r="L44" s="246">
        <v>0</v>
      </c>
      <c r="M44" s="247" t="s">
        <v>527</v>
      </c>
      <c r="N44" s="246">
        <v>0</v>
      </c>
      <c r="O44" s="247" t="s">
        <v>527</v>
      </c>
      <c r="P44" s="246">
        <v>0</v>
      </c>
      <c r="Q44" s="247" t="s">
        <v>527</v>
      </c>
      <c r="R44" s="246">
        <v>0</v>
      </c>
      <c r="S44" s="247" t="s">
        <v>527</v>
      </c>
      <c r="T44" s="246">
        <v>0</v>
      </c>
      <c r="U44" s="247" t="s">
        <v>527</v>
      </c>
      <c r="V44" s="246">
        <v>0</v>
      </c>
      <c r="W44" s="247" t="s">
        <v>527</v>
      </c>
      <c r="X44" s="246">
        <v>0</v>
      </c>
      <c r="Y44" s="247" t="s">
        <v>527</v>
      </c>
      <c r="Z44" s="246" t="s">
        <v>477</v>
      </c>
      <c r="AA44" s="247" t="s">
        <v>477</v>
      </c>
      <c r="AB44" s="246">
        <v>0</v>
      </c>
      <c r="AC44" s="246">
        <v>0</v>
      </c>
      <c r="AD44" s="243"/>
    </row>
    <row r="45" spans="1:30" x14ac:dyDescent="0.25">
      <c r="A45" s="194" t="s">
        <v>491</v>
      </c>
      <c r="B45" s="195" t="s">
        <v>492</v>
      </c>
      <c r="C45" s="246"/>
      <c r="D45" s="246"/>
      <c r="E45" s="246"/>
      <c r="F45" s="246"/>
      <c r="G45" s="246">
        <v>0</v>
      </c>
      <c r="H45" s="246">
        <v>0</v>
      </c>
      <c r="I45" s="247" t="s">
        <v>527</v>
      </c>
      <c r="J45" s="246">
        <v>0</v>
      </c>
      <c r="K45" s="247" t="s">
        <v>527</v>
      </c>
      <c r="L45" s="246">
        <v>0</v>
      </c>
      <c r="M45" s="247" t="s">
        <v>527</v>
      </c>
      <c r="N45" s="246">
        <v>0</v>
      </c>
      <c r="O45" s="247" t="s">
        <v>527</v>
      </c>
      <c r="P45" s="246">
        <v>0</v>
      </c>
      <c r="Q45" s="247" t="s">
        <v>527</v>
      </c>
      <c r="R45" s="246">
        <v>0</v>
      </c>
      <c r="S45" s="247" t="s">
        <v>527</v>
      </c>
      <c r="T45" s="246">
        <v>0</v>
      </c>
      <c r="U45" s="247" t="s">
        <v>527</v>
      </c>
      <c r="V45" s="246">
        <v>0</v>
      </c>
      <c r="W45" s="247" t="s">
        <v>527</v>
      </c>
      <c r="X45" s="246">
        <v>0</v>
      </c>
      <c r="Y45" s="247" t="s">
        <v>527</v>
      </c>
      <c r="Z45" s="246" t="s">
        <v>477</v>
      </c>
      <c r="AA45" s="247" t="s">
        <v>477</v>
      </c>
      <c r="AB45" s="246">
        <v>0</v>
      </c>
      <c r="AC45" s="246">
        <v>0</v>
      </c>
      <c r="AD45" s="243"/>
    </row>
    <row r="46" spans="1:30" x14ac:dyDescent="0.25">
      <c r="A46" s="194" t="s">
        <v>493</v>
      </c>
      <c r="B46" s="195" t="s">
        <v>494</v>
      </c>
      <c r="C46" s="246"/>
      <c r="D46" s="246"/>
      <c r="E46" s="246"/>
      <c r="F46" s="246"/>
      <c r="G46" s="246">
        <v>0</v>
      </c>
      <c r="H46" s="246">
        <v>0</v>
      </c>
      <c r="I46" s="247" t="s">
        <v>527</v>
      </c>
      <c r="J46" s="246"/>
      <c r="K46" s="247" t="s">
        <v>527</v>
      </c>
      <c r="L46" s="246">
        <v>0</v>
      </c>
      <c r="M46" s="247" t="s">
        <v>527</v>
      </c>
      <c r="N46" s="246"/>
      <c r="O46" s="247" t="s">
        <v>527</v>
      </c>
      <c r="P46" s="246">
        <v>0</v>
      </c>
      <c r="Q46" s="247" t="s">
        <v>527</v>
      </c>
      <c r="R46" s="246"/>
      <c r="S46" s="247" t="s">
        <v>527</v>
      </c>
      <c r="T46" s="246">
        <v>0</v>
      </c>
      <c r="U46" s="247" t="s">
        <v>527</v>
      </c>
      <c r="V46" s="246"/>
      <c r="W46" s="247" t="s">
        <v>527</v>
      </c>
      <c r="X46" s="246"/>
      <c r="Y46" s="247" t="s">
        <v>527</v>
      </c>
      <c r="Z46" s="246"/>
      <c r="AA46" s="247" t="s">
        <v>527</v>
      </c>
      <c r="AB46" s="246">
        <v>0</v>
      </c>
      <c r="AC46" s="246">
        <v>0</v>
      </c>
      <c r="AD46" s="243"/>
    </row>
    <row r="47" spans="1:30" x14ac:dyDescent="0.25">
      <c r="A47" s="192" t="s">
        <v>60</v>
      </c>
      <c r="B47" s="193" t="s">
        <v>150</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c r="AD47" s="243"/>
    </row>
    <row r="48" spans="1:30" x14ac:dyDescent="0.25">
      <c r="A48" s="194" t="s">
        <v>149</v>
      </c>
      <c r="B48" s="195" t="s">
        <v>483</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477</v>
      </c>
      <c r="AA48" s="246"/>
      <c r="AB48" s="246">
        <v>0</v>
      </c>
      <c r="AC48" s="246">
        <v>0</v>
      </c>
      <c r="AD48" s="243"/>
    </row>
    <row r="49" spans="1:30" ht="31.5" x14ac:dyDescent="0.25">
      <c r="A49" s="194" t="s">
        <v>148</v>
      </c>
      <c r="B49" s="197" t="s">
        <v>481</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477</v>
      </c>
      <c r="AA49" s="246"/>
      <c r="AB49" s="246">
        <v>0</v>
      </c>
      <c r="AC49" s="246">
        <v>0</v>
      </c>
      <c r="AD49" s="243"/>
    </row>
    <row r="50" spans="1:30" x14ac:dyDescent="0.25">
      <c r="A50" s="194" t="s">
        <v>147</v>
      </c>
      <c r="B50" s="197" t="s">
        <v>146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477</v>
      </c>
      <c r="AA50" s="246"/>
      <c r="AB50" s="246">
        <v>0</v>
      </c>
      <c r="AC50" s="246">
        <v>0</v>
      </c>
      <c r="AD50" s="243"/>
    </row>
    <row r="51" spans="1:30" ht="35.25" customHeight="1" x14ac:dyDescent="0.25">
      <c r="A51" s="194" t="s">
        <v>145</v>
      </c>
      <c r="B51" s="195" t="s">
        <v>144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477</v>
      </c>
      <c r="AA51" s="246"/>
      <c r="AB51" s="246">
        <v>0</v>
      </c>
      <c r="AC51" s="246">
        <v>0</v>
      </c>
      <c r="AD51" s="243"/>
    </row>
    <row r="52" spans="1:30" ht="31.5" x14ac:dyDescent="0.25">
      <c r="A52" s="194" t="s">
        <v>143</v>
      </c>
      <c r="B52" s="195" t="s">
        <v>142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477</v>
      </c>
      <c r="AA52" s="246"/>
      <c r="AB52" s="246">
        <v>0</v>
      </c>
      <c r="AC52" s="246">
        <v>0</v>
      </c>
      <c r="AD52" s="243"/>
    </row>
    <row r="53" spans="1:30" x14ac:dyDescent="0.25">
      <c r="A53" s="194" t="s">
        <v>141</v>
      </c>
      <c r="B53" s="195" t="s">
        <v>140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477</v>
      </c>
      <c r="AA53" s="246"/>
      <c r="AB53" s="246">
        <v>0</v>
      </c>
      <c r="AC53" s="246">
        <v>0</v>
      </c>
      <c r="AD53" s="243"/>
    </row>
    <row r="54" spans="1:30" x14ac:dyDescent="0.25">
      <c r="A54" s="194" t="s">
        <v>139</v>
      </c>
      <c r="B54" s="195" t="s">
        <v>484</v>
      </c>
      <c r="C54" s="246">
        <v>15</v>
      </c>
      <c r="D54" s="246">
        <v>15</v>
      </c>
      <c r="E54" s="246"/>
      <c r="F54" s="246"/>
      <c r="G54" s="246">
        <v>0</v>
      </c>
      <c r="H54" s="246">
        <v>0</v>
      </c>
      <c r="I54" s="246"/>
      <c r="J54" s="246">
        <v>0</v>
      </c>
      <c r="K54" s="246"/>
      <c r="L54" s="246">
        <v>0</v>
      </c>
      <c r="M54" s="246"/>
      <c r="N54" s="246">
        <v>0</v>
      </c>
      <c r="O54" s="246"/>
      <c r="P54" s="246">
        <v>15</v>
      </c>
      <c r="Q54" s="246"/>
      <c r="R54" s="246">
        <v>15</v>
      </c>
      <c r="S54" s="246"/>
      <c r="T54" s="246">
        <v>0</v>
      </c>
      <c r="U54" s="246"/>
      <c r="V54" s="246">
        <v>0</v>
      </c>
      <c r="W54" s="246"/>
      <c r="X54" s="246">
        <v>0</v>
      </c>
      <c r="Y54" s="246"/>
      <c r="Z54" s="246" t="s">
        <v>477</v>
      </c>
      <c r="AA54" s="246"/>
      <c r="AB54" s="246">
        <v>15</v>
      </c>
      <c r="AC54" s="246">
        <v>15</v>
      </c>
      <c r="AD54" s="243"/>
    </row>
    <row r="55" spans="1:30" x14ac:dyDescent="0.25">
      <c r="A55" s="194" t="s">
        <v>495</v>
      </c>
      <c r="B55" s="195" t="s">
        <v>485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477</v>
      </c>
      <c r="AA55" s="246"/>
      <c r="AB55" s="246">
        <v>0</v>
      </c>
      <c r="AC55" s="246">
        <v>0</v>
      </c>
      <c r="AD55" s="243"/>
    </row>
    <row r="56" spans="1:30" x14ac:dyDescent="0.25">
      <c r="A56" s="194" t="s">
        <v>496</v>
      </c>
      <c r="B56" s="195" t="s">
        <v>486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477</v>
      </c>
      <c r="AA56" s="246"/>
      <c r="AB56" s="246">
        <v>0</v>
      </c>
      <c r="AC56" s="246">
        <v>0</v>
      </c>
      <c r="AD56" s="243"/>
    </row>
    <row r="57" spans="1:30" x14ac:dyDescent="0.25">
      <c r="A57" s="194" t="s">
        <v>497</v>
      </c>
      <c r="B57" s="195" t="s">
        <v>488</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477</v>
      </c>
      <c r="AA57" s="246"/>
      <c r="AB57" s="246">
        <v>0</v>
      </c>
      <c r="AC57" s="246">
        <v>0</v>
      </c>
      <c r="AD57" s="243"/>
    </row>
    <row r="58" spans="1:30" ht="36.75" customHeight="1" x14ac:dyDescent="0.25">
      <c r="A58" s="194" t="s">
        <v>498</v>
      </c>
      <c r="B58" s="195" t="s">
        <v>490</v>
      </c>
      <c r="C58" s="246">
        <v>0</v>
      </c>
      <c r="D58" s="246">
        <v>0</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t="s">
        <v>477</v>
      </c>
      <c r="AA58" s="246"/>
      <c r="AB58" s="246">
        <v>0</v>
      </c>
      <c r="AC58" s="246">
        <v>0</v>
      </c>
      <c r="AD58" s="243"/>
    </row>
    <row r="59" spans="1:30" x14ac:dyDescent="0.25">
      <c r="A59" s="194" t="s">
        <v>499</v>
      </c>
      <c r="B59" s="195" t="s">
        <v>492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477</v>
      </c>
      <c r="AA59" s="246"/>
      <c r="AB59" s="246">
        <v>0</v>
      </c>
      <c r="AC59" s="246">
        <v>0</v>
      </c>
      <c r="AD59" s="243"/>
    </row>
    <row r="60" spans="1:30" x14ac:dyDescent="0.25">
      <c r="A60" s="194" t="s">
        <v>500</v>
      </c>
      <c r="B60" s="195" t="s">
        <v>494</v>
      </c>
      <c r="C60" s="246">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c r="AD60" s="243"/>
    </row>
    <row r="61" spans="1:30" ht="31.5" x14ac:dyDescent="0.25">
      <c r="A61" s="192" t="s">
        <v>58</v>
      </c>
      <c r="B61" s="193" t="s">
        <v>138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3"/>
    </row>
    <row r="62" spans="1:30" x14ac:dyDescent="0.25">
      <c r="A62" s="194" t="s">
        <v>137</v>
      </c>
      <c r="B62" s="195" t="s">
        <v>136</v>
      </c>
      <c r="C62" s="246">
        <v>0.8330465004222547</v>
      </c>
      <c r="D62" s="246">
        <v>0.82154390693827817</v>
      </c>
      <c r="E62" s="246"/>
      <c r="F62" s="246"/>
      <c r="G62" s="246">
        <v>0</v>
      </c>
      <c r="H62" s="246">
        <v>0</v>
      </c>
      <c r="I62" s="246"/>
      <c r="J62" s="246">
        <v>0</v>
      </c>
      <c r="K62" s="246"/>
      <c r="L62" s="246">
        <v>0</v>
      </c>
      <c r="M62" s="246"/>
      <c r="N62" s="246">
        <v>0</v>
      </c>
      <c r="O62" s="246"/>
      <c r="P62" s="246">
        <v>0.8330465004222547</v>
      </c>
      <c r="Q62" s="246"/>
      <c r="R62" s="246">
        <v>0.82154390693827817</v>
      </c>
      <c r="S62" s="246"/>
      <c r="T62" s="246">
        <v>0</v>
      </c>
      <c r="U62" s="246"/>
      <c r="V62" s="246">
        <v>0</v>
      </c>
      <c r="W62" s="246"/>
      <c r="X62" s="246">
        <v>0</v>
      </c>
      <c r="Y62" s="246"/>
      <c r="Z62" s="246" t="s">
        <v>477</v>
      </c>
      <c r="AA62" s="246"/>
      <c r="AB62" s="246">
        <v>0.8330465004222547</v>
      </c>
      <c r="AC62" s="246">
        <v>0.82154390693827817</v>
      </c>
      <c r="AD62" s="243"/>
    </row>
    <row r="63" spans="1:30" x14ac:dyDescent="0.25">
      <c r="A63" s="194" t="s">
        <v>135</v>
      </c>
      <c r="B63" s="197" t="s">
        <v>129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477</v>
      </c>
      <c r="AA63" s="246"/>
      <c r="AB63" s="246">
        <v>0</v>
      </c>
      <c r="AC63" s="246">
        <v>0</v>
      </c>
      <c r="AD63" s="243"/>
    </row>
    <row r="64" spans="1:30" x14ac:dyDescent="0.25">
      <c r="A64" s="194" t="s">
        <v>134</v>
      </c>
      <c r="B64" s="195" t="s">
        <v>128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477</v>
      </c>
      <c r="AA64" s="246"/>
      <c r="AB64" s="246">
        <v>0</v>
      </c>
      <c r="AC64" s="246">
        <v>0</v>
      </c>
    </row>
    <row r="65" spans="1:29" x14ac:dyDescent="0.25">
      <c r="A65" s="194" t="s">
        <v>133</v>
      </c>
      <c r="B65" s="197" t="s">
        <v>127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477</v>
      </c>
      <c r="AA65" s="246"/>
      <c r="AB65" s="246">
        <v>0</v>
      </c>
      <c r="AC65" s="246">
        <v>0</v>
      </c>
    </row>
    <row r="66" spans="1:29" ht="18.75" customHeight="1" x14ac:dyDescent="0.25">
      <c r="A66" s="194" t="s">
        <v>132</v>
      </c>
      <c r="B66" s="197" t="s">
        <v>126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477</v>
      </c>
      <c r="AA66" s="246"/>
      <c r="AB66" s="246">
        <v>0</v>
      </c>
      <c r="AC66" s="246">
        <v>0</v>
      </c>
    </row>
    <row r="67" spans="1:29" ht="18.75" customHeight="1" x14ac:dyDescent="0.25">
      <c r="A67" s="194" t="s">
        <v>131</v>
      </c>
      <c r="B67" s="195" t="s">
        <v>484</v>
      </c>
      <c r="C67" s="246"/>
      <c r="D67" s="246"/>
      <c r="E67" s="246"/>
      <c r="F67" s="246"/>
      <c r="G67" s="246">
        <v>0</v>
      </c>
      <c r="H67" s="246">
        <v>0</v>
      </c>
      <c r="I67" s="246"/>
      <c r="J67" s="246">
        <v>0</v>
      </c>
      <c r="K67" s="246"/>
      <c r="L67" s="246">
        <v>0</v>
      </c>
      <c r="M67" s="246"/>
      <c r="N67" s="246">
        <v>0</v>
      </c>
      <c r="O67" s="246"/>
      <c r="P67" s="246">
        <v>15</v>
      </c>
      <c r="Q67" s="246"/>
      <c r="R67" s="246">
        <v>15</v>
      </c>
      <c r="S67" s="246"/>
      <c r="T67" s="246">
        <v>0</v>
      </c>
      <c r="U67" s="246"/>
      <c r="V67" s="246">
        <v>0</v>
      </c>
      <c r="W67" s="246"/>
      <c r="X67" s="246">
        <v>0</v>
      </c>
      <c r="Y67" s="246"/>
      <c r="Z67" s="246" t="s">
        <v>477</v>
      </c>
      <c r="AA67" s="246"/>
      <c r="AB67" s="246">
        <v>15</v>
      </c>
      <c r="AC67" s="246">
        <v>15</v>
      </c>
    </row>
    <row r="68" spans="1:29" ht="18.75" customHeight="1" x14ac:dyDescent="0.25">
      <c r="A68" s="194" t="s">
        <v>501</v>
      </c>
      <c r="B68" s="195" t="s">
        <v>485</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477</v>
      </c>
      <c r="AA68" s="246"/>
      <c r="AB68" s="246">
        <v>0</v>
      </c>
      <c r="AC68" s="246">
        <v>0</v>
      </c>
    </row>
    <row r="69" spans="1:29" ht="18.75" customHeight="1" x14ac:dyDescent="0.25">
      <c r="A69" s="194" t="s">
        <v>502</v>
      </c>
      <c r="B69" s="195" t="s">
        <v>486</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477</v>
      </c>
      <c r="AA69" s="246"/>
      <c r="AB69" s="246">
        <v>0</v>
      </c>
      <c r="AC69" s="246">
        <v>0</v>
      </c>
    </row>
    <row r="70" spans="1:29" ht="18.75" customHeight="1" x14ac:dyDescent="0.25">
      <c r="A70" s="194" t="s">
        <v>503</v>
      </c>
      <c r="B70" s="195" t="s">
        <v>488</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477</v>
      </c>
      <c r="AA70" s="246"/>
      <c r="AB70" s="246">
        <v>0</v>
      </c>
      <c r="AC70" s="246">
        <v>0</v>
      </c>
    </row>
    <row r="71" spans="1:29" ht="18.75" customHeight="1" x14ac:dyDescent="0.25">
      <c r="A71" s="194" t="s">
        <v>504</v>
      </c>
      <c r="B71" s="195" t="s">
        <v>490</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t="s">
        <v>477</v>
      </c>
      <c r="AA71" s="246"/>
      <c r="AB71" s="246">
        <v>0</v>
      </c>
      <c r="AC71" s="246">
        <v>0</v>
      </c>
    </row>
    <row r="72" spans="1:29" ht="18.75" customHeight="1" x14ac:dyDescent="0.25">
      <c r="A72" s="194" t="s">
        <v>505</v>
      </c>
      <c r="B72" s="195" t="s">
        <v>492</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477</v>
      </c>
      <c r="AA72" s="246"/>
      <c r="AB72" s="246">
        <v>0</v>
      </c>
      <c r="AC72" s="246">
        <v>0</v>
      </c>
    </row>
    <row r="73" spans="1:29" ht="18.75" customHeight="1" x14ac:dyDescent="0.25">
      <c r="A73" s="194" t="s">
        <v>506</v>
      </c>
      <c r="B73" s="195" t="s">
        <v>494</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ht="51.75" customHeight="1" x14ac:dyDescent="0.25">
      <c r="A74" s="192" t="s">
        <v>57</v>
      </c>
      <c r="B74" s="198" t="s">
        <v>224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477</v>
      </c>
      <c r="AA74" s="246"/>
      <c r="AB74" s="246">
        <v>0</v>
      </c>
      <c r="AC74" s="246">
        <v>0</v>
      </c>
    </row>
    <row r="75" spans="1:29" ht="21.75" customHeight="1" x14ac:dyDescent="0.25">
      <c r="A75" s="192" t="s">
        <v>55</v>
      </c>
      <c r="B75" s="193" t="s">
        <v>130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30" customHeight="1" x14ac:dyDescent="0.25">
      <c r="A76" s="194" t="s">
        <v>219</v>
      </c>
      <c r="B76" s="195" t="s">
        <v>483</v>
      </c>
      <c r="C76" s="248"/>
      <c r="D76" s="249"/>
      <c r="E76" s="250"/>
      <c r="F76" s="250"/>
      <c r="G76" s="246">
        <v>0</v>
      </c>
      <c r="H76" s="246">
        <v>0</v>
      </c>
      <c r="I76" s="249"/>
      <c r="J76" s="246">
        <v>0</v>
      </c>
      <c r="K76" s="249"/>
      <c r="L76" s="246">
        <v>0</v>
      </c>
      <c r="M76" s="249"/>
      <c r="N76" s="246">
        <v>0</v>
      </c>
      <c r="O76" s="249"/>
      <c r="P76" s="246">
        <v>0</v>
      </c>
      <c r="Q76" s="249"/>
      <c r="R76" s="246">
        <v>0</v>
      </c>
      <c r="S76" s="249"/>
      <c r="T76" s="246">
        <v>0</v>
      </c>
      <c r="U76" s="249"/>
      <c r="V76" s="246">
        <v>0</v>
      </c>
      <c r="W76" s="249"/>
      <c r="X76" s="246">
        <v>0</v>
      </c>
      <c r="Y76" s="249"/>
      <c r="Z76" s="246" t="s">
        <v>477</v>
      </c>
      <c r="AA76" s="249"/>
      <c r="AB76" s="246">
        <v>0</v>
      </c>
      <c r="AC76" s="246">
        <v>0</v>
      </c>
    </row>
    <row r="77" spans="1:29" ht="18.75" customHeight="1" x14ac:dyDescent="0.25">
      <c r="A77" s="194" t="s">
        <v>220</v>
      </c>
      <c r="B77" s="197" t="s">
        <v>481</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477</v>
      </c>
      <c r="AA77" s="246"/>
      <c r="AB77" s="246">
        <v>0</v>
      </c>
      <c r="AC77" s="246">
        <v>0</v>
      </c>
    </row>
    <row r="78" spans="1:29" x14ac:dyDescent="0.25">
      <c r="A78" s="194" t="s">
        <v>221</v>
      </c>
      <c r="B78" s="197" t="s">
        <v>146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477</v>
      </c>
      <c r="AA78" s="246"/>
      <c r="AB78" s="246">
        <v>0</v>
      </c>
      <c r="AC78" s="246">
        <v>0</v>
      </c>
    </row>
    <row r="79" spans="1:29" x14ac:dyDescent="0.25">
      <c r="A79" s="194" t="s">
        <v>222</v>
      </c>
      <c r="B79" s="195" t="s">
        <v>482</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477</v>
      </c>
      <c r="AA79" s="246"/>
      <c r="AB79" s="246">
        <v>0</v>
      </c>
      <c r="AC79" s="246">
        <v>0</v>
      </c>
    </row>
    <row r="80" spans="1:29" x14ac:dyDescent="0.25">
      <c r="A80" s="194" t="s">
        <v>223</v>
      </c>
      <c r="B80" s="195" t="s">
        <v>484</v>
      </c>
      <c r="C80" s="248"/>
      <c r="D80" s="249"/>
      <c r="E80" s="250"/>
      <c r="F80" s="250"/>
      <c r="G80" s="246">
        <v>0</v>
      </c>
      <c r="H80" s="246">
        <v>0</v>
      </c>
      <c r="I80" s="249"/>
      <c r="J80" s="246">
        <v>0</v>
      </c>
      <c r="K80" s="249"/>
      <c r="L80" s="246">
        <v>0</v>
      </c>
      <c r="M80" s="249"/>
      <c r="N80" s="246">
        <v>0</v>
      </c>
      <c r="O80" s="249"/>
      <c r="P80" s="246">
        <v>0</v>
      </c>
      <c r="Q80" s="249"/>
      <c r="R80" s="246">
        <v>0</v>
      </c>
      <c r="S80" s="249"/>
      <c r="T80" s="246">
        <v>0</v>
      </c>
      <c r="U80" s="249"/>
      <c r="V80" s="246">
        <v>0</v>
      </c>
      <c r="W80" s="249"/>
      <c r="X80" s="246">
        <v>0</v>
      </c>
      <c r="Y80" s="249"/>
      <c r="Z80" s="246" t="s">
        <v>477</v>
      </c>
      <c r="AA80" s="249"/>
      <c r="AB80" s="246">
        <v>0</v>
      </c>
      <c r="AC80" s="246">
        <v>0</v>
      </c>
    </row>
    <row r="81" spans="1:29" x14ac:dyDescent="0.25">
      <c r="A81" s="194" t="s">
        <v>507</v>
      </c>
      <c r="B81" s="195" t="s">
        <v>485</v>
      </c>
      <c r="C81" s="248"/>
      <c r="D81" s="249"/>
      <c r="E81" s="250"/>
      <c r="F81" s="250"/>
      <c r="G81" s="246">
        <v>0</v>
      </c>
      <c r="H81" s="246">
        <v>0</v>
      </c>
      <c r="I81" s="249"/>
      <c r="J81" s="246">
        <v>0</v>
      </c>
      <c r="K81" s="249"/>
      <c r="L81" s="246">
        <v>0</v>
      </c>
      <c r="M81" s="249"/>
      <c r="N81" s="246">
        <v>0</v>
      </c>
      <c r="O81" s="249"/>
      <c r="P81" s="246">
        <v>0</v>
      </c>
      <c r="Q81" s="249"/>
      <c r="R81" s="246">
        <v>0</v>
      </c>
      <c r="S81" s="249"/>
      <c r="T81" s="246">
        <v>0</v>
      </c>
      <c r="U81" s="249"/>
      <c r="V81" s="246">
        <v>0</v>
      </c>
      <c r="W81" s="249"/>
      <c r="X81" s="246">
        <v>0</v>
      </c>
      <c r="Y81" s="249"/>
      <c r="Z81" s="246" t="s">
        <v>477</v>
      </c>
      <c r="AA81" s="249"/>
      <c r="AB81" s="246">
        <v>0</v>
      </c>
      <c r="AC81" s="246">
        <v>0</v>
      </c>
    </row>
    <row r="82" spans="1:29" x14ac:dyDescent="0.25">
      <c r="A82" s="194" t="s">
        <v>508</v>
      </c>
      <c r="B82" s="195" t="s">
        <v>486</v>
      </c>
      <c r="C82" s="248"/>
      <c r="D82" s="249"/>
      <c r="E82" s="250"/>
      <c r="F82" s="250"/>
      <c r="G82" s="246">
        <v>0</v>
      </c>
      <c r="H82" s="246">
        <v>0</v>
      </c>
      <c r="I82" s="249"/>
      <c r="J82" s="246">
        <v>0</v>
      </c>
      <c r="K82" s="249"/>
      <c r="L82" s="246">
        <v>0</v>
      </c>
      <c r="M82" s="249"/>
      <c r="N82" s="246">
        <v>0</v>
      </c>
      <c r="O82" s="249"/>
      <c r="P82" s="246">
        <v>0</v>
      </c>
      <c r="Q82" s="249"/>
      <c r="R82" s="246">
        <v>0</v>
      </c>
      <c r="S82" s="249"/>
      <c r="T82" s="246">
        <v>0</v>
      </c>
      <c r="U82" s="249"/>
      <c r="V82" s="246">
        <v>0</v>
      </c>
      <c r="W82" s="249"/>
      <c r="X82" s="246">
        <v>0</v>
      </c>
      <c r="Y82" s="249"/>
      <c r="Z82" s="246" t="s">
        <v>477</v>
      </c>
      <c r="AA82" s="249"/>
      <c r="AB82" s="246">
        <v>0</v>
      </c>
      <c r="AC82" s="246">
        <v>0</v>
      </c>
    </row>
    <row r="83" spans="1:29" x14ac:dyDescent="0.25">
      <c r="A83" s="194" t="s">
        <v>509</v>
      </c>
      <c r="B83" s="195" t="s">
        <v>488</v>
      </c>
      <c r="C83" s="248"/>
      <c r="D83" s="249"/>
      <c r="E83" s="250"/>
      <c r="F83" s="250"/>
      <c r="G83" s="246">
        <v>0</v>
      </c>
      <c r="H83" s="246">
        <v>0</v>
      </c>
      <c r="I83" s="249"/>
      <c r="J83" s="246">
        <v>0</v>
      </c>
      <c r="K83" s="249"/>
      <c r="L83" s="246">
        <v>0</v>
      </c>
      <c r="M83" s="249"/>
      <c r="N83" s="246">
        <v>0</v>
      </c>
      <c r="O83" s="249"/>
      <c r="P83" s="246">
        <v>0</v>
      </c>
      <c r="Q83" s="249"/>
      <c r="R83" s="246">
        <v>0</v>
      </c>
      <c r="S83" s="249"/>
      <c r="T83" s="246">
        <v>0</v>
      </c>
      <c r="U83" s="249"/>
      <c r="V83" s="246">
        <v>0</v>
      </c>
      <c r="W83" s="249"/>
      <c r="X83" s="246">
        <v>0</v>
      </c>
      <c r="Y83" s="249"/>
      <c r="Z83" s="246" t="s">
        <v>477</v>
      </c>
      <c r="AA83" s="249"/>
      <c r="AB83" s="246">
        <v>0</v>
      </c>
      <c r="AC83" s="246">
        <v>0</v>
      </c>
    </row>
    <row r="84" spans="1:29" x14ac:dyDescent="0.25">
      <c r="A84" s="194" t="s">
        <v>510</v>
      </c>
      <c r="B84" s="195" t="s">
        <v>490</v>
      </c>
      <c r="C84" s="248"/>
      <c r="D84" s="249"/>
      <c r="E84" s="250"/>
      <c r="F84" s="250"/>
      <c r="G84" s="246">
        <v>0</v>
      </c>
      <c r="H84" s="246">
        <v>0</v>
      </c>
      <c r="I84" s="249"/>
      <c r="J84" s="246">
        <v>0</v>
      </c>
      <c r="K84" s="249"/>
      <c r="L84" s="246">
        <v>0</v>
      </c>
      <c r="M84" s="249"/>
      <c r="N84" s="246">
        <v>0</v>
      </c>
      <c r="O84" s="249"/>
      <c r="P84" s="246">
        <v>0</v>
      </c>
      <c r="Q84" s="249"/>
      <c r="R84" s="246">
        <v>0</v>
      </c>
      <c r="S84" s="249"/>
      <c r="T84" s="246">
        <v>0</v>
      </c>
      <c r="U84" s="249"/>
      <c r="V84" s="246">
        <v>0</v>
      </c>
      <c r="W84" s="249"/>
      <c r="X84" s="246">
        <v>0</v>
      </c>
      <c r="Y84" s="249"/>
      <c r="Z84" s="246" t="s">
        <v>477</v>
      </c>
      <c r="AA84" s="249"/>
      <c r="AB84" s="246">
        <v>0</v>
      </c>
      <c r="AC84" s="246">
        <v>0</v>
      </c>
    </row>
    <row r="85" spans="1:29" x14ac:dyDescent="0.25">
      <c r="A85" s="194" t="s">
        <v>511</v>
      </c>
      <c r="B85" s="195" t="s">
        <v>492</v>
      </c>
      <c r="C85" s="248"/>
      <c r="D85" s="249"/>
      <c r="E85" s="250"/>
      <c r="F85" s="250"/>
      <c r="G85" s="246">
        <v>0</v>
      </c>
      <c r="H85" s="246">
        <v>0</v>
      </c>
      <c r="I85" s="249"/>
      <c r="J85" s="246">
        <v>0</v>
      </c>
      <c r="K85" s="249"/>
      <c r="L85" s="246">
        <v>0</v>
      </c>
      <c r="M85" s="249"/>
      <c r="N85" s="246">
        <v>0</v>
      </c>
      <c r="O85" s="249"/>
      <c r="P85" s="246">
        <v>0</v>
      </c>
      <c r="Q85" s="249"/>
      <c r="R85" s="246">
        <v>0</v>
      </c>
      <c r="S85" s="249"/>
      <c r="T85" s="246">
        <v>0</v>
      </c>
      <c r="U85" s="249"/>
      <c r="V85" s="246">
        <v>0</v>
      </c>
      <c r="W85" s="249"/>
      <c r="X85" s="246">
        <v>0</v>
      </c>
      <c r="Y85" s="249"/>
      <c r="Z85" s="246" t="s">
        <v>477</v>
      </c>
      <c r="AA85" s="249"/>
      <c r="AB85" s="246">
        <v>0</v>
      </c>
      <c r="AC85" s="246">
        <v>0</v>
      </c>
    </row>
    <row r="86" spans="1:29" x14ac:dyDescent="0.25">
      <c r="A86" s="194" t="s">
        <v>512</v>
      </c>
      <c r="B86" s="195" t="s">
        <v>494</v>
      </c>
      <c r="C86" s="251"/>
      <c r="D86" s="249"/>
      <c r="E86" s="250"/>
      <c r="F86" s="250"/>
      <c r="G86" s="246">
        <v>0</v>
      </c>
      <c r="H86" s="246">
        <v>0</v>
      </c>
      <c r="I86" s="249"/>
      <c r="J86" s="246">
        <v>0</v>
      </c>
      <c r="K86" s="249"/>
      <c r="L86" s="246">
        <v>0</v>
      </c>
      <c r="M86" s="249"/>
      <c r="N86" s="246">
        <v>0</v>
      </c>
      <c r="O86" s="249"/>
      <c r="P86" s="246">
        <v>0</v>
      </c>
      <c r="Q86" s="249"/>
      <c r="R86" s="246">
        <v>0</v>
      </c>
      <c r="S86" s="249"/>
      <c r="T86" s="246">
        <v>0</v>
      </c>
      <c r="U86" s="249"/>
      <c r="V86" s="246">
        <v>0</v>
      </c>
      <c r="W86" s="249"/>
      <c r="X86" s="246">
        <v>0</v>
      </c>
      <c r="Y86" s="249"/>
      <c r="Z86" s="246" t="s">
        <v>477</v>
      </c>
      <c r="AA86" s="249"/>
      <c r="AB86" s="246">
        <v>0</v>
      </c>
      <c r="AC86" s="246">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60" t="str">
        <f>'1. паспорт местоположение'!A12:C12</f>
        <v>O_TP1600.AS.0011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505" t="s">
        <v>420</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2" customFormat="1" ht="58.5" customHeight="1" x14ac:dyDescent="0.25">
      <c r="A22" s="506" t="s">
        <v>51</v>
      </c>
      <c r="B22" s="509" t="s">
        <v>23</v>
      </c>
      <c r="C22" s="506" t="s">
        <v>50</v>
      </c>
      <c r="D22" s="506" t="s">
        <v>49</v>
      </c>
      <c r="E22" s="512" t="s">
        <v>429</v>
      </c>
      <c r="F22" s="513"/>
      <c r="G22" s="513"/>
      <c r="H22" s="513"/>
      <c r="I22" s="513"/>
      <c r="J22" s="513"/>
      <c r="K22" s="513"/>
      <c r="L22" s="514"/>
      <c r="M22" s="506" t="s">
        <v>48</v>
      </c>
      <c r="N22" s="506" t="s">
        <v>47</v>
      </c>
      <c r="O22" s="506" t="s">
        <v>46</v>
      </c>
      <c r="P22" s="515" t="s">
        <v>232</v>
      </c>
      <c r="Q22" s="515" t="s">
        <v>45</v>
      </c>
      <c r="R22" s="515" t="s">
        <v>44</v>
      </c>
      <c r="S22" s="515" t="s">
        <v>43</v>
      </c>
      <c r="T22" s="515"/>
      <c r="U22" s="516" t="s">
        <v>42</v>
      </c>
      <c r="V22" s="516" t="s">
        <v>41</v>
      </c>
      <c r="W22" s="515" t="s">
        <v>40</v>
      </c>
      <c r="X22" s="515" t="s">
        <v>39</v>
      </c>
      <c r="Y22" s="515" t="s">
        <v>38</v>
      </c>
      <c r="Z22" s="529" t="s">
        <v>37</v>
      </c>
      <c r="AA22" s="515" t="s">
        <v>36</v>
      </c>
      <c r="AB22" s="515" t="s">
        <v>35</v>
      </c>
      <c r="AC22" s="515" t="s">
        <v>34</v>
      </c>
      <c r="AD22" s="515" t="s">
        <v>33</v>
      </c>
      <c r="AE22" s="515" t="s">
        <v>32</v>
      </c>
      <c r="AF22" s="515" t="s">
        <v>31</v>
      </c>
      <c r="AG22" s="515"/>
      <c r="AH22" s="515"/>
      <c r="AI22" s="515"/>
      <c r="AJ22" s="515"/>
      <c r="AK22" s="515"/>
      <c r="AL22" s="515" t="s">
        <v>30</v>
      </c>
      <c r="AM22" s="515"/>
      <c r="AN22" s="515"/>
      <c r="AO22" s="515"/>
      <c r="AP22" s="515" t="s">
        <v>29</v>
      </c>
      <c r="AQ22" s="515"/>
      <c r="AR22" s="515" t="s">
        <v>28</v>
      </c>
      <c r="AS22" s="515" t="s">
        <v>27</v>
      </c>
      <c r="AT22" s="515" t="s">
        <v>26</v>
      </c>
      <c r="AU22" s="515" t="s">
        <v>25</v>
      </c>
      <c r="AV22" s="519" t="s">
        <v>24</v>
      </c>
    </row>
    <row r="23" spans="1:48" s="22" customFormat="1" ht="64.5" customHeight="1" x14ac:dyDescent="0.25">
      <c r="A23" s="507"/>
      <c r="B23" s="510"/>
      <c r="C23" s="507"/>
      <c r="D23" s="507"/>
      <c r="E23" s="521" t="s">
        <v>22</v>
      </c>
      <c r="F23" s="523" t="s">
        <v>129</v>
      </c>
      <c r="G23" s="523" t="s">
        <v>128</v>
      </c>
      <c r="H23" s="523" t="s">
        <v>127</v>
      </c>
      <c r="I23" s="527" t="s">
        <v>342</v>
      </c>
      <c r="J23" s="527" t="s">
        <v>343</v>
      </c>
      <c r="K23" s="527" t="s">
        <v>344</v>
      </c>
      <c r="L23" s="523" t="s">
        <v>79</v>
      </c>
      <c r="M23" s="507"/>
      <c r="N23" s="507"/>
      <c r="O23" s="507"/>
      <c r="P23" s="515"/>
      <c r="Q23" s="515"/>
      <c r="R23" s="515"/>
      <c r="S23" s="525" t="s">
        <v>1</v>
      </c>
      <c r="T23" s="525" t="s">
        <v>10</v>
      </c>
      <c r="U23" s="516"/>
      <c r="V23" s="516"/>
      <c r="W23" s="515"/>
      <c r="X23" s="515"/>
      <c r="Y23" s="515"/>
      <c r="Z23" s="515"/>
      <c r="AA23" s="515"/>
      <c r="AB23" s="515"/>
      <c r="AC23" s="515"/>
      <c r="AD23" s="515"/>
      <c r="AE23" s="515"/>
      <c r="AF23" s="515" t="s">
        <v>21</v>
      </c>
      <c r="AG23" s="515"/>
      <c r="AH23" s="515" t="s">
        <v>20</v>
      </c>
      <c r="AI23" s="515"/>
      <c r="AJ23" s="506" t="s">
        <v>19</v>
      </c>
      <c r="AK23" s="506" t="s">
        <v>18</v>
      </c>
      <c r="AL23" s="506" t="s">
        <v>17</v>
      </c>
      <c r="AM23" s="506" t="s">
        <v>16</v>
      </c>
      <c r="AN23" s="506" t="s">
        <v>15</v>
      </c>
      <c r="AO23" s="506" t="s">
        <v>14</v>
      </c>
      <c r="AP23" s="506" t="s">
        <v>13</v>
      </c>
      <c r="AQ23" s="517" t="s">
        <v>10</v>
      </c>
      <c r="AR23" s="515"/>
      <c r="AS23" s="515"/>
      <c r="AT23" s="515"/>
      <c r="AU23" s="515"/>
      <c r="AV23" s="520"/>
    </row>
    <row r="24" spans="1:48" s="22" customFormat="1" ht="96.75" customHeight="1" x14ac:dyDescent="0.25">
      <c r="A24" s="508"/>
      <c r="B24" s="511"/>
      <c r="C24" s="508"/>
      <c r="D24" s="508"/>
      <c r="E24" s="522"/>
      <c r="F24" s="524"/>
      <c r="G24" s="524"/>
      <c r="H24" s="524"/>
      <c r="I24" s="528"/>
      <c r="J24" s="528"/>
      <c r="K24" s="528"/>
      <c r="L24" s="524"/>
      <c r="M24" s="508"/>
      <c r="N24" s="508"/>
      <c r="O24" s="508"/>
      <c r="P24" s="515"/>
      <c r="Q24" s="515"/>
      <c r="R24" s="515"/>
      <c r="S24" s="526"/>
      <c r="T24" s="526"/>
      <c r="U24" s="516"/>
      <c r="V24" s="516"/>
      <c r="W24" s="515"/>
      <c r="X24" s="515"/>
      <c r="Y24" s="515"/>
      <c r="Z24" s="515"/>
      <c r="AA24" s="515"/>
      <c r="AB24" s="515"/>
      <c r="AC24" s="515"/>
      <c r="AD24" s="515"/>
      <c r="AE24" s="515"/>
      <c r="AF24" s="105" t="s">
        <v>12</v>
      </c>
      <c r="AG24" s="105" t="s">
        <v>11</v>
      </c>
      <c r="AH24" s="106" t="s">
        <v>1</v>
      </c>
      <c r="AI24" s="106" t="s">
        <v>10</v>
      </c>
      <c r="AJ24" s="508"/>
      <c r="AK24" s="508"/>
      <c r="AL24" s="508"/>
      <c r="AM24" s="508"/>
      <c r="AN24" s="508"/>
      <c r="AO24" s="508"/>
      <c r="AP24" s="508"/>
      <c r="AQ24" s="518"/>
      <c r="AR24" s="515"/>
      <c r="AS24" s="515"/>
      <c r="AT24" s="515"/>
      <c r="AU24" s="515"/>
      <c r="AV24" s="5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1"/>
      <c r="B26" s="140"/>
      <c r="C26" s="140"/>
      <c r="D26" s="141"/>
      <c r="E26" s="202"/>
      <c r="F26" s="202"/>
      <c r="G26" s="202"/>
      <c r="H26" s="202"/>
      <c r="I26" s="202"/>
      <c r="J26" s="202"/>
      <c r="K26" s="202"/>
      <c r="L26" s="202"/>
      <c r="M26" s="140"/>
      <c r="N26" s="203"/>
      <c r="O26" s="140"/>
      <c r="P26" s="147"/>
      <c r="Q26" s="140"/>
      <c r="R26" s="147"/>
      <c r="S26" s="140"/>
      <c r="T26" s="140"/>
      <c r="U26" s="140"/>
      <c r="V26" s="140"/>
      <c r="W26" s="140"/>
      <c r="X26" s="204"/>
      <c r="Y26" s="205"/>
      <c r="Z26" s="140"/>
      <c r="AA26" s="204"/>
      <c r="AB26" s="204"/>
      <c r="AC26" s="140"/>
      <c r="AD26" s="147"/>
      <c r="AE26" s="147"/>
      <c r="AF26" s="141"/>
      <c r="AG26" s="140"/>
      <c r="AH26" s="140"/>
      <c r="AI26" s="140"/>
      <c r="AJ26" s="140"/>
      <c r="AK26" s="140"/>
      <c r="AL26" s="140"/>
      <c r="AM26" s="140"/>
      <c r="AN26" s="140"/>
      <c r="AO26" s="141"/>
      <c r="AP26" s="140"/>
      <c r="AQ26" s="140"/>
      <c r="AR26" s="140"/>
      <c r="AS26" s="140"/>
      <c r="AT26" s="140"/>
      <c r="AU26" s="205"/>
      <c r="AV26" s="1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opLeftCell="A10" zoomScaleNormal="100" workbookViewId="0">
      <selection activeCell="A34" sqref="A34"/>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3" t="s">
        <v>68</v>
      </c>
    </row>
    <row r="2" spans="1:8" ht="18.75" x14ac:dyDescent="0.3">
      <c r="B2" s="134" t="s">
        <v>9</v>
      </c>
    </row>
    <row r="3" spans="1:8" ht="18.75" x14ac:dyDescent="0.3">
      <c r="B3" s="134" t="s">
        <v>436</v>
      </c>
    </row>
    <row r="4" spans="1:8" x14ac:dyDescent="0.25">
      <c r="B4" s="37"/>
    </row>
    <row r="5" spans="1:8" ht="18.75" x14ac:dyDescent="0.3">
      <c r="A5" s="530" t="str">
        <f>'1. паспорт местоположение'!A5:C5</f>
        <v>Год раскрытия информации: 2026 год</v>
      </c>
      <c r="B5" s="530"/>
      <c r="C5" s="58"/>
      <c r="D5" s="58"/>
      <c r="E5" s="58"/>
      <c r="F5" s="58"/>
      <c r="G5" s="58"/>
      <c r="H5" s="58"/>
    </row>
    <row r="6" spans="1:8" ht="18.75" x14ac:dyDescent="0.3">
      <c r="A6" s="241"/>
      <c r="B6" s="241"/>
      <c r="C6" s="241"/>
      <c r="D6" s="241"/>
      <c r="E6" s="241"/>
      <c r="F6" s="241"/>
      <c r="G6" s="241"/>
      <c r="H6" s="241"/>
    </row>
    <row r="7" spans="1:8" ht="18.75" x14ac:dyDescent="0.25">
      <c r="A7" s="324" t="s">
        <v>8</v>
      </c>
      <c r="B7" s="324"/>
      <c r="C7" s="135"/>
      <c r="D7" s="135"/>
      <c r="E7" s="135"/>
      <c r="F7" s="135"/>
      <c r="G7" s="135"/>
      <c r="H7" s="135"/>
    </row>
    <row r="8" spans="1:8" ht="18.75" x14ac:dyDescent="0.25">
      <c r="A8" s="135"/>
      <c r="B8" s="135"/>
      <c r="C8" s="135"/>
      <c r="D8" s="135"/>
      <c r="E8" s="135"/>
      <c r="F8" s="135"/>
      <c r="G8" s="135"/>
      <c r="H8" s="135"/>
    </row>
    <row r="9" spans="1:8" x14ac:dyDescent="0.25">
      <c r="A9" s="326" t="str">
        <f>'1. паспорт местоположение'!A9:C9</f>
        <v>АО "Россети Тюмень"</v>
      </c>
      <c r="B9" s="326"/>
      <c r="C9" s="136"/>
      <c r="D9" s="136"/>
      <c r="E9" s="136"/>
      <c r="F9" s="136"/>
      <c r="G9" s="136"/>
      <c r="H9" s="136"/>
    </row>
    <row r="10" spans="1:8" x14ac:dyDescent="0.25">
      <c r="A10" s="321" t="s">
        <v>7</v>
      </c>
      <c r="B10" s="321"/>
      <c r="C10" s="137"/>
      <c r="D10" s="137"/>
      <c r="E10" s="137"/>
      <c r="F10" s="137"/>
      <c r="G10" s="137"/>
      <c r="H10" s="137"/>
    </row>
    <row r="11" spans="1:8" ht="18.75" x14ac:dyDescent="0.25">
      <c r="A11" s="135"/>
      <c r="B11" s="135"/>
      <c r="C11" s="135"/>
      <c r="D11" s="135"/>
      <c r="E11" s="135"/>
      <c r="F11" s="135"/>
      <c r="G11" s="135"/>
      <c r="H11" s="135"/>
    </row>
    <row r="12" spans="1:8" ht="30.75" customHeight="1" x14ac:dyDescent="0.25">
      <c r="A12" s="326" t="str">
        <f>'1. паспорт местоположение'!A12:C12</f>
        <v>O_TP1600.AS.0011</v>
      </c>
      <c r="B12" s="326"/>
      <c r="C12" s="136"/>
      <c r="D12" s="136"/>
      <c r="E12" s="136"/>
      <c r="F12" s="136"/>
      <c r="G12" s="136"/>
      <c r="H12" s="136"/>
    </row>
    <row r="13" spans="1:8" x14ac:dyDescent="0.25">
      <c r="A13" s="321" t="s">
        <v>6</v>
      </c>
      <c r="B13" s="321"/>
      <c r="C13" s="137"/>
      <c r="D13" s="137"/>
      <c r="E13" s="137"/>
      <c r="F13" s="137"/>
      <c r="G13" s="137"/>
      <c r="H13" s="137"/>
    </row>
    <row r="14" spans="1:8" ht="18.75" x14ac:dyDescent="0.25">
      <c r="A14" s="11"/>
      <c r="B14" s="11"/>
      <c r="C14" s="11"/>
      <c r="D14" s="11"/>
      <c r="E14" s="11"/>
      <c r="F14" s="11"/>
      <c r="G14" s="11"/>
      <c r="H14" s="11"/>
    </row>
    <row r="15" spans="1:8" ht="39.7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c r="B15" s="327"/>
      <c r="C15" s="136"/>
      <c r="D15" s="136"/>
      <c r="E15" s="136"/>
      <c r="F15" s="136"/>
      <c r="G15" s="136"/>
      <c r="H15" s="136"/>
    </row>
    <row r="16" spans="1:8" x14ac:dyDescent="0.25">
      <c r="A16" s="321" t="s">
        <v>5</v>
      </c>
      <c r="B16" s="321"/>
      <c r="C16" s="137"/>
      <c r="D16" s="137"/>
      <c r="E16" s="137"/>
      <c r="F16" s="137"/>
      <c r="G16" s="137"/>
      <c r="H16" s="137"/>
    </row>
    <row r="17" spans="1:2" x14ac:dyDescent="0.25">
      <c r="B17" s="85"/>
    </row>
    <row r="18" spans="1:2" ht="33.75" customHeight="1" x14ac:dyDescent="0.25">
      <c r="A18" s="531" t="s">
        <v>421</v>
      </c>
      <c r="B18" s="532"/>
    </row>
    <row r="19" spans="1:2" x14ac:dyDescent="0.25">
      <c r="B19" s="37"/>
    </row>
    <row r="20" spans="1:2" ht="16.5" thickBot="1" x14ac:dyDescent="0.3">
      <c r="B20" s="86"/>
    </row>
    <row r="21" spans="1:2" ht="67.5" customHeight="1" thickBot="1" x14ac:dyDescent="0.3">
      <c r="A21" s="87" t="s">
        <v>295</v>
      </c>
      <c r="B21" s="189"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v>
      </c>
    </row>
    <row r="22" spans="1:2" ht="16.5" thickBot="1" x14ac:dyDescent="0.3">
      <c r="A22" s="87" t="s">
        <v>296</v>
      </c>
      <c r="B22" s="88" t="s">
        <v>440</v>
      </c>
    </row>
    <row r="23" spans="1:2" ht="16.5" thickBot="1" x14ac:dyDescent="0.3">
      <c r="A23" s="87" t="s">
        <v>276</v>
      </c>
      <c r="B23" s="89" t="s">
        <v>520</v>
      </c>
    </row>
    <row r="24" spans="1:2" ht="16.5" thickBot="1" x14ac:dyDescent="0.3">
      <c r="A24" s="87" t="s">
        <v>297</v>
      </c>
      <c r="B24" s="89" t="s">
        <v>607</v>
      </c>
    </row>
    <row r="25" spans="1:2" ht="16.5" thickBot="1" x14ac:dyDescent="0.3">
      <c r="A25" s="90" t="s">
        <v>298</v>
      </c>
      <c r="B25" s="88">
        <v>2028</v>
      </c>
    </row>
    <row r="26" spans="1:2" ht="16.5" thickBot="1" x14ac:dyDescent="0.3">
      <c r="A26" s="91" t="s">
        <v>299</v>
      </c>
      <c r="B26" s="92" t="s">
        <v>476</v>
      </c>
    </row>
    <row r="27" spans="1:2" ht="29.25" thickBot="1" x14ac:dyDescent="0.3">
      <c r="A27" s="98" t="s">
        <v>608</v>
      </c>
      <c r="B27" s="252">
        <v>0.995868423895375</v>
      </c>
    </row>
    <row r="28" spans="1:2" ht="16.5" thickBot="1" x14ac:dyDescent="0.3">
      <c r="A28" s="94" t="s">
        <v>300</v>
      </c>
      <c r="B28" s="94" t="s">
        <v>478</v>
      </c>
    </row>
    <row r="29" spans="1:2" ht="29.25" thickBot="1" x14ac:dyDescent="0.3">
      <c r="A29" s="99" t="s">
        <v>301</v>
      </c>
      <c r="B29" s="200">
        <f>B30</f>
        <v>0</v>
      </c>
    </row>
    <row r="30" spans="1:2" ht="29.25" thickBot="1" x14ac:dyDescent="0.3">
      <c r="A30" s="99" t="s">
        <v>302</v>
      </c>
      <c r="B30" s="200">
        <f>B32+B37+B42</f>
        <v>0</v>
      </c>
    </row>
    <row r="31" spans="1:2" ht="16.5" thickBot="1" x14ac:dyDescent="0.3">
      <c r="A31" s="94" t="s">
        <v>303</v>
      </c>
      <c r="B31" s="94"/>
    </row>
    <row r="32" spans="1:2" ht="29.25" thickBot="1" x14ac:dyDescent="0.3">
      <c r="A32" s="99" t="s">
        <v>522</v>
      </c>
      <c r="B32" s="252">
        <v>0</v>
      </c>
    </row>
    <row r="33" spans="1:2" ht="16.5" thickBot="1" x14ac:dyDescent="0.3">
      <c r="A33" s="94" t="s">
        <v>523</v>
      </c>
      <c r="B33" s="94" t="s">
        <v>609</v>
      </c>
    </row>
    <row r="34" spans="1:2" ht="16.5" thickBot="1" x14ac:dyDescent="0.3">
      <c r="A34" s="94" t="s">
        <v>304</v>
      </c>
      <c r="B34" s="94"/>
    </row>
    <row r="35" spans="1:2" ht="16.5" thickBot="1" x14ac:dyDescent="0.3">
      <c r="A35" s="94" t="s">
        <v>305</v>
      </c>
      <c r="B35" s="94"/>
    </row>
    <row r="36" spans="1:2" ht="16.5" thickBot="1" x14ac:dyDescent="0.3">
      <c r="A36" s="94" t="s">
        <v>306</v>
      </c>
      <c r="B36" s="199"/>
    </row>
    <row r="37" spans="1:2" ht="29.25" thickBot="1" x14ac:dyDescent="0.3">
      <c r="A37" s="99" t="s">
        <v>307</v>
      </c>
      <c r="B37" s="252">
        <v>0</v>
      </c>
    </row>
    <row r="38" spans="1:2" ht="16.5" thickBot="1" x14ac:dyDescent="0.3">
      <c r="A38" s="94" t="s">
        <v>523</v>
      </c>
      <c r="B38" s="94" t="s">
        <v>609</v>
      </c>
    </row>
    <row r="39" spans="1:2" ht="16.5" thickBot="1" x14ac:dyDescent="0.3">
      <c r="A39" s="94" t="s">
        <v>304</v>
      </c>
      <c r="B39" s="199"/>
    </row>
    <row r="40" spans="1:2" ht="16.5" thickBot="1" x14ac:dyDescent="0.3">
      <c r="A40" s="94" t="s">
        <v>305</v>
      </c>
      <c r="B40" s="94"/>
    </row>
    <row r="41" spans="1:2" ht="16.5" thickBot="1" x14ac:dyDescent="0.3">
      <c r="A41" s="94" t="s">
        <v>306</v>
      </c>
      <c r="B41" s="94"/>
    </row>
    <row r="42" spans="1:2" ht="29.25" thickBot="1" x14ac:dyDescent="0.3">
      <c r="A42" s="99" t="s">
        <v>308</v>
      </c>
      <c r="B42" s="252">
        <v>0</v>
      </c>
    </row>
    <row r="43" spans="1:2" ht="16.5" thickBot="1" x14ac:dyDescent="0.3">
      <c r="A43" s="94" t="s">
        <v>523</v>
      </c>
      <c r="B43" s="94" t="s">
        <v>609</v>
      </c>
    </row>
    <row r="44" spans="1:2" ht="16.5" thickBot="1" x14ac:dyDescent="0.3">
      <c r="A44" s="94" t="s">
        <v>304</v>
      </c>
      <c r="B44" s="94"/>
    </row>
    <row r="45" spans="1:2" ht="16.5" thickBot="1" x14ac:dyDescent="0.3">
      <c r="A45" s="94" t="s">
        <v>305</v>
      </c>
      <c r="B45" s="94"/>
    </row>
    <row r="46" spans="1:2" ht="16.5" thickBot="1" x14ac:dyDescent="0.3">
      <c r="A46" s="94" t="s">
        <v>306</v>
      </c>
      <c r="B46" s="94"/>
    </row>
    <row r="47" spans="1:2" ht="29.25" thickBot="1" x14ac:dyDescent="0.3">
      <c r="A47" s="93" t="s">
        <v>309</v>
      </c>
      <c r="B47" s="161" t="str">
        <f>B33</f>
        <v>не наступил срок реализации</v>
      </c>
    </row>
    <row r="48" spans="1:2" ht="16.5" thickBot="1" x14ac:dyDescent="0.3">
      <c r="A48" s="95" t="s">
        <v>303</v>
      </c>
      <c r="B48" s="166">
        <v>0</v>
      </c>
    </row>
    <row r="49" spans="1:2" ht="16.5" thickBot="1" x14ac:dyDescent="0.3">
      <c r="A49" s="95" t="s">
        <v>310</v>
      </c>
      <c r="B49" s="161">
        <f t="shared" ref="B49:B51" si="0">B35</f>
        <v>0</v>
      </c>
    </row>
    <row r="50" spans="1:2" ht="16.5" thickBot="1" x14ac:dyDescent="0.3">
      <c r="A50" s="95" t="s">
        <v>311</v>
      </c>
      <c r="B50" s="161">
        <f t="shared" si="0"/>
        <v>0</v>
      </c>
    </row>
    <row r="51" spans="1:2" ht="16.5" thickBot="1" x14ac:dyDescent="0.3">
      <c r="A51" s="95" t="s">
        <v>312</v>
      </c>
      <c r="B51" s="161">
        <f t="shared" si="0"/>
        <v>0</v>
      </c>
    </row>
    <row r="52" spans="1:2" ht="16.5" thickBot="1" x14ac:dyDescent="0.3">
      <c r="A52" s="90" t="s">
        <v>313</v>
      </c>
      <c r="B52" s="253">
        <f>B53/B27</f>
        <v>0</v>
      </c>
    </row>
    <row r="53" spans="1:2" ht="16.5" thickBot="1" x14ac:dyDescent="0.3">
      <c r="A53" s="90" t="s">
        <v>314</v>
      </c>
      <c r="B53" s="244">
        <v>0</v>
      </c>
    </row>
    <row r="54" spans="1:2" ht="16.5" thickBot="1" x14ac:dyDescent="0.3">
      <c r="A54" s="90" t="s">
        <v>315</v>
      </c>
      <c r="B54" s="253">
        <f>B55/(B27/1.2)</f>
        <v>0</v>
      </c>
    </row>
    <row r="55" spans="1:2" ht="16.5" thickBot="1" x14ac:dyDescent="0.3">
      <c r="A55" s="91" t="s">
        <v>316</v>
      </c>
      <c r="B55" s="244">
        <v>0</v>
      </c>
    </row>
    <row r="56" spans="1:2" ht="16.5" thickBot="1" x14ac:dyDescent="0.3">
      <c r="A56" s="93" t="s">
        <v>317</v>
      </c>
      <c r="B56" s="94"/>
    </row>
    <row r="57" spans="1:2" ht="16.5" thickBot="1" x14ac:dyDescent="0.3">
      <c r="A57" s="96" t="s">
        <v>318</v>
      </c>
      <c r="B57" s="94" t="s">
        <v>521</v>
      </c>
    </row>
    <row r="58" spans="1:2" ht="16.5" thickBot="1" x14ac:dyDescent="0.3">
      <c r="A58" s="96" t="s">
        <v>319</v>
      </c>
      <c r="B58" s="94" t="s">
        <v>609</v>
      </c>
    </row>
    <row r="59" spans="1:2" ht="16.5" thickBot="1" x14ac:dyDescent="0.3">
      <c r="A59" s="96" t="s">
        <v>320</v>
      </c>
      <c r="B59" s="94" t="s">
        <v>609</v>
      </c>
    </row>
    <row r="60" spans="1:2" ht="16.5" thickBot="1" x14ac:dyDescent="0.3">
      <c r="A60" s="96" t="s">
        <v>321</v>
      </c>
      <c r="B60" s="94" t="s">
        <v>609</v>
      </c>
    </row>
    <row r="61" spans="1:2" ht="16.5" thickBot="1" x14ac:dyDescent="0.3">
      <c r="A61" s="97" t="s">
        <v>322</v>
      </c>
      <c r="B61" s="94" t="s">
        <v>609</v>
      </c>
    </row>
    <row r="62" spans="1:2" ht="30.75" thickBot="1" x14ac:dyDescent="0.3">
      <c r="A62" s="95" t="s">
        <v>323</v>
      </c>
      <c r="B62" s="94" t="s">
        <v>526</v>
      </c>
    </row>
    <row r="63" spans="1:2" ht="29.25" thickBot="1" x14ac:dyDescent="0.3">
      <c r="A63" s="90" t="s">
        <v>324</v>
      </c>
      <c r="B63" s="94" t="s">
        <v>526</v>
      </c>
    </row>
    <row r="64" spans="1:2" ht="16.5" thickBot="1" x14ac:dyDescent="0.3">
      <c r="A64" s="95" t="s">
        <v>303</v>
      </c>
      <c r="B64" s="139"/>
    </row>
    <row r="65" spans="1:2" ht="16.5" thickBot="1" x14ac:dyDescent="0.3">
      <c r="A65" s="95" t="s">
        <v>325</v>
      </c>
      <c r="B65" s="94" t="s">
        <v>526</v>
      </c>
    </row>
    <row r="66" spans="1:2" ht="16.5" thickBot="1" x14ac:dyDescent="0.3">
      <c r="A66" s="95" t="s">
        <v>326</v>
      </c>
      <c r="B66" s="94" t="s">
        <v>526</v>
      </c>
    </row>
    <row r="67" spans="1:2" ht="16.5" thickBot="1" x14ac:dyDescent="0.3">
      <c r="A67" s="100" t="s">
        <v>327</v>
      </c>
      <c r="B67" s="94" t="s">
        <v>528</v>
      </c>
    </row>
    <row r="68" spans="1:2" ht="16.5" thickBot="1" x14ac:dyDescent="0.3">
      <c r="A68" s="90" t="s">
        <v>328</v>
      </c>
      <c r="B68" s="94" t="s">
        <v>529</v>
      </c>
    </row>
    <row r="69" spans="1:2" ht="16.5" thickBot="1" x14ac:dyDescent="0.3">
      <c r="A69" s="96" t="s">
        <v>329</v>
      </c>
      <c r="B69" s="94"/>
    </row>
    <row r="70" spans="1:2" ht="16.5" thickBot="1" x14ac:dyDescent="0.3">
      <c r="A70" s="96" t="s">
        <v>330</v>
      </c>
      <c r="B70" s="94"/>
    </row>
    <row r="71" spans="1:2" ht="16.5" thickBot="1" x14ac:dyDescent="0.3">
      <c r="A71" s="96" t="s">
        <v>331</v>
      </c>
      <c r="B71" s="94"/>
    </row>
    <row r="72" spans="1:2" ht="29.25" thickBot="1" x14ac:dyDescent="0.3">
      <c r="A72" s="101" t="s">
        <v>332</v>
      </c>
      <c r="B72" s="138" t="s">
        <v>524</v>
      </c>
    </row>
    <row r="73" spans="1:2" ht="28.5" x14ac:dyDescent="0.25">
      <c r="A73" s="93" t="s">
        <v>333</v>
      </c>
      <c r="B73" s="533" t="s">
        <v>525</v>
      </c>
    </row>
    <row r="74" spans="1:2" x14ac:dyDescent="0.25">
      <c r="A74" s="96" t="s">
        <v>334</v>
      </c>
      <c r="B74" s="534"/>
    </row>
    <row r="75" spans="1:2" x14ac:dyDescent="0.25">
      <c r="A75" s="96" t="s">
        <v>335</v>
      </c>
      <c r="B75" s="534"/>
    </row>
    <row r="76" spans="1:2" x14ac:dyDescent="0.25">
      <c r="A76" s="96" t="s">
        <v>336</v>
      </c>
      <c r="B76" s="534"/>
    </row>
    <row r="77" spans="1:2" x14ac:dyDescent="0.25">
      <c r="A77" s="96" t="s">
        <v>337</v>
      </c>
      <c r="B77" s="534"/>
    </row>
    <row r="78" spans="1:2" ht="16.5" thickBot="1" x14ac:dyDescent="0.3">
      <c r="A78" s="102" t="s">
        <v>338</v>
      </c>
      <c r="B78" s="53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2024-04-04T06:01:27Z</cp:lastPrinted>
  <dcterms:created xsi:type="dcterms:W3CDTF">2015-08-16T15:31:05Z</dcterms:created>
  <dcterms:modified xsi:type="dcterms:W3CDTF">2026-04-22T11:16:16Z</dcterms:modified>
</cp:coreProperties>
</file>