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O_TP1600.PH.0012\"/>
    </mc:Choice>
  </mc:AlternateContent>
  <bookViews>
    <workbookView xWindow="0" yWindow="0" windowWidth="28980" windowHeight="633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5" i="25" l="1"/>
  <c r="B30" i="22" l="1"/>
  <c r="B29" i="22" s="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<sst xmlns="http://schemas.openxmlformats.org/spreadsheetml/2006/main" count="1144" uniqueCount="584">
  <si>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</si>
  <si>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</si>
  <si>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</si>
  <si>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</si>
  <si>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</si>
  <si>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</si>
  <si>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</si>
  <si>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</si>
  <si>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</si>
  <si>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</si>
  <si>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</si>
  <si>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</si>
  <si>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</si>
  <si>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</si>
  <si>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</si>
  <si>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</si>
  <si>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</si>
  <si>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</si>
  <si>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</si>
  <si>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</si>
  <si>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</si>
  <si>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</si>
  <si>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</si>
  <si>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</si>
  <si>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</si>
  <si>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</si>
  <si>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</si>
  <si>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</si>
  <si>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</si>
  <si>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</si>
  <si>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</si>
  <si>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</si>
  <si>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</si>
  <si>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</si>
  <si>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</si>
  <si>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</si>
  <si>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</si>
  <si>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</si>
  <si>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</si>
  <si>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</si>
  <si>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</si>
  <si>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</si>
  <si>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</si>
  <si>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</si>
  <si>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</si>
  <si>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</si>
  <si>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</si>
  <si>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</si>
  <si>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</si>
  <si>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</si>
  <si>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</si>
  <si>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</si>
  <si>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</si>
  <si>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</si>
  <si>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</si>
  <si>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</si>
  <si>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</si>
  <si>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</si>
  <si>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</si>
  <si>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</si>
  <si>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</si>
  <si>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</si>
  <si>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</si>
  <si>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</si>
  <si>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</si>
  <si>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</si>
  <si>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</si>
  <si>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</si>
  <si>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</si>
  <si>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</si>
  <si>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</si>
  <si>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</si>
  <si>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</si>
  <si>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</si>
  <si>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</si>
  <si>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</si>
  <si>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</si>
  <si>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</si>
  <si>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</si>
  <si>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</si>
  <si>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</si>
  <si>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</si>
  <si>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</si>
  <si>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</si>
  <si>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</si>
  <si>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</si>
  <si>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</si>
  <si>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</si>
  <si>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</si>
  <si>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</si>
  <si>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</si>
  <si>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</si>
  <si>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</si>
  <si>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</si>
  <si>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</si>
  <si>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</si>
  <si>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</si>
  <si>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</si>
  <si>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</si>
  <si>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</si>
  <si>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</si>
  <si>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</si>
  <si>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</si>
  <si>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</si>
  <si>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</si>
  <si>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</si>
  <si>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</si>
  <si>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</si>
  <si>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</si>
  <si>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</si>
  <si>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</si>
  <si>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</si>
  <si>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</si>
  <si>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</si>
  <si>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</si>
  <si>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</si>
  <si>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</si>
  <si>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</si>
  <si>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</si>
  <si>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</si>
  <si>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</si>
  <si>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</si>
  <si>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</si>
  <si>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</si>
  <si>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</si>
  <si>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</si>
  <si>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</si>
  <si>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</si>
  <si>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</si>
  <si>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</si>
  <si>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</si>
  <si>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</si>
  <si>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</si>
  <si>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</si>
  <si>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</si>
  <si>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</si>
  <si>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</si>
  <si>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</si>
  <si>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</si>
  <si>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</si>
  <si>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</si>
  <si>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</si>
  <si>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</si>
  <si>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</si>
  <si>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</si>
  <si>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</si>
  <si>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</si>
  <si>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</si>
  <si>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</si>
  <si>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</si>
  <si>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</si>
  <si>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</si>
  <si>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</si>
  <si>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</si>
  <si>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</si>
  <si>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</si>
  <si>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</si>
  <si>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</si>
  <si>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</si>
  <si>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</si>
  <si>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</si>
  <si>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</si>
  <si>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</si>
  <si>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</si>
  <si>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</si>
  <si>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</si>
  <si>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</si>
  <si>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</si>
  <si>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</si>
  <si>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</si>
  <si>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</si>
  <si>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</si>
  <si>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</si>
  <si>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</si>
  <si>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</si>
  <si>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</si>
  <si>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</si>
  <si>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</si>
  <si>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</si>
  <si>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</si>
  <si>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</si>
  <si>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</si>
  <si>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</si>
  <si>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</si>
  <si>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</si>
  <si>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</si>
  <si>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</si>
  <si>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</si>
  <si>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</si>
  <si>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</si>
  <si>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</si>
  <si>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</si>
  <si>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</si>
  <si>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</si>
  <si>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</si>
  <si>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</si>
  <si>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</si>
  <si>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</si>
  <si>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</si>
  <si>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</si>
  <si>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</si>
  <si>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</si>
  <si>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</si>
  <si>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</si>
  <si>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</si>
  <si>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</si>
  <si>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</si>
  <si>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</si>
  <si>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</si>
  <si>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</si>
  <si>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</si>
  <si>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</si>
  <si>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</si>
  <si>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</si>
  <si>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</si>
  <si>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</si>
  <si>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</si>
  <si>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</si>
  <si>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</si>
  <si>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</si>
  <si>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</si>
  <si>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</si>
  <si>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</si>
  <si>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</si>
  <si>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</si>
  <si>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</si>
  <si>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</si>
  <si>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</si>
  <si>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</si>
  <si>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</si>
  <si>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</si>
  <si>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</si>
  <si>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</si>
  <si>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</si>
  <si>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</si>
  <si>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</si>
  <si>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</si>
  <si>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</si>
  <si>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</si>
  <si>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</si>
  <si>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</si>
  <si>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</si>
  <si>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</si>
  <si>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</si>
  <si>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</si>
  <si>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</si>
  <si>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</si>
  <si>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</si>
  <si>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</si>
  <si>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</si>
  <si>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</si>
  <si>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</si>
  <si>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</si>
  <si>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</si>
  <si>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</si>
  <si>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</si>
  <si>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</si>
  <si>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</si>
  <si>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</si>
  <si>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</si>
  <si>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</si>
  <si>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</si>
  <si>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</si>
  <si>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</si>
  <si>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</si>
  <si>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</si>
  <si>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</si>
  <si>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</si>
  <si>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</si>
  <si>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</si>
  <si>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</si>
  <si>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</si>
  <si>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</si>
  <si>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</si>
  <si>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</si>
  <si>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</si>
  <si>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</si>
  <si>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</si>
  <si>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</si>
  <si>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</si>
  <si>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</si>
  <si>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</si>
  <si>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</si>
  <si>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</si>
  <si>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</si>
  <si>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</si>
  <si>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</si>
  <si>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</si>
  <si>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</si>
  <si>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</si>
  <si>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</si>
  <si>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</si>
  <si>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</si>
  <si>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</si>
  <si>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</si>
  <si>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</si>
  <si>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</si>
  <si>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</si>
  <si>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</si>
  <si>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</si>
  <si>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</si>
  <si>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</si>
  <si>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</si>
  <si>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</si>
  <si>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</si>
  <si>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</si>
  <si>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</si>
  <si>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</si>
  <si>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</si>
  <si>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</si>
  <si>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</si>
  <si>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</si>
  <si>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</si>
  <si>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</si>
  <si>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</si>
  <si>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</si>
  <si>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</si>
  <si>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</si>
  <si>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</si>
  <si>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</si>
  <si>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</si>
  <si>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</si>
  <si>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</si>
  <si>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</si>
  <si>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</si>
  <si>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</si>
  <si>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</si>
  <si>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</si>
  <si>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</si>
  <si>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</si>
  <si>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</si>
  <si>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</si>
  <si>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</si>
  <si>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</si>
  <si>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</si>
  <si>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</si>
  <si>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</si>
  <si>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</si>
  <si>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</si>
  <si>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</si>
  <si>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</si>
  <si>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</si>
  <si>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</si>
  <si>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</si>
  <si>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</si>
  <si>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</si>
  <si>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</si>
  <si>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</si>
  <si>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</si>
  <si>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</si>
  <si>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</si>
  <si>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</si>
  <si>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</si>
  <si>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</si>
  <si>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</si>
  <si>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</si>
  <si>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</si>
  <si>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</si>
  <si>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</si>
  <si>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</si>
  <si>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</si>
  <si>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</si>
  <si>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</si>
  <si>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</si>
  <si>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</si>
  <si>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</si>
  <si>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</si>
  <si>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</si>
  <si>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</si>
  <si>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</si>
  <si>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</si>
  <si>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</si>
  <si>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</si>
  <si>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</si>
  <si>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</si>
  <si>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</si>
  <si>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</si>
  <si>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</si>
  <si>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</si>
  <si>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</si>
  <si>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</si>
  <si>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</si>
  <si>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</si>
  <si>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</si>
  <si>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</si>
  <si>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</si>
  <si>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</si>
  <si>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</si>
  <si>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</si>
  <si>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</si>
  <si>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</si>
  <si>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</si>
  <si>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</si>
  <si>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</si>
  <si>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</si>
  <si>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</si>
  <si>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</si>
  <si>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</si>
  <si>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</si>
  <si>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</si>
  <si>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</si>
  <si>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</si>
  <si>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</si>
  <si>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</si>
  <si>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</si>
  <si>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</si>
  <si>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</si>
  <si>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</si>
  <si>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</si>
  <si>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</si>
  <si>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</si>
  <si>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</si>
  <si>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</si>
  <si>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</si>
  <si>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</si>
  <si>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</si>
  <si>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</si>
  <si>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</si>
  <si>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</si>
  <si>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</si>
  <si>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</si>
  <si>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</si>
  <si>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</si>
  <si>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</si>
  <si>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</si>
  <si>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</si>
  <si>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</si>
  <si>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</si>
  <si>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</si>
  <si>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</si>
  <si>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</si>
  <si>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</si>
  <si>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</si>
  <si>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</si>
  <si>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</si>
  <si>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</si>
  <si>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</si>
  <si>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</si>
  <si>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</si>
  <si>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</si>
  <si>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</si>
  <si>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</si>
  <si>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</si>
  <si>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</si>
  <si>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</si>
  <si>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</si>
  <si>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</si>
  <si>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</si>
  <si>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</si>
  <si>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</si>
  <si>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</si>
  <si>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</si>
  <si>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</si>
  <si>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</si>
  <si>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</si>
  <si>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</si>
  <si>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</si>
  <si>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</si>
  <si>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</si>
  <si>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</si>
  <si>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</si>
  <si>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</si>
  <si>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</si>
  <si>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</si>
  <si>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</si>
  <si>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</si>
  <si>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</si>
  <si>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</si>
  <si>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</si>
  <si>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</si>
  <si>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</si>
  <si>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</si>
  <si>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</si>
  <si>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</si>
  <si>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</si>
  <si>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</si>
  <si>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</si>
  <si>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</si>
  <si>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</si>
  <si>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</si>
  <si>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</si>
  <si>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</si>
  <si>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</si>
  <si>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</si>
  <si>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</si>
  <si>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</si>
  <si>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</si>
  <si>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</si>
  <si>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</si>
  <si>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</si>
  <si>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</si>
  <si>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</si>
  <si>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</si>
  <si>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</si>
  <si>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</si>
  <si>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</si>
  <si>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</si>
  <si>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</si>
  <si>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</si>
  <si>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</si>
  <si>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</si>
  <si>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</si>
  <si>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</si>
  <si>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</si>
  <si>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</si>
  <si>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</si>
  <si>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</si>
  <si>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</si>
  <si>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</si>
  <si>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</si>
  <si>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</si>
  <si>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</si>
  <si>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</si>
  <si>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</si>
  <si>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</si>
  <si>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</si>
  <si>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</si>
  <si>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</si>
  <si>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</si>
  <si>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</si>
  <si>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</si>
  <si>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</si>
  <si>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</si>
  <si>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</si>
  <si>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</si>
  <si>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</si>
  <si>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</si>
  <si>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</si>
  <si>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</si>
  <si>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</si>
  <si>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</si>
  <si>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</si>
  <si>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</si>
  <si>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нд</t>
  </si>
  <si>
    <t>Год 2026</t>
  </si>
  <si>
    <t>Год 2027</t>
  </si>
  <si>
    <t xml:space="preserve"> - по договорам подряда (в разбивке по каждому контрагенту и по договорам)</t>
  </si>
  <si>
    <t>Проектирование реконструкции Нежилого здания – материального склада СМиТ инв. №103002, для создания стояночного бокса</t>
  </si>
  <si>
    <t>Стояночный бокс под расширяющийся автопарк</t>
  </si>
  <si>
    <t>Стояночный бокс 709,3 м2</t>
  </si>
  <si>
    <t>Обеспечение транспорта местами для стоянки</t>
  </si>
  <si>
    <t>976,05 тыс. руб. / шт</t>
  </si>
  <si>
    <t>O_TP1600.PH.0012</t>
  </si>
  <si>
    <t>показатель объема финансовых потребностей -1,16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</si>
  <si>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</si>
  <si>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</si>
  <si>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Возведение стояночного бокса для обеспечения расположения транспортных средств, в холодное время года в условиях, располагающих к оперативному реагированию в случае аварийных ситуаций. Приказ Минтруда России от 09.12.2020 N 871н "Об утверждении Правил по охране труда на автомобильном транспорте" (Зарегистрировано в Минюсте России 18.12.2020 N 61561)</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</si>
  <si>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</si>
  <si>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</si>
  <si>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</si>
  <si>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</si>
  <si>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</si>
  <si>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</si>
  <si>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</si>
  <si>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</si>
  <si>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</si>
  <si>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</si>
  <si>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</si>
  <si>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</si>
  <si>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</si>
  <si>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</si>
  <si>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</si>
  <si>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</si>
  <si>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</si>
  <si>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</si>
  <si>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</si>
  <si>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</si>
  <si>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</si>
  <si>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</si>
  <si>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</si>
  <si>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Нижневартовский район</t>
  </si>
  <si>
    <t>Год 2028</t>
  </si>
  <si>
    <t>Год 2029</t>
  </si>
  <si>
    <t>Расчет предельной стоимости объекта</t>
  </si>
  <si>
    <t>Сметная стоимость проекта в ценах 2026 года с НДС, млн. руб.</t>
  </si>
  <si>
    <t>Отсутствуют</t>
  </si>
  <si>
    <t>Состав оборудования будет определен по результатам проектирования</t>
  </si>
  <si>
    <t>Год раскрытия информации: 2026 год</t>
  </si>
  <si>
    <t xml:space="preserve">Факт 2025 года </t>
  </si>
  <si>
    <t>Год 2030</t>
  </si>
  <si>
    <t xml:space="preserve"> по состоянию на 01.01.2025</t>
  </si>
  <si>
    <t>по состоянию на 01.01.2026</t>
  </si>
  <si>
    <t>+</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</si>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</sst>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12"/>
      <name val="Arial"/>
      <family val="2"/>
      <charset val="204"/>
    </font>
    <font>
      <sz val="9"/>
      <name val="Times New Roman"/>
      <family val="1"/>
      <charset val="204"/>
    </font>
    <font>
      <b/>
      <u/>
      <sz val="14"/>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rgb="FF000000"/>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auto="1"/>
      </left>
      <right/>
      <top style="medium">
        <color auto="1"/>
      </top>
      <bottom/>
      <diagonal/>
    </border>
    <border>
      <left/>
      <right style="thin">
        <color indexed="64"/>
      </right>
      <top/>
      <bottom style="medium">
        <color indexed="64"/>
      </bottom>
      <diagonal/>
    </border>
    <border>
      <left/>
      <right/>
      <top/>
      <bottom style="medium">
        <color auto="1"/>
      </bottom>
      <diagonal/>
    </border>
    <border>
      <left style="medium">
        <color auto="1"/>
      </left>
      <right/>
      <top/>
      <bottom style="medium">
        <color auto="1"/>
      </bottom>
      <diagonal/>
    </border>
    <border>
      <left style="thin">
        <color indexed="64"/>
      </left>
      <right style="thin">
        <color indexed="64"/>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 fillId="0" borderId="0"/>
    <xf numFmtId="0" fontId="75" fillId="0" borderId="0"/>
    <xf numFmtId="0" fontId="1"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11" fillId="0" borderId="6" xfId="4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7" fillId="24" borderId="1" xfId="1"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5" fillId="0" borderId="0" xfId="1" applyFont="1" applyFill="1"/>
    <xf numFmtId="0" fontId="68"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24" borderId="0" xfId="1" applyFont="1" applyFill="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Border="1" applyAlignment="1">
      <alignment vertical="center" wrapText="1"/>
    </xf>
    <xf numFmtId="0" fontId="67" fillId="0" borderId="0" xfId="1" applyFont="1" applyBorder="1"/>
    <xf numFmtId="0" fontId="67" fillId="0" borderId="0" xfId="1" applyFont="1"/>
    <xf numFmtId="0" fontId="11" fillId="24" borderId="1" xfId="1" applyFont="1" applyFill="1" applyBorder="1" applyAlignment="1">
      <alignment vertical="center" wrapText="1"/>
    </xf>
    <xf numFmtId="0" fontId="67" fillId="24" borderId="0" xfId="1" applyFont="1" applyFill="1" applyBorder="1"/>
    <xf numFmtId="0" fontId="67" fillId="24" borderId="0" xfId="1" applyFont="1" applyFill="1"/>
    <xf numFmtId="0" fontId="11" fillId="24" borderId="1" xfId="2" applyFont="1" applyFill="1" applyBorder="1" applyAlignment="1">
      <alignment horizontal="center" vertical="center" wrapText="1"/>
    </xf>
    <xf numFmtId="0" fontId="12" fillId="0" borderId="0" xfId="2" applyFont="1" applyFill="1"/>
    <xf numFmtId="0" fontId="1" fillId="0" borderId="0" xfId="50" applyFill="1"/>
    <xf numFmtId="0" fontId="38" fillId="0" borderId="0" xfId="50" applyFont="1" applyFill="1"/>
    <xf numFmtId="0" fontId="69" fillId="0" borderId="0" xfId="50" applyFont="1" applyFill="1"/>
    <xf numFmtId="49" fontId="71" fillId="0" borderId="0" xfId="50" applyNumberFormat="1" applyFont="1" applyFill="1"/>
    <xf numFmtId="49" fontId="71" fillId="0" borderId="0" xfId="50" applyNumberFormat="1" applyFont="1" applyFill="1" applyAlignment="1">
      <alignment vertical="center"/>
    </xf>
    <xf numFmtId="0" fontId="1" fillId="0" borderId="0" xfId="50" applyFill="1" applyAlignment="1">
      <alignment vertical="center"/>
    </xf>
    <xf numFmtId="49" fontId="69" fillId="0" borderId="0" xfId="50" applyNumberFormat="1" applyFont="1" applyFill="1" applyAlignment="1">
      <alignment vertical="center"/>
    </xf>
    <xf numFmtId="0" fontId="71" fillId="0" borderId="0" xfId="50" applyFont="1" applyFill="1"/>
    <xf numFmtId="0" fontId="72" fillId="0" borderId="23" xfId="50" applyFont="1" applyFill="1" applyBorder="1" applyAlignment="1">
      <alignment horizontal="center"/>
    </xf>
    <xf numFmtId="0" fontId="72" fillId="0" borderId="23" xfId="50" applyFont="1" applyFill="1" applyBorder="1" applyAlignment="1">
      <alignment vertical="center"/>
    </xf>
    <xf numFmtId="0" fontId="72" fillId="0" borderId="24" xfId="50" applyFont="1" applyFill="1" applyBorder="1" applyAlignment="1">
      <alignment vertical="center"/>
    </xf>
    <xf numFmtId="0" fontId="72" fillId="0" borderId="1" xfId="50" applyFont="1" applyFill="1" applyBorder="1" applyAlignment="1">
      <alignment horizontal="center"/>
    </xf>
    <xf numFmtId="0" fontId="72" fillId="0" borderId="40" xfId="50" applyFont="1" applyFill="1" applyBorder="1" applyAlignment="1">
      <alignment vertical="center"/>
    </xf>
    <xf numFmtId="0" fontId="73" fillId="0" borderId="0" xfId="50" applyFont="1" applyFill="1"/>
    <xf numFmtId="0" fontId="72" fillId="0" borderId="40" xfId="50" applyFont="1" applyFill="1" applyBorder="1" applyAlignment="1">
      <alignment horizontal="center"/>
    </xf>
    <xf numFmtId="0" fontId="69" fillId="0" borderId="40" xfId="50" applyFont="1" applyFill="1" applyBorder="1" applyAlignment="1">
      <alignment horizontal="center"/>
    </xf>
    <xf numFmtId="0" fontId="69" fillId="0" borderId="27" xfId="50" applyFont="1" applyFill="1" applyBorder="1" applyAlignment="1">
      <alignment horizontal="center" vertical="center"/>
    </xf>
    <xf numFmtId="0" fontId="69" fillId="0" borderId="0" xfId="50" applyFont="1" applyFill="1" applyAlignment="1"/>
    <xf numFmtId="0" fontId="69" fillId="0" borderId="0" xfId="50" applyFont="1" applyFill="1" applyAlignment="1">
      <alignment vertical="center"/>
    </xf>
    <xf numFmtId="0" fontId="72" fillId="0" borderId="23" xfId="50" applyFont="1" applyFill="1" applyBorder="1" applyAlignment="1">
      <alignment horizontal="center" vertical="center"/>
    </xf>
    <xf numFmtId="0" fontId="69" fillId="0" borderId="40" xfId="50" applyFont="1" applyFill="1" applyBorder="1" applyAlignment="1">
      <alignment horizontal="center" vertical="center"/>
    </xf>
    <xf numFmtId="0" fontId="72" fillId="0" borderId="40" xfId="50" applyFont="1" applyFill="1" applyBorder="1" applyAlignment="1">
      <alignment horizontal="center" vertical="center"/>
    </xf>
    <xf numFmtId="0" fontId="72"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71" fillId="0" borderId="0" xfId="50" applyFont="1" applyFill="1" applyBorder="1"/>
    <xf numFmtId="0" fontId="69" fillId="0" borderId="0" xfId="50" applyFont="1" applyFill="1" applyBorder="1" applyAlignment="1"/>
    <xf numFmtId="0" fontId="69" fillId="0" borderId="0" xfId="50" applyFont="1" applyFill="1" applyBorder="1"/>
    <xf numFmtId="0" fontId="69" fillId="0" borderId="0" xfId="50" applyFont="1" applyFill="1" applyBorder="1" applyAlignment="1">
      <alignment vertical="center"/>
    </xf>
    <xf numFmtId="0" fontId="69" fillId="0" borderId="0" xfId="50" applyFont="1" applyFill="1" applyBorder="1" applyAlignment="1">
      <alignment horizontal="center" vertical="center"/>
    </xf>
    <xf numFmtId="0" fontId="1" fillId="0" borderId="0" xfId="50" applyFill="1" applyAlignment="1"/>
    <xf numFmtId="0" fontId="40" fillId="0" borderId="0" xfId="50" applyFont="1" applyFill="1" applyAlignment="1">
      <alignment horizontal="center"/>
    </xf>
    <xf numFmtId="0" fontId="6" fillId="0" borderId="0" xfId="1" applyFont="1" applyFill="1"/>
    <xf numFmtId="0" fontId="12" fillId="0" borderId="0" xfId="2" applyFont="1" applyFill="1" applyAlignment="1">
      <alignment horizontal="right"/>
    </xf>
    <xf numFmtId="0" fontId="60" fillId="0" borderId="0" xfId="50" applyFont="1" applyFill="1" applyAlignment="1">
      <alignment vertical="center" wrapText="1"/>
    </xf>
    <xf numFmtId="0" fontId="12" fillId="0" borderId="0" xfId="2" applyFont="1" applyFill="1" applyAlignment="1">
      <alignment horizontal="right" vertical="center"/>
    </xf>
    <xf numFmtId="0" fontId="7" fillId="0" borderId="0" xfId="1" applyFont="1" applyFill="1"/>
    <xf numFmtId="0" fontId="7" fillId="0" borderId="0" xfId="1" applyFont="1" applyFill="1" applyAlignment="1">
      <alignment horizontal="center" vertical="center"/>
    </xf>
    <xf numFmtId="0" fontId="7" fillId="0" borderId="0" xfId="1" applyFont="1" applyFill="1" applyBorder="1"/>
    <xf numFmtId="0" fontId="7" fillId="0" borderId="0" xfId="1" applyFont="1" applyFill="1" applyBorder="1" applyAlignment="1">
      <alignment horizontal="center" vertical="center"/>
    </xf>
    <xf numFmtId="0" fontId="40" fillId="0" borderId="0" xfId="1" applyFont="1" applyFill="1" applyAlignment="1">
      <alignment vertical="center"/>
    </xf>
    <xf numFmtId="0" fontId="40" fillId="0" borderId="0" xfId="1" applyFont="1" applyFill="1" applyAlignment="1">
      <alignment horizontal="center" vertical="center"/>
    </xf>
    <xf numFmtId="0" fontId="11" fillId="0" borderId="0" xfId="2" applyFont="1" applyFill="1" applyAlignment="1">
      <alignment horizontal="right"/>
    </xf>
    <xf numFmtId="0" fontId="40" fillId="0" borderId="0" xfId="1" applyFont="1" applyFill="1" applyAlignment="1">
      <alignment horizontal="left" vertical="center"/>
    </xf>
    <xf numFmtId="0" fontId="11" fillId="0" borderId="0" xfId="1" applyFont="1" applyFill="1"/>
    <xf numFmtId="0" fontId="11" fillId="0" borderId="0" xfId="2" applyFont="1" applyFill="1" applyAlignment="1">
      <alignment horizontal="right" vertical="center"/>
    </xf>
    <xf numFmtId="0" fontId="11" fillId="0" borderId="54" xfId="41" applyFont="1" applyFill="1" applyBorder="1" applyAlignment="1">
      <alignment horizontal="center" vertical="center" wrapText="1"/>
    </xf>
    <xf numFmtId="0" fontId="43" fillId="24" borderId="40" xfId="41" applyFont="1" applyFill="1" applyBorder="1" applyAlignment="1">
      <alignment horizontal="center" vertical="center" textRotation="90" wrapText="1"/>
    </xf>
    <xf numFmtId="0" fontId="43" fillId="0" borderId="40" xfId="41" applyFont="1" applyFill="1" applyBorder="1" applyAlignment="1">
      <alignment horizontal="center"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71"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174" fontId="11" fillId="0" borderId="40" xfId="71" applyNumberFormat="1" applyFont="1" applyFill="1" applyBorder="1" applyAlignment="1">
      <alignment horizontal="right" wrapText="1"/>
    </xf>
    <xf numFmtId="0" fontId="48" fillId="0" borderId="40" xfId="72" applyFont="1" applyFill="1" applyBorder="1" applyAlignment="1">
      <alignment horizontal="left" vertical="center" wrapText="1"/>
    </xf>
    <xf numFmtId="0" fontId="44" fillId="0" borderId="40" xfId="72"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0" fontId="11" fillId="24" borderId="40" xfId="2" applyFont="1" applyFill="1" applyBorder="1" applyAlignment="1">
      <alignment horizontal="center" vertical="center" wrapText="1"/>
    </xf>
    <xf numFmtId="0" fontId="11" fillId="0" borderId="40" xfId="2" applyFont="1" applyFill="1" applyBorder="1" applyAlignment="1">
      <alignment horizontal="center" vertical="center" wrapText="1"/>
    </xf>
    <xf numFmtId="14" fontId="11" fillId="0" borderId="40" xfId="0"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wrapText="1"/>
    </xf>
    <xf numFmtId="0" fontId="41" fillId="0" borderId="31" xfId="2" applyFont="1" applyFill="1" applyBorder="1" applyAlignment="1">
      <alignment horizontal="left" vertical="center" wrapText="1"/>
    </xf>
    <xf numFmtId="0" fontId="43" fillId="0" borderId="54"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6" fillId="0" borderId="0" xfId="1" applyFont="1" applyAlignment="1">
      <alignment horizontal="center" vertical="center"/>
    </xf>
    <xf numFmtId="0" fontId="12" fillId="0"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4" applyFont="1" applyFill="1" applyAlignment="1">
      <alignment horizontal="center" vertical="center"/>
    </xf>
    <xf numFmtId="0" fontId="40"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72" fillId="0" borderId="52" xfId="50" applyFont="1" applyFill="1" applyBorder="1" applyAlignment="1">
      <alignment horizontal="center"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27" xfId="50" applyFont="1" applyFill="1" applyBorder="1" applyAlignment="1">
      <alignment horizontal="center" vertical="center"/>
    </xf>
    <xf numFmtId="0" fontId="72" fillId="0" borderId="20" xfId="50" applyFont="1" applyFill="1" applyBorder="1" applyAlignment="1">
      <alignment horizontal="center"/>
    </xf>
    <xf numFmtId="0" fontId="69" fillId="0" borderId="0" xfId="50" applyFont="1" applyFill="1" applyAlignment="1"/>
    <xf numFmtId="0" fontId="69" fillId="0" borderId="26" xfId="50" applyFont="1" applyFill="1" applyBorder="1" applyAlignment="1">
      <alignment vertical="center"/>
    </xf>
    <xf numFmtId="0" fontId="69" fillId="0" borderId="40" xfId="50" applyFont="1" applyFill="1" applyBorder="1" applyAlignment="1">
      <alignment vertical="center"/>
    </xf>
    <xf numFmtId="0" fontId="69" fillId="0" borderId="40" xfId="50" applyFont="1" applyFill="1" applyBorder="1" applyAlignment="1">
      <alignment horizontal="center" vertical="center"/>
    </xf>
    <xf numFmtId="0" fontId="69" fillId="0" borderId="39" xfId="50" applyFont="1" applyFill="1" applyBorder="1" applyAlignment="1">
      <alignment horizontal="center" vertical="center"/>
    </xf>
    <xf numFmtId="0" fontId="1" fillId="0" borderId="41" xfId="50" applyFill="1" applyBorder="1" applyAlignment="1">
      <alignment horizontal="center" vertical="center"/>
    </xf>
    <xf numFmtId="0" fontId="1" fillId="0" borderId="38" xfId="50" applyFill="1" applyBorder="1" applyAlignment="1">
      <alignment horizontal="center" vertical="center"/>
    </xf>
    <xf numFmtId="0" fontId="1" fillId="0" borderId="38" xfId="50" applyFill="1" applyBorder="1"/>
    <xf numFmtId="0" fontId="69" fillId="0" borderId="53" xfId="50" applyFont="1" applyFill="1" applyBorder="1" applyAlignment="1">
      <alignment vertical="center"/>
    </xf>
    <xf numFmtId="0" fontId="69" fillId="0" borderId="52" xfId="50" applyFont="1" applyFill="1" applyBorder="1" applyAlignment="1">
      <alignment vertical="center"/>
    </xf>
    <xf numFmtId="0" fontId="69" fillId="0" borderId="51" xfId="50" applyFont="1" applyFill="1" applyBorder="1" applyAlignment="1">
      <alignment vertical="center"/>
    </xf>
    <xf numFmtId="0" fontId="69" fillId="0" borderId="23" xfId="50" applyFont="1" applyFill="1" applyBorder="1" applyAlignment="1">
      <alignment horizontal="center" vertical="center"/>
    </xf>
    <xf numFmtId="0" fontId="69" fillId="0" borderId="39" xfId="50" applyFont="1" applyFill="1" applyBorder="1" applyAlignment="1">
      <alignment horizontal="center" vertical="center" wrapText="1"/>
    </xf>
    <xf numFmtId="0" fontId="1" fillId="0" borderId="41" xfId="50" applyFill="1" applyBorder="1" applyAlignment="1">
      <alignment horizontal="center" vertical="center" wrapText="1"/>
    </xf>
    <xf numFmtId="0" fontId="1" fillId="0" borderId="38" xfId="50" applyFill="1" applyBorder="1" applyAlignment="1">
      <alignment horizontal="center" vertical="center" wrapText="1"/>
    </xf>
    <xf numFmtId="0" fontId="69" fillId="0" borderId="50" xfId="50" applyFont="1" applyFill="1" applyBorder="1" applyAlignment="1">
      <alignment vertical="center"/>
    </xf>
    <xf numFmtId="0" fontId="69" fillId="0" borderId="49" xfId="50" applyFont="1" applyFill="1" applyBorder="1" applyAlignment="1">
      <alignment vertical="center"/>
    </xf>
    <xf numFmtId="0" fontId="69" fillId="0" borderId="48" xfId="50" applyFont="1" applyFill="1" applyBorder="1" applyAlignment="1">
      <alignment vertical="center"/>
    </xf>
    <xf numFmtId="0" fontId="74" fillId="0" borderId="40" xfId="50" applyFont="1" applyFill="1" applyBorder="1" applyAlignment="1">
      <alignment horizontal="center" vertical="center"/>
    </xf>
    <xf numFmtId="0" fontId="69" fillId="0" borderId="38"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47"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6" xfId="50" applyFont="1" applyFill="1" applyBorder="1" applyAlignment="1">
      <alignment horizontal="left" vertical="center"/>
    </xf>
    <xf numFmtId="0" fontId="69" fillId="0" borderId="45" xfId="50" applyFont="1" applyFill="1" applyBorder="1" applyAlignment="1">
      <alignment horizontal="left" vertical="center"/>
    </xf>
    <xf numFmtId="0" fontId="72" fillId="0" borderId="28" xfId="50" applyFont="1" applyFill="1" applyBorder="1" applyAlignment="1">
      <alignment horizontal="left" vertical="center"/>
    </xf>
    <xf numFmtId="0" fontId="72" fillId="0" borderId="27" xfId="50" applyFont="1" applyFill="1" applyBorder="1" applyAlignment="1">
      <alignment horizontal="left" vertical="center"/>
    </xf>
    <xf numFmtId="0" fontId="69" fillId="0" borderId="44" xfId="50" applyFont="1" applyFill="1" applyBorder="1" applyAlignment="1">
      <alignment vertical="center"/>
    </xf>
    <xf numFmtId="0" fontId="69" fillId="0" borderId="2" xfId="50" applyFont="1" applyFill="1" applyBorder="1" applyAlignment="1">
      <alignment vertical="center"/>
    </xf>
    <xf numFmtId="0" fontId="72" fillId="0" borderId="44"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72" fillId="0" borderId="25" xfId="50" applyFont="1" applyFill="1" applyBorder="1" applyAlignment="1">
      <alignment vertical="center" wrapText="1"/>
    </xf>
    <xf numFmtId="0" fontId="72" fillId="0" borderId="41" xfId="50" applyFont="1" applyFill="1" applyBorder="1" applyAlignment="1">
      <alignment vertical="center" wrapText="1"/>
    </xf>
    <xf numFmtId="0" fontId="72" fillId="0" borderId="38" xfId="50" applyFont="1" applyFill="1" applyBorder="1" applyAlignment="1">
      <alignment vertical="center" wrapText="1"/>
    </xf>
    <xf numFmtId="0" fontId="72" fillId="0" borderId="40" xfId="50" applyFont="1" applyFill="1" applyBorder="1" applyAlignment="1">
      <alignment horizontal="center" vertical="center"/>
    </xf>
    <xf numFmtId="0" fontId="72" fillId="0" borderId="26" xfId="50" applyFont="1" applyFill="1" applyBorder="1" applyAlignment="1">
      <alignment vertical="center"/>
    </xf>
    <xf numFmtId="0" fontId="72" fillId="0" borderId="40" xfId="50" applyFont="1" applyFill="1" applyBorder="1" applyAlignment="1">
      <alignment vertical="center"/>
    </xf>
    <xf numFmtId="0" fontId="72" fillId="0" borderId="43" xfId="50" applyFont="1" applyFill="1" applyBorder="1" applyAlignment="1">
      <alignment vertical="center"/>
    </xf>
    <xf numFmtId="0" fontId="72" fillId="0" borderId="42" xfId="50" applyFont="1" applyFill="1" applyBorder="1" applyAlignment="1">
      <alignment vertical="center"/>
    </xf>
    <xf numFmtId="0" fontId="72" fillId="0" borderId="36" xfId="50" applyFont="1" applyFill="1" applyBorder="1" applyAlignment="1">
      <alignment vertical="center"/>
    </xf>
    <xf numFmtId="0" fontId="72" fillId="0" borderId="23" xfId="50" applyFont="1" applyFill="1" applyBorder="1" applyAlignment="1">
      <alignment horizontal="center" vertical="center"/>
    </xf>
    <xf numFmtId="0" fontId="72" fillId="0" borderId="40" xfId="50" applyFont="1" applyFill="1" applyBorder="1" applyAlignment="1">
      <alignment horizontal="center"/>
    </xf>
    <xf numFmtId="0" fontId="69" fillId="0" borderId="40" xfId="50" applyFont="1" applyFill="1" applyBorder="1" applyAlignment="1">
      <alignment horizontal="center"/>
    </xf>
    <xf numFmtId="0" fontId="72" fillId="0" borderId="37" xfId="50" applyFont="1" applyFill="1" applyBorder="1" applyAlignment="1">
      <alignment horizontal="center" vertical="center"/>
    </xf>
    <xf numFmtId="0" fontId="72" fillId="0" borderId="36" xfId="50" applyFont="1" applyFill="1" applyBorder="1" applyAlignment="1">
      <alignment horizontal="center" vertical="center"/>
    </xf>
    <xf numFmtId="0" fontId="72" fillId="0" borderId="37" xfId="50" applyFont="1" applyFill="1" applyBorder="1" applyAlignment="1">
      <alignment horizontal="center"/>
    </xf>
    <xf numFmtId="0" fontId="72" fillId="0" borderId="36" xfId="50" applyFont="1" applyFill="1" applyBorder="1" applyAlignment="1">
      <alignment horizontal="center"/>
    </xf>
    <xf numFmtId="0" fontId="72" fillId="0" borderId="25" xfId="50" applyFont="1" applyFill="1" applyBorder="1" applyAlignment="1">
      <alignment horizontal="left" vertical="top"/>
    </xf>
    <xf numFmtId="0" fontId="72" fillId="0" borderId="41" xfId="50" applyFont="1" applyFill="1" applyBorder="1" applyAlignment="1">
      <alignment horizontal="left" vertical="top"/>
    </xf>
    <xf numFmtId="0" fontId="72" fillId="0" borderId="38" xfId="50" applyFont="1" applyFill="1" applyBorder="1" applyAlignment="1">
      <alignment horizontal="left" vertical="top"/>
    </xf>
    <xf numFmtId="0" fontId="72" fillId="0" borderId="39" xfId="50" applyFont="1" applyFill="1" applyBorder="1" applyAlignment="1">
      <alignment horizontal="center" vertical="center"/>
    </xf>
    <xf numFmtId="0" fontId="72" fillId="0" borderId="38" xfId="50" applyFont="1" applyFill="1" applyBorder="1" applyAlignment="1">
      <alignment horizontal="center" vertical="center"/>
    </xf>
    <xf numFmtId="0" fontId="72" fillId="0" borderId="39" xfId="50" applyFont="1" applyFill="1" applyBorder="1" applyAlignment="1">
      <alignment horizontal="center"/>
    </xf>
    <xf numFmtId="0" fontId="72" fillId="0" borderId="38"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39" xfId="52" applyFont="1" applyFill="1" applyBorder="1" applyAlignment="1">
      <alignment horizontal="center" vertical="center"/>
    </xf>
    <xf numFmtId="0" fontId="43" fillId="24" borderId="41" xfId="52" applyFont="1" applyFill="1" applyBorder="1" applyAlignment="1">
      <alignment horizontal="center" vertical="center"/>
    </xf>
    <xf numFmtId="0" fontId="43" fillId="24" borderId="40" xfId="41"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40"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0" xfId="41" applyFont="1" applyBorder="1" applyAlignment="1">
      <alignment horizontal="center" vertical="center"/>
    </xf>
    <xf numFmtId="0" fontId="43" fillId="0" borderId="0" xfId="2" applyFont="1" applyFill="1" applyAlignment="1">
      <alignment horizontal="center"/>
    </xf>
    <xf numFmtId="0" fontId="43" fillId="0" borderId="40" xfId="5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14" xfId="73"/>
    <cellStyle name="Обычный 2 2" xfId="62"/>
    <cellStyle name="Обычный 2 2 2" xfId="7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52-4C86-9EF2-6AE97302BF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52-4C86-9EF2-6AE97302BF4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39</xdr:col>
      <xdr:colOff>756720</xdr:colOff>
      <xdr:row>0</xdr:row>
      <xdr:rowOff>0</xdr:rowOff>
    </xdr:from>
    <xdr:ext cx="197835" cy="0"/>
    <xdr:sp macro="" textlink="">
      <xdr:nvSpPr>
        <xdr:cNvPr id="2" name="Line 1">
          <a:extLst>
            <a:ext uri="{FF2B5EF4-FFF2-40B4-BE49-F238E27FC236}">
              <a16:creationId xmlns:a16="http://schemas.microsoft.com/office/drawing/2014/main" id="{84943729-DF79-4EA3-A73F-B3A3A379626C}"/>
            </a:ext>
          </a:extLst>
        </xdr:cNvPr>
        <xdr:cNvSpPr/>
      </xdr:nvSpPr>
      <xdr:spPr>
        <a:xfrm>
          <a:off x="24388245" y="0"/>
          <a:ext cx="197835"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one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932E71E6-A49F-4CDE-A15B-DAE6F7794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38A8E805-33E7-49A8-B6D4-8C10ED40C639}"/>
            </a:ext>
          </a:extLst>
        </xdr:cNvPr>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75" zoomScaleNormal="75" workbookViewId="0">
      <selection activeCell="C49" sqref="C49"/>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45.28515625" style="189" hidden="1" customWidth="1"/>
    <col min="7" max="7" width="59.5703125" style="189" hidden="1" customWidth="1"/>
    <col min="8" max="8" width="25.5703125" style="189" customWidth="1"/>
    <col min="9" max="9" width="16.42578125" style="189" customWidth="1"/>
    <col min="10" max="16384" width="9.140625" style="189"/>
  </cols>
  <sheetData>
    <row r="1" spans="1:22" s="164" customFormat="1" ht="18.75" customHeight="1" x14ac:dyDescent="0.2">
      <c r="A1" s="163"/>
      <c r="C1" s="165" t="s">
        <v>69</v>
      </c>
    </row>
    <row r="2" spans="1:22" s="164" customFormat="1" ht="18.75" customHeight="1" x14ac:dyDescent="0.3">
      <c r="A2" s="163"/>
      <c r="C2" s="166" t="s">
        <v>10</v>
      </c>
    </row>
    <row r="3" spans="1:22" s="164" customFormat="1" ht="18.75" x14ac:dyDescent="0.3">
      <c r="A3" s="167"/>
      <c r="C3" s="166" t="s">
        <v>68</v>
      </c>
    </row>
    <row r="4" spans="1:22" s="164" customFormat="1" ht="18.75" x14ac:dyDescent="0.3">
      <c r="A4" s="167"/>
      <c r="H4" s="166"/>
    </row>
    <row r="5" spans="1:22" s="164" customFormat="1" ht="15.75" x14ac:dyDescent="0.25">
      <c r="A5" s="331" t="s">
        <v>577</v>
      </c>
      <c r="B5" s="331"/>
      <c r="C5" s="331"/>
      <c r="D5" s="168"/>
      <c r="E5" s="168"/>
      <c r="F5" s="168"/>
      <c r="G5" s="168"/>
      <c r="H5" s="168"/>
      <c r="I5" s="168"/>
      <c r="J5" s="168"/>
    </row>
    <row r="6" spans="1:22" s="164" customFormat="1" ht="18.75" x14ac:dyDescent="0.3">
      <c r="A6" s="167"/>
      <c r="H6" s="166"/>
    </row>
    <row r="7" spans="1:22" s="164" customFormat="1" ht="18.75" x14ac:dyDescent="0.2">
      <c r="A7" s="335" t="s">
        <v>9</v>
      </c>
      <c r="B7" s="335"/>
      <c r="C7" s="335"/>
      <c r="D7" s="169"/>
      <c r="E7" s="169"/>
      <c r="F7" s="169"/>
      <c r="G7" s="169"/>
      <c r="H7" s="169"/>
      <c r="I7" s="169"/>
      <c r="J7" s="169"/>
      <c r="K7" s="169"/>
      <c r="L7" s="169"/>
      <c r="M7" s="169"/>
      <c r="N7" s="169"/>
      <c r="O7" s="169"/>
      <c r="P7" s="169"/>
      <c r="Q7" s="169"/>
      <c r="R7" s="169"/>
      <c r="S7" s="169"/>
      <c r="T7" s="169"/>
      <c r="U7" s="169"/>
      <c r="V7" s="169"/>
    </row>
    <row r="8" spans="1:22" s="164" customFormat="1" ht="18.75" x14ac:dyDescent="0.2">
      <c r="A8" s="170"/>
      <c r="B8" s="170"/>
      <c r="C8" s="170"/>
      <c r="D8" s="170"/>
      <c r="E8" s="170"/>
      <c r="F8" s="170"/>
      <c r="G8" s="170"/>
      <c r="H8" s="170"/>
      <c r="I8" s="169"/>
      <c r="J8" s="169"/>
      <c r="K8" s="169"/>
      <c r="L8" s="169"/>
      <c r="M8" s="169"/>
      <c r="N8" s="169"/>
      <c r="O8" s="169"/>
      <c r="P8" s="169"/>
      <c r="Q8" s="169"/>
      <c r="R8" s="169"/>
      <c r="S8" s="169"/>
      <c r="T8" s="169"/>
      <c r="U8" s="169"/>
      <c r="V8" s="169"/>
    </row>
    <row r="9" spans="1:22" s="164" customFormat="1" ht="18.75" x14ac:dyDescent="0.2">
      <c r="A9" s="336" t="s">
        <v>496</v>
      </c>
      <c r="B9" s="336"/>
      <c r="C9" s="336"/>
      <c r="D9" s="171"/>
      <c r="E9" s="171"/>
      <c r="F9" s="171"/>
      <c r="G9" s="171"/>
      <c r="H9" s="171"/>
      <c r="I9" s="169"/>
      <c r="J9" s="169"/>
      <c r="K9" s="169"/>
      <c r="L9" s="169"/>
      <c r="M9" s="169"/>
      <c r="N9" s="169"/>
      <c r="O9" s="169"/>
      <c r="P9" s="169"/>
      <c r="Q9" s="169"/>
      <c r="R9" s="169"/>
      <c r="S9" s="169"/>
      <c r="T9" s="169"/>
      <c r="U9" s="169"/>
      <c r="V9" s="169"/>
    </row>
    <row r="10" spans="1:22" s="164" customFormat="1" ht="18.75" x14ac:dyDescent="0.2">
      <c r="A10" s="332" t="s">
        <v>8</v>
      </c>
      <c r="B10" s="332"/>
      <c r="C10" s="332"/>
      <c r="D10" s="172"/>
      <c r="E10" s="172"/>
      <c r="F10" s="172"/>
      <c r="G10" s="172"/>
      <c r="H10" s="172"/>
      <c r="I10" s="169"/>
      <c r="J10" s="169"/>
      <c r="K10" s="169"/>
      <c r="L10" s="169"/>
      <c r="M10" s="169"/>
      <c r="N10" s="169"/>
      <c r="O10" s="169"/>
      <c r="P10" s="169"/>
      <c r="Q10" s="169"/>
      <c r="R10" s="169"/>
      <c r="S10" s="169"/>
      <c r="T10" s="169"/>
      <c r="U10" s="169"/>
      <c r="V10" s="169"/>
    </row>
    <row r="11" spans="1:22" s="164" customFormat="1" ht="18.75" x14ac:dyDescent="0.2">
      <c r="A11" s="170"/>
      <c r="B11" s="170"/>
      <c r="C11" s="170"/>
      <c r="D11" s="170"/>
      <c r="E11" s="170"/>
      <c r="F11" s="170"/>
      <c r="G11" s="170"/>
      <c r="H11" s="170"/>
      <c r="I11" s="169"/>
      <c r="J11" s="169"/>
      <c r="K11" s="169"/>
      <c r="L11" s="169"/>
      <c r="M11" s="169"/>
      <c r="N11" s="169"/>
      <c r="O11" s="169"/>
      <c r="P11" s="169"/>
      <c r="Q11" s="169"/>
      <c r="R11" s="169"/>
      <c r="S11" s="169"/>
      <c r="T11" s="169"/>
      <c r="U11" s="169"/>
      <c r="V11" s="169"/>
    </row>
    <row r="12" spans="1:22" s="164" customFormat="1" ht="18.75" x14ac:dyDescent="0.2">
      <c r="A12" s="337" t="s">
        <v>542</v>
      </c>
      <c r="B12" s="337"/>
      <c r="C12" s="337"/>
      <c r="D12" s="171"/>
      <c r="E12" s="171"/>
      <c r="F12" s="171"/>
      <c r="G12" s="171"/>
      <c r="H12" s="171"/>
      <c r="I12" s="169"/>
      <c r="J12" s="169"/>
      <c r="K12" s="169"/>
      <c r="L12" s="169"/>
      <c r="M12" s="169"/>
      <c r="N12" s="169"/>
      <c r="O12" s="169"/>
      <c r="P12" s="169"/>
      <c r="Q12" s="169"/>
      <c r="R12" s="169"/>
      <c r="S12" s="169"/>
      <c r="T12" s="169"/>
      <c r="U12" s="169"/>
      <c r="V12" s="169"/>
    </row>
    <row r="13" spans="1:22" s="164" customFormat="1" ht="18.75" x14ac:dyDescent="0.2">
      <c r="A13" s="332" t="s">
        <v>7</v>
      </c>
      <c r="B13" s="332"/>
      <c r="C13" s="332"/>
      <c r="D13" s="172"/>
      <c r="E13" s="172"/>
      <c r="F13" s="172"/>
      <c r="G13" s="172"/>
      <c r="H13" s="172"/>
      <c r="I13" s="169"/>
      <c r="J13" s="169"/>
      <c r="K13" s="169"/>
      <c r="L13" s="169"/>
      <c r="M13" s="169"/>
      <c r="N13" s="169"/>
      <c r="O13" s="169"/>
      <c r="P13" s="169"/>
      <c r="Q13" s="169"/>
      <c r="R13" s="169"/>
      <c r="S13" s="169"/>
      <c r="T13" s="169"/>
      <c r="U13" s="169"/>
      <c r="V13" s="169"/>
    </row>
    <row r="14" spans="1:22" s="174"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75" customFormat="1" ht="20.25" customHeight="1" x14ac:dyDescent="0.2">
      <c r="A15" s="338" t="s">
        <v>537</v>
      </c>
      <c r="B15" s="338"/>
      <c r="C15" s="338"/>
      <c r="D15" s="171"/>
      <c r="E15" s="171"/>
      <c r="F15" s="171"/>
      <c r="G15" s="171"/>
      <c r="H15" s="171"/>
      <c r="I15" s="171"/>
      <c r="J15" s="171"/>
      <c r="K15" s="171"/>
      <c r="L15" s="171"/>
      <c r="M15" s="171"/>
      <c r="N15" s="171"/>
      <c r="O15" s="171"/>
      <c r="P15" s="171"/>
      <c r="Q15" s="171"/>
      <c r="R15" s="171"/>
      <c r="S15" s="171"/>
      <c r="T15" s="171"/>
      <c r="U15" s="171"/>
      <c r="V15" s="171"/>
    </row>
    <row r="16" spans="1:22" s="175" customFormat="1" ht="15" customHeight="1" x14ac:dyDescent="0.2">
      <c r="A16" s="332" t="s">
        <v>6</v>
      </c>
      <c r="B16" s="332"/>
      <c r="C16" s="332"/>
      <c r="D16" s="172"/>
      <c r="E16" s="172"/>
      <c r="F16" s="172"/>
      <c r="G16" s="172"/>
      <c r="H16" s="172"/>
      <c r="I16" s="172"/>
      <c r="J16" s="172"/>
      <c r="K16" s="172"/>
      <c r="L16" s="172"/>
      <c r="M16" s="172"/>
      <c r="N16" s="172"/>
      <c r="O16" s="172"/>
      <c r="P16" s="172"/>
      <c r="Q16" s="172"/>
      <c r="R16" s="172"/>
      <c r="S16" s="172"/>
      <c r="T16" s="172"/>
      <c r="U16" s="172"/>
      <c r="V16" s="172"/>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33" t="s">
        <v>441</v>
      </c>
      <c r="B18" s="334"/>
      <c r="C18" s="334"/>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2"/>
      <c r="B19" s="172"/>
      <c r="C19" s="172"/>
      <c r="D19" s="172"/>
      <c r="E19" s="172"/>
      <c r="F19" s="172"/>
      <c r="G19" s="172"/>
      <c r="H19" s="172"/>
      <c r="I19" s="176"/>
      <c r="J19" s="176"/>
      <c r="K19" s="176"/>
      <c r="L19" s="176"/>
      <c r="M19" s="176"/>
      <c r="N19" s="176"/>
      <c r="O19" s="176"/>
      <c r="P19" s="176"/>
      <c r="Q19" s="176"/>
      <c r="R19" s="176"/>
      <c r="S19" s="176"/>
    </row>
    <row r="20" spans="1:22" s="175" customFormat="1" ht="39.75" customHeight="1" x14ac:dyDescent="0.2">
      <c r="A20" s="178" t="s">
        <v>5</v>
      </c>
      <c r="B20" s="179" t="s">
        <v>67</v>
      </c>
      <c r="C20" s="180" t="s">
        <v>66</v>
      </c>
      <c r="D20" s="181"/>
      <c r="E20" s="181"/>
      <c r="F20" s="181"/>
      <c r="G20" s="181"/>
      <c r="H20" s="181"/>
      <c r="I20" s="173"/>
      <c r="J20" s="173"/>
      <c r="K20" s="173"/>
      <c r="L20" s="173"/>
      <c r="M20" s="173"/>
      <c r="N20" s="173"/>
      <c r="O20" s="173"/>
      <c r="P20" s="173"/>
      <c r="Q20" s="173"/>
      <c r="R20" s="173"/>
      <c r="S20" s="173"/>
      <c r="T20" s="182"/>
      <c r="U20" s="182"/>
      <c r="V20" s="182"/>
    </row>
    <row r="21" spans="1:22" s="175" customFormat="1" ht="16.5" customHeight="1" x14ac:dyDescent="0.2">
      <c r="A21" s="180">
        <v>1</v>
      </c>
      <c r="B21" s="179">
        <v>2</v>
      </c>
      <c r="C21" s="180">
        <v>3</v>
      </c>
      <c r="D21" s="181"/>
      <c r="E21" s="181"/>
      <c r="F21" s="181"/>
      <c r="G21" s="181"/>
      <c r="H21" s="181"/>
      <c r="I21" s="173"/>
      <c r="J21" s="173"/>
      <c r="K21" s="173"/>
      <c r="L21" s="173"/>
      <c r="M21" s="173"/>
      <c r="N21" s="173"/>
      <c r="O21" s="173"/>
      <c r="P21" s="173"/>
      <c r="Q21" s="173"/>
      <c r="R21" s="173"/>
      <c r="S21" s="173"/>
      <c r="T21" s="182"/>
      <c r="U21" s="182"/>
      <c r="V21" s="182"/>
    </row>
    <row r="22" spans="1:22" s="175" customFormat="1" ht="39" customHeight="1" x14ac:dyDescent="0.2">
      <c r="A22" s="183" t="s">
        <v>65</v>
      </c>
      <c r="B22" s="184" t="s">
        <v>294</v>
      </c>
      <c r="C22" s="180" t="s">
        <v>545</v>
      </c>
      <c r="D22" s="181"/>
      <c r="E22" s="181"/>
      <c r="F22" s="185" t="s">
        <v>472</v>
      </c>
      <c r="G22" s="185" t="s">
        <v>473</v>
      </c>
      <c r="H22" s="181"/>
      <c r="I22" s="173"/>
      <c r="J22" s="173"/>
      <c r="K22" s="173"/>
      <c r="L22" s="173"/>
      <c r="M22" s="173"/>
      <c r="N22" s="173"/>
      <c r="O22" s="173"/>
      <c r="P22" s="173"/>
      <c r="Q22" s="173"/>
      <c r="R22" s="173"/>
      <c r="S22" s="173"/>
      <c r="T22" s="182"/>
      <c r="U22" s="182"/>
      <c r="V22" s="182"/>
    </row>
    <row r="23" spans="1:22" s="175" customFormat="1" ht="102.75" customHeight="1" x14ac:dyDescent="0.2">
      <c r="A23" s="183" t="s">
        <v>63</v>
      </c>
      <c r="B23" s="186" t="s">
        <v>64</v>
      </c>
      <c r="C23" s="232" t="s">
        <v>544</v>
      </c>
      <c r="D23" s="181"/>
      <c r="E23" s="181"/>
      <c r="F23" s="178" t="s">
        <v>474</v>
      </c>
      <c r="G23" s="178" t="s">
        <v>475</v>
      </c>
      <c r="H23" s="181"/>
      <c r="I23" s="173"/>
      <c r="J23" s="173"/>
      <c r="K23" s="173"/>
      <c r="L23" s="173"/>
      <c r="M23" s="173"/>
      <c r="N23" s="173"/>
      <c r="O23" s="173"/>
      <c r="P23" s="173"/>
      <c r="Q23" s="173"/>
      <c r="R23" s="173"/>
      <c r="S23" s="173"/>
      <c r="T23" s="182"/>
      <c r="U23" s="182"/>
      <c r="V23" s="182"/>
    </row>
    <row r="24" spans="1:22" s="175" customFormat="1" ht="22.5" customHeight="1" x14ac:dyDescent="0.2">
      <c r="A24" s="328"/>
      <c r="B24" s="329"/>
      <c r="C24" s="330"/>
      <c r="D24" s="181"/>
      <c r="E24" s="181"/>
      <c r="F24" s="178" t="s">
        <v>458</v>
      </c>
      <c r="G24" s="178" t="s">
        <v>476</v>
      </c>
      <c r="H24" s="181"/>
      <c r="I24" s="173"/>
      <c r="J24" s="173"/>
      <c r="K24" s="173"/>
      <c r="L24" s="173"/>
      <c r="M24" s="173"/>
      <c r="N24" s="173"/>
      <c r="O24" s="173"/>
      <c r="P24" s="173"/>
      <c r="Q24" s="173"/>
      <c r="R24" s="173"/>
      <c r="S24" s="173"/>
      <c r="T24" s="182"/>
      <c r="U24" s="182"/>
      <c r="V24" s="182"/>
    </row>
    <row r="25" spans="1:22" s="175" customFormat="1" ht="58.5" customHeight="1" x14ac:dyDescent="0.2">
      <c r="A25" s="183" t="s">
        <v>62</v>
      </c>
      <c r="B25" s="187" t="s">
        <v>389</v>
      </c>
      <c r="C25" s="180" t="s">
        <v>493</v>
      </c>
      <c r="D25" s="181"/>
      <c r="E25" s="181"/>
      <c r="F25" s="178" t="s">
        <v>477</v>
      </c>
      <c r="G25" s="178" t="s">
        <v>460</v>
      </c>
      <c r="H25" s="173"/>
      <c r="I25" s="173"/>
      <c r="J25" s="173"/>
      <c r="K25" s="173"/>
      <c r="L25" s="173"/>
      <c r="M25" s="173"/>
      <c r="N25" s="173"/>
      <c r="O25" s="173"/>
      <c r="P25" s="173"/>
      <c r="Q25" s="173"/>
      <c r="R25" s="173"/>
      <c r="S25" s="182"/>
      <c r="T25" s="182"/>
      <c r="U25" s="182"/>
      <c r="V25" s="182"/>
    </row>
    <row r="26" spans="1:22" s="175" customFormat="1" ht="42.75" customHeight="1" x14ac:dyDescent="0.2">
      <c r="A26" s="183" t="s">
        <v>61</v>
      </c>
      <c r="B26" s="187" t="s">
        <v>75</v>
      </c>
      <c r="C26" s="180" t="s">
        <v>488</v>
      </c>
      <c r="D26" s="181"/>
      <c r="E26" s="181"/>
      <c r="F26" s="178" t="s">
        <v>478</v>
      </c>
      <c r="G26" s="178" t="s">
        <v>479</v>
      </c>
      <c r="H26" s="173"/>
      <c r="I26" s="173"/>
      <c r="J26" s="173"/>
      <c r="K26" s="173"/>
      <c r="L26" s="173"/>
      <c r="M26" s="173"/>
      <c r="N26" s="173"/>
      <c r="O26" s="173"/>
      <c r="P26" s="173"/>
      <c r="Q26" s="173"/>
      <c r="R26" s="173"/>
      <c r="S26" s="182"/>
      <c r="T26" s="182"/>
      <c r="U26" s="182"/>
      <c r="V26" s="182"/>
    </row>
    <row r="27" spans="1:22" s="175" customFormat="1" ht="51.75" customHeight="1" x14ac:dyDescent="0.2">
      <c r="A27" s="183" t="s">
        <v>59</v>
      </c>
      <c r="B27" s="187" t="s">
        <v>74</v>
      </c>
      <c r="C27" s="180" t="s">
        <v>570</v>
      </c>
      <c r="D27" s="181"/>
      <c r="E27" s="181"/>
      <c r="F27" s="178" t="s">
        <v>480</v>
      </c>
      <c r="G27" s="178" t="s">
        <v>481</v>
      </c>
      <c r="H27" s="173"/>
      <c r="I27" s="173"/>
      <c r="J27" s="173"/>
      <c r="K27" s="173"/>
      <c r="L27" s="173"/>
      <c r="M27" s="173"/>
      <c r="N27" s="173"/>
      <c r="O27" s="173"/>
      <c r="P27" s="173"/>
      <c r="Q27" s="173"/>
      <c r="R27" s="173"/>
      <c r="S27" s="182"/>
      <c r="T27" s="182"/>
      <c r="U27" s="182"/>
      <c r="V27" s="182"/>
    </row>
    <row r="28" spans="1:22" s="175" customFormat="1" ht="42.75" customHeight="1" x14ac:dyDescent="0.2">
      <c r="A28" s="183" t="s">
        <v>58</v>
      </c>
      <c r="B28" s="187" t="s">
        <v>390</v>
      </c>
      <c r="C28" s="180" t="s">
        <v>485</v>
      </c>
      <c r="D28" s="181"/>
      <c r="E28" s="181"/>
      <c r="F28" s="178" t="s">
        <v>482</v>
      </c>
      <c r="G28" s="178" t="s">
        <v>483</v>
      </c>
      <c r="H28" s="173"/>
      <c r="I28" s="173"/>
      <c r="J28" s="173"/>
      <c r="K28" s="173"/>
      <c r="L28" s="173"/>
      <c r="M28" s="173"/>
      <c r="N28" s="173"/>
      <c r="O28" s="173"/>
      <c r="P28" s="173"/>
      <c r="Q28" s="173"/>
      <c r="R28" s="173"/>
      <c r="S28" s="182"/>
      <c r="T28" s="182"/>
      <c r="U28" s="182"/>
      <c r="V28" s="182"/>
    </row>
    <row r="29" spans="1:22" s="175" customFormat="1" ht="51.75" customHeight="1" x14ac:dyDescent="0.2">
      <c r="A29" s="183" t="s">
        <v>56</v>
      </c>
      <c r="B29" s="187" t="s">
        <v>391</v>
      </c>
      <c r="C29" s="180" t="s">
        <v>485</v>
      </c>
      <c r="D29" s="181"/>
      <c r="E29" s="181"/>
      <c r="F29" s="185"/>
      <c r="G29" s="178" t="s">
        <v>484</v>
      </c>
      <c r="H29" s="173"/>
      <c r="I29" s="173"/>
      <c r="J29" s="173"/>
      <c r="K29" s="173"/>
      <c r="L29" s="173"/>
      <c r="M29" s="173"/>
      <c r="N29" s="173"/>
      <c r="O29" s="173"/>
      <c r="P29" s="173"/>
      <c r="Q29" s="173"/>
      <c r="R29" s="173"/>
      <c r="S29" s="182"/>
      <c r="T29" s="182"/>
      <c r="U29" s="182"/>
      <c r="V29" s="182"/>
    </row>
    <row r="30" spans="1:22" s="175" customFormat="1" ht="51.75" customHeight="1" x14ac:dyDescent="0.2">
      <c r="A30" s="183" t="s">
        <v>54</v>
      </c>
      <c r="B30" s="187" t="s">
        <v>392</v>
      </c>
      <c r="C30" s="180" t="s">
        <v>485</v>
      </c>
      <c r="D30" s="181"/>
      <c r="E30" s="181"/>
      <c r="F30" s="181"/>
      <c r="G30" s="181"/>
      <c r="H30" s="173"/>
      <c r="I30" s="173"/>
      <c r="J30" s="173"/>
      <c r="K30" s="173"/>
      <c r="L30" s="173"/>
      <c r="M30" s="173"/>
      <c r="N30" s="173"/>
      <c r="O30" s="173"/>
      <c r="P30" s="173"/>
      <c r="Q30" s="173"/>
      <c r="R30" s="173"/>
      <c r="S30" s="182"/>
      <c r="T30" s="182"/>
      <c r="U30" s="182"/>
      <c r="V30" s="182"/>
    </row>
    <row r="31" spans="1:22" s="175" customFormat="1" ht="51.75" customHeight="1" x14ac:dyDescent="0.2">
      <c r="A31" s="183" t="s">
        <v>73</v>
      </c>
      <c r="B31" s="187" t="s">
        <v>393</v>
      </c>
      <c r="C31" s="180" t="s">
        <v>582</v>
      </c>
      <c r="D31" s="181"/>
      <c r="E31" s="181"/>
      <c r="F31" s="181"/>
      <c r="G31" s="181"/>
      <c r="H31" s="173"/>
      <c r="I31" s="173"/>
      <c r="J31" s="173"/>
      <c r="K31" s="173"/>
      <c r="L31" s="173"/>
      <c r="M31" s="173"/>
      <c r="N31" s="173"/>
      <c r="O31" s="173"/>
      <c r="P31" s="173"/>
      <c r="Q31" s="173"/>
      <c r="R31" s="173"/>
      <c r="S31" s="182"/>
      <c r="T31" s="182"/>
      <c r="U31" s="182"/>
      <c r="V31" s="182"/>
    </row>
    <row r="32" spans="1:22" s="175" customFormat="1" ht="51.75" customHeight="1" x14ac:dyDescent="0.2">
      <c r="A32" s="183" t="s">
        <v>71</v>
      </c>
      <c r="B32" s="187" t="s">
        <v>394</v>
      </c>
      <c r="C32" s="180" t="s">
        <v>485</v>
      </c>
      <c r="D32" s="181"/>
      <c r="E32" s="181"/>
      <c r="F32" s="181"/>
      <c r="G32" s="181"/>
      <c r="H32" s="173"/>
      <c r="I32" s="173"/>
      <c r="J32" s="173"/>
      <c r="K32" s="173"/>
      <c r="L32" s="173"/>
      <c r="M32" s="173"/>
      <c r="N32" s="173"/>
      <c r="O32" s="173"/>
      <c r="P32" s="173"/>
      <c r="Q32" s="173"/>
      <c r="R32" s="173"/>
      <c r="S32" s="182"/>
      <c r="T32" s="182"/>
      <c r="U32" s="182"/>
      <c r="V32" s="182"/>
    </row>
    <row r="33" spans="1:22" s="175" customFormat="1" ht="101.25" customHeight="1" x14ac:dyDescent="0.2">
      <c r="A33" s="183" t="s">
        <v>70</v>
      </c>
      <c r="B33" s="187" t="s">
        <v>395</v>
      </c>
      <c r="C33" s="180" t="s">
        <v>489</v>
      </c>
      <c r="D33" s="181"/>
      <c r="E33" s="181"/>
      <c r="F33" s="181"/>
      <c r="G33" s="181"/>
      <c r="H33" s="173"/>
      <c r="I33" s="173"/>
      <c r="J33" s="173"/>
      <c r="K33" s="173"/>
      <c r="L33" s="173"/>
      <c r="M33" s="173"/>
      <c r="N33" s="173"/>
      <c r="O33" s="173"/>
      <c r="P33" s="173"/>
      <c r="Q33" s="173"/>
      <c r="R33" s="173"/>
      <c r="S33" s="182"/>
      <c r="T33" s="182"/>
      <c r="U33" s="182"/>
      <c r="V33" s="182"/>
    </row>
    <row r="34" spans="1:22" ht="111" customHeight="1" x14ac:dyDescent="0.25">
      <c r="A34" s="183" t="s">
        <v>411</v>
      </c>
      <c r="B34" s="187" t="s">
        <v>396</v>
      </c>
      <c r="C34" s="180" t="s">
        <v>485</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183" t="s">
        <v>399</v>
      </c>
      <c r="B35" s="187" t="s">
        <v>72</v>
      </c>
      <c r="C35" s="180" t="s">
        <v>485</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183" t="s">
        <v>412</v>
      </c>
      <c r="B36" s="187" t="s">
        <v>397</v>
      </c>
      <c r="C36" s="180" t="s">
        <v>305</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183" t="s">
        <v>400</v>
      </c>
      <c r="B37" s="187" t="s">
        <v>398</v>
      </c>
      <c r="C37" s="180" t="s">
        <v>305</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183" t="s">
        <v>413</v>
      </c>
      <c r="B38" s="187" t="s">
        <v>238</v>
      </c>
      <c r="C38" s="180" t="s">
        <v>485</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328"/>
      <c r="B39" s="329"/>
      <c r="C39" s="330"/>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183" t="s">
        <v>401</v>
      </c>
      <c r="B40" s="187" t="s">
        <v>454</v>
      </c>
      <c r="C40" s="190" t="s">
        <v>543</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183" t="s">
        <v>414</v>
      </c>
      <c r="B41" s="187" t="s">
        <v>436</v>
      </c>
      <c r="C41" s="180" t="s">
        <v>459</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183" t="s">
        <v>402</v>
      </c>
      <c r="B42" s="187" t="s">
        <v>451</v>
      </c>
      <c r="C42" s="180" t="s">
        <v>459</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183" t="s">
        <v>417</v>
      </c>
      <c r="B43" s="187" t="s">
        <v>418</v>
      </c>
      <c r="C43" s="180" t="s">
        <v>533</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183" t="s">
        <v>403</v>
      </c>
      <c r="B44" s="187" t="s">
        <v>442</v>
      </c>
      <c r="C44" s="180" t="s">
        <v>533</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183" t="s">
        <v>437</v>
      </c>
      <c r="B45" s="187" t="s">
        <v>443</v>
      </c>
      <c r="C45" s="180" t="s">
        <v>490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183" t="s">
        <v>404</v>
      </c>
      <c r="B46" s="187" t="s">
        <v>444</v>
      </c>
      <c r="C46" s="232">
        <v>41.6</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328"/>
      <c r="B47" s="329"/>
      <c r="C47" s="330"/>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183" t="s">
        <v>438</v>
      </c>
      <c r="B48" s="187" t="s">
        <v>452</v>
      </c>
      <c r="C48" s="234">
        <v>1.3080847890619789</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183" t="s">
        <v>405</v>
      </c>
      <c r="B49" s="187" t="s">
        <v>453</v>
      </c>
      <c r="C49" s="234">
        <v>1.0798339534071286</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46" t="s">
        <v>8</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2" t="str">
        <f>'1. паспорт местоположение'!A12:C12</f>
        <v>O_TP1600.PH.0012</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4.25" x14ac:dyDescent="0.2">
      <c r="A14" s="342"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9" t="s">
        <v>416</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39" t="s">
        <v>5</v>
      </c>
      <c r="B19" s="339" t="s">
        <v>108</v>
      </c>
      <c r="C19" s="343" t="s">
        <v>311</v>
      </c>
      <c r="D19" s="339" t="s">
        <v>310</v>
      </c>
      <c r="E19" s="339" t="s">
        <v>107</v>
      </c>
      <c r="F19" s="339" t="s">
        <v>106</v>
      </c>
      <c r="G19" s="339" t="s">
        <v>306</v>
      </c>
      <c r="H19" s="339" t="s">
        <v>105</v>
      </c>
      <c r="I19" s="339" t="s">
        <v>104</v>
      </c>
      <c r="J19" s="339" t="s">
        <v>103</v>
      </c>
      <c r="K19" s="339" t="s">
        <v>102</v>
      </c>
      <c r="L19" s="339" t="s">
        <v>101</v>
      </c>
      <c r="M19" s="339" t="s">
        <v>100</v>
      </c>
      <c r="N19" s="339" t="s">
        <v>99</v>
      </c>
      <c r="O19" s="339" t="s">
        <v>98</v>
      </c>
      <c r="P19" s="339" t="s">
        <v>97</v>
      </c>
      <c r="Q19" s="339" t="s">
        <v>309</v>
      </c>
      <c r="R19" s="339"/>
      <c r="S19" s="345" t="s">
        <v>408</v>
      </c>
      <c r="T19" s="4"/>
      <c r="U19" s="4"/>
      <c r="V19" s="4"/>
      <c r="W19" s="4"/>
      <c r="X19" s="4"/>
      <c r="Y19" s="4"/>
    </row>
    <row r="20" spans="1:28" s="3" customFormat="1" ht="180.75" customHeight="1" x14ac:dyDescent="0.2">
      <c r="A20" s="339"/>
      <c r="B20" s="339"/>
      <c r="C20" s="344"/>
      <c r="D20" s="339"/>
      <c r="E20" s="339"/>
      <c r="F20" s="339"/>
      <c r="G20" s="339"/>
      <c r="H20" s="339"/>
      <c r="I20" s="339"/>
      <c r="J20" s="339"/>
      <c r="K20" s="339"/>
      <c r="L20" s="339"/>
      <c r="M20" s="339"/>
      <c r="N20" s="339"/>
      <c r="O20" s="339"/>
      <c r="P20" s="339"/>
      <c r="Q20" s="30" t="s">
        <v>307</v>
      </c>
      <c r="R20" s="31" t="s">
        <v>308</v>
      </c>
      <c r="S20" s="345"/>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3"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2026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2" t="str">
        <f>'1. паспорт местоположение'!A12:C12</f>
        <v>O_TP1600.PH.0012</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ht="44.25" customHeight="1" x14ac:dyDescent="0.2">
      <c r="A16" s="365" t="str">
        <f>'1. паспорт местоположение'!A15:C15</f>
        <v>Проектирование реконструкции Нежилого здания – материального склада СМиТ инв. №103002, для создания стояночного бокса</v>
      </c>
      <c r="B16" s="365"/>
      <c r="C16" s="365"/>
      <c r="D16" s="365"/>
      <c r="E16" s="365"/>
      <c r="F16" s="365"/>
      <c r="G16" s="365"/>
      <c r="H16" s="365"/>
      <c r="I16" s="365"/>
      <c r="J16" s="365"/>
      <c r="K16" s="365"/>
      <c r="L16" s="365"/>
      <c r="M16" s="365"/>
      <c r="N16" s="365"/>
      <c r="O16" s="365"/>
      <c r="P16" s="365"/>
      <c r="Q16" s="365"/>
      <c r="R16" s="365"/>
      <c r="S16" s="365"/>
      <c r="T16" s="365"/>
    </row>
    <row r="17" spans="1:113" s="3"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66" t="s">
        <v>421</v>
      </c>
      <c r="B19" s="366"/>
      <c r="C19" s="366"/>
      <c r="D19" s="366"/>
      <c r="E19" s="366"/>
      <c r="F19" s="366"/>
      <c r="G19" s="366"/>
      <c r="H19" s="366"/>
      <c r="I19" s="366"/>
      <c r="J19" s="366"/>
      <c r="K19" s="366"/>
      <c r="L19" s="366"/>
      <c r="M19" s="366"/>
      <c r="N19" s="366"/>
      <c r="O19" s="366"/>
      <c r="P19" s="366"/>
      <c r="Q19" s="366"/>
      <c r="R19" s="366"/>
      <c r="S19" s="366"/>
      <c r="T19" s="366"/>
    </row>
    <row r="20" spans="1:113" s="46"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59" t="s">
        <v>5</v>
      </c>
      <c r="B21" s="352" t="s">
        <v>229</v>
      </c>
      <c r="C21" s="353"/>
      <c r="D21" s="356" t="s">
        <v>130</v>
      </c>
      <c r="E21" s="352" t="s">
        <v>449</v>
      </c>
      <c r="F21" s="353"/>
      <c r="G21" s="352" t="s">
        <v>248</v>
      </c>
      <c r="H21" s="353"/>
      <c r="I21" s="352" t="s">
        <v>129</v>
      </c>
      <c r="J21" s="353"/>
      <c r="K21" s="356" t="s">
        <v>128</v>
      </c>
      <c r="L21" s="352" t="s">
        <v>127</v>
      </c>
      <c r="M21" s="353"/>
      <c r="N21" s="352" t="s">
        <v>445</v>
      </c>
      <c r="O21" s="353"/>
      <c r="P21" s="356" t="s">
        <v>126</v>
      </c>
      <c r="Q21" s="362" t="s">
        <v>125</v>
      </c>
      <c r="R21" s="363"/>
      <c r="S21" s="362" t="s">
        <v>124</v>
      </c>
      <c r="T21" s="364"/>
    </row>
    <row r="22" spans="1:113" ht="204.75" customHeight="1" x14ac:dyDescent="0.25">
      <c r="A22" s="360"/>
      <c r="B22" s="354"/>
      <c r="C22" s="355"/>
      <c r="D22" s="358"/>
      <c r="E22" s="354"/>
      <c r="F22" s="355"/>
      <c r="G22" s="354"/>
      <c r="H22" s="355"/>
      <c r="I22" s="354"/>
      <c r="J22" s="355"/>
      <c r="K22" s="357"/>
      <c r="L22" s="354"/>
      <c r="M22" s="355"/>
      <c r="N22" s="354"/>
      <c r="O22" s="355"/>
      <c r="P22" s="357"/>
      <c r="Q22" s="76" t="s">
        <v>123</v>
      </c>
      <c r="R22" s="76" t="s">
        <v>420</v>
      </c>
      <c r="S22" s="76" t="s">
        <v>122</v>
      </c>
      <c r="T22" s="76" t="s">
        <v>121</v>
      </c>
    </row>
    <row r="23" spans="1:113" ht="51.75" customHeight="1" x14ac:dyDescent="0.25">
      <c r="A23" s="361"/>
      <c r="B23" s="104" t="s">
        <v>119</v>
      </c>
      <c r="C23" s="104" t="s">
        <v>120</v>
      </c>
      <c r="D23" s="357"/>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8"/>
      <c r="E25" s="118"/>
      <c r="F25" s="118"/>
      <c r="G25" s="160"/>
      <c r="H25" s="160"/>
      <c r="I25" s="161"/>
      <c r="J25" s="119"/>
      <c r="K25" s="161"/>
      <c r="L25" s="119"/>
      <c r="M25" s="119"/>
      <c r="N25" s="119"/>
      <c r="O25" s="119"/>
      <c r="P25" s="162"/>
      <c r="Q25" s="119"/>
      <c r="R25" s="119"/>
      <c r="S25" s="119"/>
      <c r="T25" s="119"/>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51" t="s">
        <v>455</v>
      </c>
      <c r="C29" s="351"/>
      <c r="D29" s="351"/>
      <c r="E29" s="351"/>
      <c r="F29" s="351"/>
      <c r="G29" s="351"/>
      <c r="H29" s="351"/>
      <c r="I29" s="351"/>
      <c r="J29" s="351"/>
      <c r="K29" s="351"/>
      <c r="L29" s="351"/>
      <c r="M29" s="351"/>
      <c r="N29" s="351"/>
      <c r="O29" s="351"/>
      <c r="P29" s="351"/>
      <c r="Q29" s="351"/>
      <c r="R29" s="351"/>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16"/>
      <c r="F11" s="116"/>
      <c r="G11" s="116"/>
      <c r="H11" s="116"/>
      <c r="I11" s="116"/>
      <c r="J11" s="116"/>
      <c r="K11" s="116"/>
      <c r="L11" s="116"/>
      <c r="M11" s="116"/>
      <c r="N11" s="116"/>
      <c r="O11" s="116"/>
      <c r="P11" s="116"/>
      <c r="Q11" s="116"/>
      <c r="R11" s="116"/>
      <c r="S11" s="100"/>
      <c r="T11" s="100"/>
      <c r="U11" s="100"/>
      <c r="V11" s="100"/>
      <c r="W11" s="100"/>
    </row>
    <row r="12" spans="1:27" s="12" customFormat="1" ht="18.75" customHeight="1" x14ac:dyDescent="0.2">
      <c r="E12" s="342" t="str">
        <f>'1. паспорт местоположение'!A12</f>
        <v>O_TP1600.PH.0012</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65" t="str">
        <f>'1. паспорт местоположение'!A15</f>
        <v>Проектирование реконструкции Нежилого здания – материального склада СМиТ инв. №103002, для создания стояночного бокса</v>
      </c>
      <c r="F15" s="365"/>
      <c r="G15" s="365"/>
      <c r="H15" s="365"/>
      <c r="I15" s="365"/>
      <c r="J15" s="365"/>
      <c r="K15" s="365"/>
      <c r="L15" s="365"/>
      <c r="M15" s="365"/>
      <c r="N15" s="365"/>
      <c r="O15" s="365"/>
      <c r="P15" s="365"/>
      <c r="Q15" s="365"/>
      <c r="R15" s="365"/>
      <c r="S15" s="365"/>
      <c r="T15" s="365"/>
      <c r="U15" s="365"/>
      <c r="V15" s="365"/>
      <c r="W15" s="365"/>
      <c r="X15" s="365"/>
      <c r="Y15" s="365"/>
    </row>
    <row r="16" spans="1:27" s="3"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423</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46" customFormat="1" ht="21" customHeight="1" x14ac:dyDescent="0.25"/>
    <row r="21" spans="1:27" ht="15.75" customHeight="1" x14ac:dyDescent="0.25">
      <c r="A21" s="368" t="s">
        <v>5</v>
      </c>
      <c r="B21" s="371" t="s">
        <v>429</v>
      </c>
      <c r="C21" s="372"/>
      <c r="D21" s="371" t="s">
        <v>431</v>
      </c>
      <c r="E21" s="372"/>
      <c r="F21" s="362" t="s">
        <v>102</v>
      </c>
      <c r="G21" s="364"/>
      <c r="H21" s="364"/>
      <c r="I21" s="363"/>
      <c r="J21" s="368" t="s">
        <v>432</v>
      </c>
      <c r="K21" s="371" t="s">
        <v>433</v>
      </c>
      <c r="L21" s="372"/>
      <c r="M21" s="371" t="s">
        <v>434</v>
      </c>
      <c r="N21" s="372"/>
      <c r="O21" s="371" t="s">
        <v>422</v>
      </c>
      <c r="P21" s="372"/>
      <c r="Q21" s="371" t="s">
        <v>135</v>
      </c>
      <c r="R21" s="372"/>
      <c r="S21" s="368" t="s">
        <v>134</v>
      </c>
      <c r="T21" s="368" t="s">
        <v>435</v>
      </c>
      <c r="U21" s="368" t="s">
        <v>430</v>
      </c>
      <c r="V21" s="371" t="s">
        <v>133</v>
      </c>
      <c r="W21" s="372"/>
      <c r="X21" s="362" t="s">
        <v>125</v>
      </c>
      <c r="Y21" s="364"/>
      <c r="Z21" s="362" t="s">
        <v>124</v>
      </c>
      <c r="AA21" s="364"/>
    </row>
    <row r="22" spans="1:27" ht="216" customHeight="1" x14ac:dyDescent="0.25">
      <c r="A22" s="369"/>
      <c r="B22" s="373"/>
      <c r="C22" s="374"/>
      <c r="D22" s="373"/>
      <c r="E22" s="374"/>
      <c r="F22" s="362" t="s">
        <v>132</v>
      </c>
      <c r="G22" s="363"/>
      <c r="H22" s="362" t="s">
        <v>131</v>
      </c>
      <c r="I22" s="363"/>
      <c r="J22" s="370"/>
      <c r="K22" s="373"/>
      <c r="L22" s="374"/>
      <c r="M22" s="373"/>
      <c r="N22" s="374"/>
      <c r="O22" s="373"/>
      <c r="P22" s="374"/>
      <c r="Q22" s="373"/>
      <c r="R22" s="374"/>
      <c r="S22" s="370"/>
      <c r="T22" s="370"/>
      <c r="U22" s="370"/>
      <c r="V22" s="373"/>
      <c r="W22" s="374"/>
      <c r="X22" s="76" t="s">
        <v>123</v>
      </c>
      <c r="Y22" s="76" t="s">
        <v>420</v>
      </c>
      <c r="Z22" s="76" t="s">
        <v>122</v>
      </c>
      <c r="AA22" s="76" t="s">
        <v>121</v>
      </c>
    </row>
    <row r="23" spans="1:27" ht="60" customHeight="1" x14ac:dyDescent="0.25">
      <c r="A23" s="370"/>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8" zoomScale="70" zoomScaleNormal="70" workbookViewId="0">
      <selection activeCell="C31" sqref="C31"/>
    </sheetView>
  </sheetViews>
  <sheetFormatPr defaultRowHeight="15" x14ac:dyDescent="0.25"/>
  <cols>
    <col min="1" max="1" width="6.140625" style="257" customWidth="1"/>
    <col min="2" max="2" width="53.5703125" style="257" customWidth="1"/>
    <col min="3" max="3" width="98.28515625" style="260"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18" customFormat="1" ht="18.75" customHeight="1" x14ac:dyDescent="0.2">
      <c r="C1" s="165" t="s">
        <v>69</v>
      </c>
      <c r="E1" s="236"/>
      <c r="F1" s="236"/>
    </row>
    <row r="2" spans="1:29" s="18" customFormat="1" ht="18.75" customHeight="1" x14ac:dyDescent="0.3">
      <c r="C2" s="166" t="s">
        <v>10</v>
      </c>
      <c r="E2" s="236"/>
      <c r="F2" s="236"/>
    </row>
    <row r="3" spans="1:29" s="18" customFormat="1" ht="18.75" x14ac:dyDescent="0.3">
      <c r="A3" s="237"/>
      <c r="C3" s="166" t="s">
        <v>68</v>
      </c>
      <c r="E3" s="236"/>
      <c r="F3" s="236"/>
    </row>
    <row r="4" spans="1:29" s="18" customFormat="1" ht="18.75" x14ac:dyDescent="0.3">
      <c r="A4" s="237"/>
      <c r="C4" s="166"/>
      <c r="E4" s="236"/>
      <c r="F4" s="236"/>
    </row>
    <row r="5" spans="1:29" s="18" customFormat="1" ht="15.75" x14ac:dyDescent="0.2">
      <c r="A5" s="340" t="str">
        <f>'1. паспорт местоположение'!A5:C5</f>
        <v>Год раскрытия информации: 2026 год</v>
      </c>
      <c r="B5" s="340"/>
      <c r="C5" s="34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37"/>
      <c r="C6" s="163"/>
      <c r="E6" s="236"/>
      <c r="F6" s="236"/>
      <c r="G6" s="15"/>
    </row>
    <row r="7" spans="1:29" s="18" customFormat="1" ht="18.75" x14ac:dyDescent="0.2">
      <c r="A7" s="379" t="s">
        <v>9</v>
      </c>
      <c r="B7" s="379"/>
      <c r="C7" s="379"/>
      <c r="D7" s="238"/>
      <c r="E7" s="238"/>
      <c r="F7" s="238"/>
      <c r="G7" s="238"/>
      <c r="H7" s="238"/>
      <c r="I7" s="238"/>
      <c r="J7" s="238"/>
      <c r="K7" s="238"/>
      <c r="L7" s="238"/>
      <c r="M7" s="238"/>
      <c r="N7" s="238"/>
      <c r="O7" s="238"/>
      <c r="P7" s="238"/>
      <c r="Q7" s="238"/>
      <c r="R7" s="238"/>
      <c r="S7" s="238"/>
      <c r="T7" s="238"/>
      <c r="U7" s="238"/>
    </row>
    <row r="8" spans="1:29" s="18" customFormat="1" ht="18.75" x14ac:dyDescent="0.2">
      <c r="A8" s="379"/>
      <c r="B8" s="379"/>
      <c r="C8" s="379"/>
      <c r="D8" s="239"/>
      <c r="E8" s="239"/>
      <c r="F8" s="239"/>
      <c r="G8" s="239"/>
      <c r="H8" s="238"/>
      <c r="I8" s="238"/>
      <c r="J8" s="238"/>
      <c r="K8" s="238"/>
      <c r="L8" s="238"/>
      <c r="M8" s="238"/>
      <c r="N8" s="238"/>
      <c r="O8" s="238"/>
      <c r="P8" s="238"/>
      <c r="Q8" s="238"/>
      <c r="R8" s="238"/>
      <c r="S8" s="238"/>
      <c r="T8" s="238"/>
      <c r="U8" s="238"/>
    </row>
    <row r="9" spans="1:29" s="18" customFormat="1" ht="18.75" x14ac:dyDescent="0.2">
      <c r="A9" s="380" t="str">
        <f>'1. паспорт местоположение'!A9:C9</f>
        <v>АО "Россети Тюмень"</v>
      </c>
      <c r="B9" s="380"/>
      <c r="C9" s="380"/>
      <c r="D9" s="240"/>
      <c r="E9" s="240"/>
      <c r="F9" s="240"/>
      <c r="G9" s="240"/>
      <c r="H9" s="238"/>
      <c r="I9" s="238"/>
      <c r="J9" s="238"/>
      <c r="K9" s="238"/>
      <c r="L9" s="238"/>
      <c r="M9" s="238"/>
      <c r="N9" s="238"/>
      <c r="O9" s="238"/>
      <c r="P9" s="238"/>
      <c r="Q9" s="238"/>
      <c r="R9" s="238"/>
      <c r="S9" s="238"/>
      <c r="T9" s="238"/>
      <c r="U9" s="238"/>
    </row>
    <row r="10" spans="1:29" s="18" customFormat="1" ht="18.75" x14ac:dyDescent="0.2">
      <c r="A10" s="376" t="s">
        <v>8</v>
      </c>
      <c r="B10" s="376"/>
      <c r="C10" s="376"/>
      <c r="D10" s="241"/>
      <c r="E10" s="241"/>
      <c r="F10" s="241"/>
      <c r="G10" s="241"/>
      <c r="H10" s="238"/>
      <c r="I10" s="238"/>
      <c r="J10" s="238"/>
      <c r="K10" s="238"/>
      <c r="L10" s="238"/>
      <c r="M10" s="238"/>
      <c r="N10" s="238"/>
      <c r="O10" s="238"/>
      <c r="P10" s="238"/>
      <c r="Q10" s="238"/>
      <c r="R10" s="238"/>
      <c r="S10" s="238"/>
      <c r="T10" s="238"/>
      <c r="U10" s="238"/>
    </row>
    <row r="11" spans="1:29" s="18" customFormat="1" ht="18.75" x14ac:dyDescent="0.2">
      <c r="A11" s="379"/>
      <c r="B11" s="379"/>
      <c r="C11" s="379"/>
      <c r="D11" s="239"/>
      <c r="E11" s="239"/>
      <c r="F11" s="239"/>
      <c r="G11" s="239"/>
      <c r="H11" s="238"/>
      <c r="I11" s="238"/>
      <c r="J11" s="238"/>
      <c r="K11" s="238"/>
      <c r="L11" s="238"/>
      <c r="M11" s="238"/>
      <c r="N11" s="238"/>
      <c r="O11" s="238"/>
      <c r="P11" s="238"/>
      <c r="Q11" s="238"/>
      <c r="R11" s="238"/>
      <c r="S11" s="238"/>
      <c r="T11" s="238"/>
      <c r="U11" s="238"/>
    </row>
    <row r="12" spans="1:29" s="18" customFormat="1" ht="18.75" x14ac:dyDescent="0.2">
      <c r="A12" s="380" t="str">
        <f>'1. паспорт местоположение'!A12:C12</f>
        <v>O_TP1600.PH.0012</v>
      </c>
      <c r="B12" s="380"/>
      <c r="C12" s="380"/>
      <c r="D12" s="240"/>
      <c r="E12" s="240"/>
      <c r="F12" s="240"/>
      <c r="G12" s="240"/>
      <c r="H12" s="238"/>
      <c r="I12" s="238"/>
      <c r="J12" s="238"/>
      <c r="K12" s="238"/>
      <c r="L12" s="238"/>
      <c r="M12" s="238"/>
      <c r="N12" s="238"/>
      <c r="O12" s="238"/>
      <c r="P12" s="238"/>
      <c r="Q12" s="238"/>
      <c r="R12" s="238"/>
      <c r="S12" s="238"/>
      <c r="T12" s="238"/>
      <c r="U12" s="238"/>
    </row>
    <row r="13" spans="1:29" s="18" customFormat="1" ht="18.75" x14ac:dyDescent="0.2">
      <c r="A13" s="376" t="s">
        <v>7</v>
      </c>
      <c r="B13" s="376"/>
      <c r="C13" s="376"/>
      <c r="D13" s="241"/>
      <c r="E13" s="241"/>
      <c r="F13" s="241"/>
      <c r="G13" s="241"/>
      <c r="H13" s="238"/>
      <c r="I13" s="238"/>
      <c r="J13" s="238"/>
      <c r="K13" s="238"/>
      <c r="L13" s="238"/>
      <c r="M13" s="238"/>
      <c r="N13" s="238"/>
      <c r="O13" s="238"/>
      <c r="P13" s="238"/>
      <c r="Q13" s="238"/>
      <c r="R13" s="238"/>
      <c r="S13" s="238"/>
      <c r="T13" s="238"/>
      <c r="U13" s="238"/>
    </row>
    <row r="14" spans="1:29" s="243" customFormat="1" ht="15.75" customHeight="1" x14ac:dyDescent="0.2">
      <c r="A14" s="381"/>
      <c r="B14" s="381"/>
      <c r="C14" s="381"/>
      <c r="D14" s="242"/>
      <c r="E14" s="242"/>
      <c r="F14" s="242"/>
      <c r="G14" s="242"/>
      <c r="H14" s="242"/>
      <c r="I14" s="242"/>
      <c r="J14" s="242"/>
      <c r="K14" s="242"/>
      <c r="L14" s="242"/>
      <c r="M14" s="242"/>
      <c r="N14" s="242"/>
      <c r="O14" s="242"/>
      <c r="P14" s="242"/>
      <c r="Q14" s="242"/>
      <c r="R14" s="242"/>
      <c r="S14" s="242"/>
      <c r="T14" s="242"/>
      <c r="U14" s="242"/>
    </row>
    <row r="15" spans="1:29" s="244" customFormat="1" ht="39" customHeight="1" x14ac:dyDescent="0.2">
      <c r="A15" s="375"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75"/>
      <c r="C15" s="375"/>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76" t="s">
        <v>6</v>
      </c>
      <c r="B16" s="376"/>
      <c r="C16" s="376"/>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77"/>
      <c r="B17" s="377"/>
      <c r="C17" s="377"/>
      <c r="D17" s="245"/>
      <c r="E17" s="245"/>
      <c r="F17" s="245"/>
      <c r="G17" s="245"/>
      <c r="H17" s="245"/>
      <c r="I17" s="245"/>
      <c r="J17" s="245"/>
      <c r="K17" s="245"/>
      <c r="L17" s="245"/>
      <c r="M17" s="245"/>
      <c r="N17" s="245"/>
      <c r="O17" s="245"/>
      <c r="P17" s="245"/>
      <c r="Q17" s="245"/>
      <c r="R17" s="245"/>
    </row>
    <row r="18" spans="1:21" s="244" customFormat="1" ht="27.75" customHeight="1" x14ac:dyDescent="0.2">
      <c r="A18" s="378" t="s">
        <v>415</v>
      </c>
      <c r="B18" s="378"/>
      <c r="C18" s="378"/>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7"/>
      <c r="D19" s="241"/>
      <c r="E19" s="241"/>
      <c r="F19" s="241"/>
      <c r="G19" s="241"/>
      <c r="H19" s="245"/>
      <c r="I19" s="245"/>
      <c r="J19" s="245"/>
      <c r="K19" s="245"/>
      <c r="L19" s="245"/>
      <c r="M19" s="245"/>
      <c r="N19" s="245"/>
      <c r="O19" s="245"/>
      <c r="P19" s="245"/>
      <c r="Q19" s="245"/>
      <c r="R19" s="245"/>
    </row>
    <row r="20" spans="1:21" s="244" customFormat="1" ht="39.75" customHeight="1" x14ac:dyDescent="0.2">
      <c r="A20" s="248" t="s">
        <v>5</v>
      </c>
      <c r="B20" s="249" t="s">
        <v>67</v>
      </c>
      <c r="C20" s="232" t="s">
        <v>66</v>
      </c>
      <c r="D20" s="250"/>
      <c r="E20" s="250"/>
      <c r="F20" s="250"/>
      <c r="G20" s="250"/>
      <c r="H20" s="251"/>
      <c r="I20" s="251"/>
      <c r="J20" s="251"/>
      <c r="K20" s="251"/>
      <c r="L20" s="251"/>
      <c r="M20" s="251"/>
      <c r="N20" s="251"/>
      <c r="O20" s="251"/>
      <c r="P20" s="251"/>
      <c r="Q20" s="251"/>
      <c r="R20" s="251"/>
      <c r="S20" s="252"/>
      <c r="T20" s="252"/>
      <c r="U20" s="252"/>
    </row>
    <row r="21" spans="1:21" s="244" customFormat="1" ht="16.5" customHeight="1" x14ac:dyDescent="0.2">
      <c r="A21" s="253">
        <v>1</v>
      </c>
      <c r="B21" s="249">
        <v>2</v>
      </c>
      <c r="C21" s="232">
        <v>3</v>
      </c>
      <c r="D21" s="250"/>
      <c r="E21" s="250"/>
      <c r="F21" s="250"/>
      <c r="G21" s="250"/>
      <c r="H21" s="251"/>
      <c r="I21" s="251"/>
      <c r="J21" s="251"/>
      <c r="K21" s="251"/>
      <c r="L21" s="251"/>
      <c r="M21" s="251"/>
      <c r="N21" s="251"/>
      <c r="O21" s="251"/>
      <c r="P21" s="251"/>
      <c r="Q21" s="251"/>
      <c r="R21" s="251"/>
      <c r="S21" s="252"/>
      <c r="T21" s="252"/>
      <c r="U21" s="252"/>
    </row>
    <row r="22" spans="1:21" s="244" customFormat="1" ht="87.75" customHeight="1" x14ac:dyDescent="0.2">
      <c r="A22" s="254" t="s">
        <v>65</v>
      </c>
      <c r="B22" s="26" t="s">
        <v>427</v>
      </c>
      <c r="C22" s="233" t="s">
        <v>540</v>
      </c>
      <c r="D22" s="250"/>
      <c r="E22" s="250"/>
      <c r="F22" s="251"/>
      <c r="G22" s="251"/>
      <c r="H22" s="251"/>
      <c r="I22" s="251"/>
      <c r="J22" s="251"/>
      <c r="K22" s="251"/>
      <c r="L22" s="251"/>
      <c r="M22" s="251"/>
      <c r="N22" s="251"/>
      <c r="O22" s="251"/>
      <c r="P22" s="251"/>
      <c r="Q22" s="252"/>
      <c r="R22" s="252"/>
      <c r="S22" s="252"/>
      <c r="T22" s="252"/>
      <c r="U22" s="252"/>
    </row>
    <row r="23" spans="1:21" ht="51.75" customHeight="1" x14ac:dyDescent="0.25">
      <c r="A23" s="254" t="s">
        <v>63</v>
      </c>
      <c r="B23" s="255" t="s">
        <v>60</v>
      </c>
      <c r="C23" s="191" t="s">
        <v>538</v>
      </c>
      <c r="D23" s="256"/>
      <c r="E23" s="256"/>
      <c r="F23" s="256"/>
      <c r="G23" s="256"/>
      <c r="H23" s="256"/>
      <c r="I23" s="256"/>
      <c r="J23" s="256"/>
      <c r="K23" s="256"/>
      <c r="L23" s="256"/>
      <c r="M23" s="256"/>
      <c r="N23" s="256"/>
      <c r="O23" s="256"/>
      <c r="P23" s="256"/>
      <c r="Q23" s="256"/>
      <c r="R23" s="256"/>
      <c r="S23" s="256"/>
      <c r="T23" s="256"/>
      <c r="U23" s="256"/>
    </row>
    <row r="24" spans="1:21" ht="57" customHeight="1" x14ac:dyDescent="0.25">
      <c r="A24" s="254" t="s">
        <v>62</v>
      </c>
      <c r="B24" s="255" t="s">
        <v>447</v>
      </c>
      <c r="C24" s="191" t="s">
        <v>539</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4" t="s">
        <v>61</v>
      </c>
      <c r="B25" s="255" t="s">
        <v>448</v>
      </c>
      <c r="C25" s="258" t="s">
        <v>541</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4" t="s">
        <v>59</v>
      </c>
      <c r="B26" s="255" t="s">
        <v>236</v>
      </c>
      <c r="C26" s="192" t="s">
        <v>490</v>
      </c>
      <c r="D26" s="256"/>
      <c r="E26" s="256"/>
      <c r="F26" s="256"/>
      <c r="G26" s="256"/>
      <c r="H26" s="256"/>
      <c r="I26" s="256"/>
      <c r="J26" s="256"/>
      <c r="K26" s="256"/>
      <c r="L26" s="256"/>
      <c r="M26" s="256"/>
      <c r="N26" s="256"/>
      <c r="O26" s="256"/>
      <c r="P26" s="256"/>
      <c r="Q26" s="256"/>
      <c r="R26" s="256"/>
      <c r="S26" s="256"/>
      <c r="T26" s="256"/>
      <c r="U26" s="256"/>
    </row>
    <row r="27" spans="1:21" ht="75.75" customHeight="1" x14ac:dyDescent="0.25">
      <c r="A27" s="254" t="s">
        <v>58</v>
      </c>
      <c r="B27" s="255" t="s">
        <v>428</v>
      </c>
      <c r="C27" s="233" t="s">
        <v>546</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4" t="s">
        <v>56</v>
      </c>
      <c r="B28" s="255" t="s">
        <v>57</v>
      </c>
      <c r="C28" s="192">
        <v>2026</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4" t="s">
        <v>54</v>
      </c>
      <c r="B29" s="248" t="s">
        <v>55</v>
      </c>
      <c r="C29" s="192">
        <v>2026</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4" t="s">
        <v>73</v>
      </c>
      <c r="B30" s="248" t="s">
        <v>53</v>
      </c>
      <c r="C30" s="192" t="s">
        <v>583</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9"/>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9"/>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9"/>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9"/>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9"/>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9"/>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9"/>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9"/>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9"/>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9"/>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9"/>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9"/>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9"/>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9"/>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9"/>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9"/>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9"/>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9"/>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9"/>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9"/>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9"/>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9"/>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9"/>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9"/>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9"/>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9"/>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9"/>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9"/>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9"/>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9"/>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9"/>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9"/>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9"/>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9"/>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9"/>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9"/>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9"/>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9"/>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9"/>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9"/>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9"/>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9"/>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9"/>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9"/>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9"/>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9"/>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9"/>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9"/>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9"/>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9"/>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9"/>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9"/>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9"/>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9"/>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9"/>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9"/>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9"/>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9"/>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9"/>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9"/>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9"/>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9"/>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9"/>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9"/>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9"/>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9"/>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9"/>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9"/>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9"/>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9"/>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9"/>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9"/>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9"/>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9"/>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9"/>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9"/>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9"/>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9"/>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9"/>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9"/>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9"/>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9"/>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9"/>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9"/>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9"/>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9"/>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9"/>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9"/>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9"/>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9"/>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9"/>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9"/>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9"/>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9"/>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9"/>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9"/>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9"/>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9"/>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9"/>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9"/>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9"/>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9"/>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9"/>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9"/>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9"/>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9"/>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9"/>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9"/>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9"/>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9"/>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9"/>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9"/>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9"/>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9"/>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9"/>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9"/>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9"/>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9"/>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9"/>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9"/>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9"/>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9"/>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9"/>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9"/>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9"/>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9"/>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9"/>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9"/>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9"/>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9"/>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9"/>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9"/>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9"/>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9"/>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9"/>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9"/>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9"/>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9"/>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9"/>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9"/>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9"/>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9"/>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9"/>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9"/>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9"/>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9"/>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9"/>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9"/>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9"/>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9"/>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9"/>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9"/>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9"/>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9"/>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9"/>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9"/>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9"/>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9"/>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9"/>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9"/>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9"/>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9"/>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9"/>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9"/>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9"/>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9"/>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9"/>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9"/>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9"/>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9"/>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9"/>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9"/>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9"/>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9"/>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9"/>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9"/>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9"/>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9"/>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9"/>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9"/>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9"/>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9"/>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9"/>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9"/>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9"/>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9"/>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9"/>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9"/>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9"/>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9"/>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9"/>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9"/>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9"/>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9"/>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9"/>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9"/>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9"/>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9"/>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9"/>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9"/>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9"/>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9"/>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9"/>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9"/>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9"/>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9"/>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9"/>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9"/>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9"/>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9"/>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9"/>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9"/>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9"/>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9"/>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9"/>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9"/>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9"/>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9"/>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9"/>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9"/>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9"/>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9"/>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9"/>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9"/>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9"/>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9"/>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9"/>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9"/>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9"/>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9"/>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9"/>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9"/>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9"/>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9"/>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9"/>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9"/>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9"/>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9"/>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9"/>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9"/>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9"/>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9"/>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9"/>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9"/>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9"/>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9"/>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9"/>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9"/>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9"/>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9"/>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9"/>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9"/>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9"/>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9"/>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9"/>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9"/>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9"/>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9"/>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9"/>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9"/>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9"/>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9"/>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9"/>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9"/>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9"/>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9"/>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9"/>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9"/>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9"/>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9"/>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9"/>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9"/>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9"/>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9"/>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9"/>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9"/>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9"/>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9"/>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9"/>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9"/>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9"/>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9"/>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9"/>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9"/>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9"/>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9"/>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9"/>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9"/>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9"/>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9"/>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9"/>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9"/>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9"/>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9"/>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9"/>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9"/>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9"/>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9"/>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9"/>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9"/>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9"/>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9"/>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9"/>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9"/>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9"/>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9"/>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9"/>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9"/>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9"/>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9"/>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9"/>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9"/>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9"/>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9"/>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9"/>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9"/>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9"/>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9"/>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9"/>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9"/>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9"/>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9"/>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9"/>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9"/>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9"/>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9"/>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9"/>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9"/>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9"/>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9"/>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9"/>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9"/>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9"/>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9"/>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9"/>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9"/>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9"/>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9"/>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9"/>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9"/>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9"/>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9"/>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9"/>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9"/>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9"/>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9"/>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9"/>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9"/>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9"/>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9"/>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9"/>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9"/>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topLeftCell="F1"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00"/>
      <c r="AB6" s="100"/>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00"/>
      <c r="AB7" s="100"/>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01"/>
      <c r="AB8" s="101"/>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02"/>
      <c r="AB9" s="102"/>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00"/>
      <c r="AB10" s="100"/>
    </row>
    <row r="11" spans="1:28" x14ac:dyDescent="0.25">
      <c r="A11" s="392" t="str">
        <f>'1. паспорт местоположение'!A12:C12</f>
        <v>O_TP1600.PH.0012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01"/>
      <c r="AB11" s="101"/>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02"/>
      <c r="AB12" s="102"/>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x14ac:dyDescent="0.25">
      <c r="A14" s="392"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01"/>
      <c r="AB14" s="101"/>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02"/>
      <c r="AB15" s="102"/>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08"/>
      <c r="AB16" s="108"/>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08"/>
      <c r="AB17" s="108"/>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08"/>
      <c r="AB18" s="108"/>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08"/>
      <c r="AB19" s="108"/>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09"/>
      <c r="AB20" s="109"/>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09"/>
      <c r="AB21" s="109"/>
    </row>
    <row r="22" spans="1:28" x14ac:dyDescent="0.25">
      <c r="A22" s="386" t="s">
        <v>446</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10"/>
      <c r="AB22" s="110"/>
    </row>
    <row r="23" spans="1:28" ht="32.25" customHeight="1" x14ac:dyDescent="0.25">
      <c r="A23" s="388" t="s">
        <v>302</v>
      </c>
      <c r="B23" s="389"/>
      <c r="C23" s="389"/>
      <c r="D23" s="389"/>
      <c r="E23" s="389"/>
      <c r="F23" s="389"/>
      <c r="G23" s="389"/>
      <c r="H23" s="389"/>
      <c r="I23" s="389"/>
      <c r="J23" s="389"/>
      <c r="K23" s="389"/>
      <c r="L23" s="390"/>
      <c r="M23" s="387" t="s">
        <v>303</v>
      </c>
      <c r="N23" s="387"/>
      <c r="O23" s="387"/>
      <c r="P23" s="387"/>
      <c r="Q23" s="387"/>
      <c r="R23" s="387"/>
      <c r="S23" s="387"/>
      <c r="T23" s="387"/>
      <c r="U23" s="387"/>
      <c r="V23" s="387"/>
      <c r="W23" s="387"/>
      <c r="X23" s="387"/>
      <c r="Y23" s="387"/>
      <c r="Z23" s="387"/>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8" customFormat="1" ht="15.75" customHeight="1" x14ac:dyDescent="0.25">
      <c r="A27" s="156"/>
      <c r="B27" s="70"/>
      <c r="C27" s="133"/>
      <c r="D27" s="134"/>
      <c r="E27" s="134"/>
      <c r="F27" s="135"/>
      <c r="G27" s="69"/>
      <c r="H27" s="69"/>
      <c r="I27" s="142"/>
      <c r="J27" s="142"/>
      <c r="K27" s="136"/>
      <c r="L27" s="69"/>
      <c r="M27" s="382"/>
      <c r="N27" s="69"/>
      <c r="O27" s="69"/>
      <c r="P27" s="69"/>
      <c r="Q27" s="153"/>
      <c r="R27" s="69"/>
      <c r="S27" s="153"/>
      <c r="T27" s="69"/>
      <c r="U27" s="136"/>
      <c r="V27" s="136"/>
      <c r="W27" s="141"/>
      <c r="X27" s="141"/>
      <c r="Y27" s="136"/>
      <c r="Z27" s="137"/>
    </row>
    <row r="28" spans="1:28" s="138" customFormat="1" ht="15.75" customHeight="1" x14ac:dyDescent="0.25">
      <c r="A28" s="69"/>
      <c r="B28" s="70"/>
      <c r="C28" s="69"/>
      <c r="D28" s="69"/>
      <c r="E28" s="69"/>
      <c r="F28" s="69"/>
      <c r="G28" s="69"/>
      <c r="H28" s="69"/>
      <c r="I28" s="69"/>
      <c r="J28" s="69"/>
      <c r="K28" s="136"/>
      <c r="L28" s="69"/>
      <c r="M28" s="383"/>
      <c r="N28" s="136"/>
      <c r="O28" s="136"/>
      <c r="P28" s="136"/>
      <c r="Q28" s="136"/>
      <c r="R28" s="136"/>
      <c r="S28" s="136"/>
      <c r="T28" s="136"/>
      <c r="U28" s="69"/>
      <c r="V28" s="69"/>
      <c r="W28" s="69"/>
      <c r="X28" s="69"/>
      <c r="Y28" s="136"/>
      <c r="Z28" s="136"/>
    </row>
    <row r="29" spans="1:28" s="138" customFormat="1" ht="15.75" customHeight="1" x14ac:dyDescent="0.25">
      <c r="A29" s="139"/>
      <c r="B29" s="70"/>
      <c r="C29" s="69"/>
      <c r="D29" s="69"/>
      <c r="E29" s="69"/>
      <c r="F29" s="69"/>
      <c r="G29" s="69"/>
      <c r="H29" s="69"/>
      <c r="I29" s="69"/>
      <c r="J29" s="69"/>
      <c r="K29" s="69"/>
      <c r="L29" s="69"/>
      <c r="M29" s="383"/>
      <c r="N29" s="69"/>
      <c r="O29" s="69"/>
      <c r="P29" s="69"/>
      <c r="Q29" s="69"/>
      <c r="R29" s="69"/>
      <c r="S29" s="69"/>
      <c r="T29" s="69"/>
      <c r="U29" s="69"/>
      <c r="V29" s="69"/>
      <c r="W29" s="69"/>
      <c r="X29" s="69"/>
      <c r="Y29" s="69"/>
      <c r="Z29" s="69"/>
    </row>
    <row r="30" spans="1:28" s="138" customFormat="1" ht="15.75" customHeight="1" x14ac:dyDescent="0.25">
      <c r="A30" s="69"/>
      <c r="B30" s="70"/>
      <c r="C30" s="69"/>
      <c r="D30" s="69"/>
      <c r="E30" s="69"/>
      <c r="F30" s="69"/>
      <c r="G30" s="69"/>
      <c r="H30" s="69"/>
      <c r="I30" s="69"/>
      <c r="J30" s="69"/>
      <c r="K30" s="140"/>
      <c r="L30" s="69"/>
      <c r="M30" s="383"/>
      <c r="N30" s="69"/>
      <c r="O30" s="69"/>
      <c r="P30" s="69"/>
      <c r="Q30" s="69"/>
      <c r="R30" s="69"/>
      <c r="S30" s="69"/>
      <c r="T30" s="69"/>
      <c r="U30" s="69"/>
      <c r="V30" s="69"/>
      <c r="W30" s="69"/>
      <c r="X30" s="69"/>
      <c r="Y30" s="136"/>
      <c r="Z30" s="136"/>
    </row>
    <row r="31" spans="1:28" s="138" customFormat="1" ht="15.75" customHeight="1" x14ac:dyDescent="0.25">
      <c r="A31" s="69"/>
      <c r="B31" s="70"/>
      <c r="C31" s="69"/>
      <c r="D31" s="69"/>
      <c r="E31" s="69"/>
      <c r="F31" s="69"/>
      <c r="G31" s="69"/>
      <c r="H31" s="69"/>
      <c r="I31" s="69"/>
      <c r="J31" s="69"/>
      <c r="K31" s="69"/>
      <c r="L31" s="69"/>
      <c r="M31" s="384"/>
      <c r="N31" s="69"/>
      <c r="O31" s="69"/>
      <c r="P31" s="69"/>
      <c r="Q31" s="69"/>
      <c r="R31" s="69"/>
      <c r="S31" s="69"/>
      <c r="T31" s="69"/>
      <c r="U31" s="69"/>
      <c r="V31" s="69"/>
      <c r="W31" s="69"/>
      <c r="X31" s="69"/>
      <c r="Y31" s="136"/>
      <c r="Z31" s="136"/>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3"/>
      <c r="Q9" s="13"/>
      <c r="R9" s="13"/>
      <c r="S9" s="13"/>
      <c r="T9" s="13"/>
      <c r="U9" s="13"/>
      <c r="V9" s="13"/>
      <c r="W9" s="13"/>
      <c r="X9" s="13"/>
      <c r="Y9" s="13"/>
      <c r="Z9" s="13"/>
    </row>
    <row r="10" spans="1:28" s="12" customFormat="1" ht="18.75" x14ac:dyDescent="0.2">
      <c r="A10" s="346" t="s">
        <v>8</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92" t="str">
        <f>'1. паспорт местоположение'!A12:C12</f>
        <v>O_TP1600.PH.0012</v>
      </c>
      <c r="B12" s="392"/>
      <c r="C12" s="392"/>
      <c r="D12" s="392"/>
      <c r="E12" s="392"/>
      <c r="F12" s="392"/>
      <c r="G12" s="392"/>
      <c r="H12" s="392"/>
      <c r="I12" s="392"/>
      <c r="J12" s="392"/>
      <c r="K12" s="392"/>
      <c r="L12" s="392"/>
      <c r="M12" s="392"/>
      <c r="N12" s="392"/>
      <c r="O12" s="392"/>
      <c r="P12" s="13"/>
      <c r="Q12" s="13"/>
      <c r="R12" s="13"/>
      <c r="S12" s="13"/>
      <c r="T12" s="13"/>
      <c r="U12" s="13"/>
      <c r="V12" s="13"/>
      <c r="W12" s="13"/>
      <c r="X12" s="13"/>
      <c r="Y12" s="13"/>
      <c r="Z12" s="13"/>
    </row>
    <row r="13" spans="1:28" s="12" customFormat="1" ht="18.75" x14ac:dyDescent="0.2">
      <c r="A13" s="346" t="s">
        <v>7</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2" x14ac:dyDescent="0.2">
      <c r="A15" s="392"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92"/>
      <c r="C15" s="392"/>
      <c r="D15" s="392"/>
      <c r="E15" s="392"/>
      <c r="F15" s="392"/>
      <c r="G15" s="392"/>
      <c r="H15" s="392"/>
      <c r="I15" s="392"/>
      <c r="J15" s="392"/>
      <c r="K15" s="392"/>
      <c r="L15" s="392"/>
      <c r="M15" s="392"/>
      <c r="N15" s="392"/>
      <c r="O15" s="392"/>
      <c r="P15" s="8"/>
      <c r="Q15" s="8"/>
      <c r="R15" s="8"/>
      <c r="S15" s="8"/>
      <c r="T15" s="8"/>
      <c r="U15" s="8"/>
      <c r="V15" s="8"/>
      <c r="W15" s="8"/>
      <c r="X15" s="8"/>
      <c r="Y15" s="8"/>
      <c r="Z15" s="8"/>
    </row>
    <row r="16" spans="1:28" s="3" customFormat="1" ht="15" customHeight="1" x14ac:dyDescent="0.2">
      <c r="A16" s="346" t="s">
        <v>6</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93" t="s">
        <v>424</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39" t="s">
        <v>5</v>
      </c>
      <c r="B19" s="339" t="s">
        <v>88</v>
      </c>
      <c r="C19" s="339" t="s">
        <v>87</v>
      </c>
      <c r="D19" s="339" t="s">
        <v>76</v>
      </c>
      <c r="E19" s="394" t="s">
        <v>86</v>
      </c>
      <c r="F19" s="395"/>
      <c r="G19" s="395"/>
      <c r="H19" s="395"/>
      <c r="I19" s="396"/>
      <c r="J19" s="339" t="s">
        <v>85</v>
      </c>
      <c r="K19" s="339"/>
      <c r="L19" s="339"/>
      <c r="M19" s="339"/>
      <c r="N19" s="339"/>
      <c r="O19" s="339"/>
      <c r="P19" s="4"/>
      <c r="Q19" s="4"/>
      <c r="R19" s="4"/>
      <c r="S19" s="4"/>
      <c r="T19" s="4"/>
      <c r="U19" s="4"/>
      <c r="V19" s="4"/>
      <c r="W19" s="4"/>
    </row>
    <row r="20" spans="1:26" s="3" customFormat="1" ht="51" customHeight="1" x14ac:dyDescent="0.2">
      <c r="A20" s="339"/>
      <c r="B20" s="339"/>
      <c r="C20" s="339"/>
      <c r="D20" s="339"/>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6" sqref="A6"/>
    </sheetView>
  </sheetViews>
  <sheetFormatPr defaultColWidth="9.140625"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299" customFormat="1" ht="18.75" customHeight="1" x14ac:dyDescent="0.25">
      <c r="A1" s="307"/>
      <c r="K1" s="308" t="s">
        <v>69</v>
      </c>
      <c r="AR1" s="308" t="s">
        <v>69</v>
      </c>
    </row>
    <row r="2" spans="1:44" s="299" customFormat="1" ht="18.75" customHeight="1" x14ac:dyDescent="0.25">
      <c r="A2" s="307"/>
      <c r="K2" s="305" t="s">
        <v>10</v>
      </c>
      <c r="AR2" s="305" t="s">
        <v>10</v>
      </c>
    </row>
    <row r="3" spans="1:44" s="299" customFormat="1" ht="15.75" x14ac:dyDescent="0.25">
      <c r="A3" s="306"/>
      <c r="K3" s="305" t="s">
        <v>68</v>
      </c>
      <c r="AR3" s="305" t="s">
        <v>495</v>
      </c>
    </row>
    <row r="4" spans="1:44" s="299" customFormat="1" ht="15.75" x14ac:dyDescent="0.25">
      <c r="A4" s="306"/>
      <c r="K4" s="305"/>
    </row>
    <row r="5" spans="1:44" s="299" customFormat="1" ht="18.75" customHeight="1" x14ac:dyDescent="0.25">
      <c r="A5" s="397" t="str">
        <f>'4. паспортбюджет'!A5:O5</f>
        <v>Год раскрытия информации: 2026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44" s="299" customFormat="1" ht="15.75" x14ac:dyDescent="0.25">
      <c r="A6" s="306"/>
      <c r="K6" s="305"/>
    </row>
    <row r="7" spans="1:44" s="299" customFormat="1" ht="15.75" x14ac:dyDescent="0.25">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299" customFormat="1" ht="15.75" x14ac:dyDescent="0.25">
      <c r="A8" s="304"/>
      <c r="B8" s="304"/>
      <c r="C8" s="304"/>
      <c r="D8" s="304"/>
      <c r="E8" s="304"/>
      <c r="F8" s="304"/>
      <c r="G8" s="304"/>
      <c r="H8" s="304"/>
      <c r="I8" s="304"/>
      <c r="J8" s="304"/>
      <c r="K8" s="304"/>
      <c r="L8" s="303"/>
      <c r="M8" s="303"/>
      <c r="N8" s="303"/>
      <c r="O8" s="303"/>
      <c r="P8" s="303"/>
      <c r="Q8" s="303"/>
      <c r="R8" s="303"/>
      <c r="S8" s="303"/>
      <c r="T8" s="303"/>
      <c r="U8" s="303"/>
      <c r="V8" s="303"/>
      <c r="W8" s="303"/>
      <c r="X8" s="303"/>
      <c r="Y8" s="303"/>
    </row>
    <row r="9" spans="1:44" s="299" customFormat="1" ht="18.75" customHeight="1" x14ac:dyDescent="0.25">
      <c r="A9" s="399" t="s">
        <v>496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299" customFormat="1" ht="18.75" customHeight="1" x14ac:dyDescent="0.25">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s="299" customFormat="1" ht="15.75" x14ac:dyDescent="0.25">
      <c r="A11" s="304"/>
      <c r="B11" s="304"/>
      <c r="C11" s="304"/>
      <c r="D11" s="304"/>
      <c r="E11" s="304"/>
      <c r="F11" s="304"/>
      <c r="G11" s="304"/>
      <c r="H11" s="304"/>
      <c r="I11" s="304"/>
      <c r="J11" s="304"/>
      <c r="K11" s="304"/>
      <c r="L11" s="303"/>
      <c r="M11" s="303"/>
      <c r="N11" s="303"/>
      <c r="O11" s="303"/>
      <c r="P11" s="303"/>
      <c r="Q11" s="303"/>
      <c r="R11" s="303"/>
      <c r="S11" s="303"/>
      <c r="T11" s="303"/>
      <c r="U11" s="303"/>
      <c r="V11" s="303"/>
      <c r="W11" s="303"/>
      <c r="X11" s="303"/>
      <c r="Y11" s="303"/>
    </row>
    <row r="12" spans="1:44" s="299" customFormat="1" ht="18.75" customHeight="1" x14ac:dyDescent="0.25">
      <c r="A12" s="399" t="str">
        <f>'4. паспортбюджет'!A12:O12</f>
        <v>O_TP1600.PH.0012</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299" customFormat="1" ht="18.75" customHeight="1"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s="301" customFormat="1" ht="15.75" customHeight="1"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44" s="299" customFormat="1" ht="33" customHeight="1" x14ac:dyDescent="0.25">
      <c r="A15" s="401" t="str">
        <f>'4. паспортбюджет'!A15:O15</f>
        <v>Проектирование реконструкции Нежилого здания – материального склада СМиТ инв. №103002, для создания стояночного бокса</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299" customFormat="1" ht="15" customHeight="1" x14ac:dyDescent="0.25">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5" s="299" customFormat="1" ht="15" customHeight="1"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45" s="299" customFormat="1" ht="15" customHeight="1" x14ac:dyDescent="0.25">
      <c r="A18" s="399" t="s">
        <v>487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5" ht="18.75" x14ac:dyDescent="0.25">
      <c r="AO19" s="297"/>
      <c r="AP19" s="297"/>
      <c r="AQ19" s="297"/>
      <c r="AR19" s="298"/>
    </row>
    <row r="20" spans="1:45" ht="18.75" x14ac:dyDescent="0.3">
      <c r="AO20" s="297"/>
      <c r="AP20" s="297"/>
      <c r="AQ20" s="297"/>
      <c r="AR20" s="296"/>
    </row>
    <row r="21" spans="1:45" ht="20.25" customHeight="1" x14ac:dyDescent="0.3">
      <c r="AO21" s="297"/>
      <c r="AP21" s="297"/>
      <c r="AQ21" s="297"/>
      <c r="AR21" s="296"/>
    </row>
    <row r="22" spans="1:45" s="295" customFormat="1" ht="15" customHeight="1" x14ac:dyDescent="0.2">
      <c r="A22" s="400"/>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400"/>
      <c r="AB22" s="400"/>
      <c r="AC22" s="400"/>
      <c r="AD22" s="400"/>
      <c r="AE22" s="400"/>
      <c r="AF22" s="400"/>
      <c r="AG22" s="400"/>
      <c r="AH22" s="400"/>
      <c r="AI22" s="400"/>
      <c r="AJ22" s="400"/>
      <c r="AK22" s="400"/>
      <c r="AL22" s="400"/>
      <c r="AM22" s="400"/>
      <c r="AN22" s="400"/>
      <c r="AO22" s="400"/>
      <c r="AP22" s="400"/>
      <c r="AQ22" s="400"/>
      <c r="AR22" s="400"/>
    </row>
    <row r="23" spans="1:45" ht="15.75" x14ac:dyDescent="0.25">
      <c r="A23" s="294"/>
      <c r="B23" s="294"/>
      <c r="C23" s="294"/>
      <c r="D23" s="294"/>
      <c r="E23" s="294"/>
      <c r="F23" s="294"/>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4"/>
      <c r="AM23" s="294"/>
      <c r="AN23" s="294"/>
      <c r="AO23" s="294"/>
      <c r="AP23" s="294"/>
      <c r="AQ23" s="294"/>
      <c r="AR23" s="294"/>
      <c r="AS23" s="294"/>
    </row>
    <row r="24" spans="1:45" ht="14.25" customHeight="1" thickBot="1" x14ac:dyDescent="0.3">
      <c r="A24" s="402" t="s">
        <v>463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464</v>
      </c>
      <c r="AL24" s="402"/>
      <c r="AM24" s="264"/>
      <c r="AN24" s="264"/>
      <c r="AO24" s="293"/>
      <c r="AP24" s="293"/>
      <c r="AQ24" s="293"/>
      <c r="AR24" s="293"/>
      <c r="AS24" s="270"/>
    </row>
    <row r="25" spans="1:45" ht="12.75" customHeight="1" x14ac:dyDescent="0.25">
      <c r="A25" s="403" t="s">
        <v>569</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5"/>
      <c r="AL25" s="405"/>
      <c r="AM25" s="265"/>
      <c r="AN25" s="406" t="s">
        <v>465</v>
      </c>
      <c r="AO25" s="406"/>
      <c r="AP25" s="406"/>
      <c r="AQ25" s="407"/>
      <c r="AR25" s="407"/>
      <c r="AS25" s="270"/>
    </row>
    <row r="26" spans="1:45" ht="17.25" customHeight="1" x14ac:dyDescent="0.25">
      <c r="A26" s="408" t="s">
        <v>466</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10"/>
      <c r="AL26" s="410"/>
      <c r="AM26" s="265"/>
      <c r="AN26" s="411" t="s">
        <v>467</v>
      </c>
      <c r="AO26" s="412"/>
      <c r="AP26" s="413"/>
      <c r="AQ26" s="411"/>
      <c r="AR26" s="414"/>
      <c r="AS26" s="270"/>
    </row>
    <row r="27" spans="1:45" ht="17.25" customHeight="1" x14ac:dyDescent="0.25">
      <c r="A27" s="408" t="s">
        <v>468</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c r="AL27" s="410"/>
      <c r="AM27" s="265"/>
      <c r="AN27" s="411" t="s">
        <v>469</v>
      </c>
      <c r="AO27" s="412"/>
      <c r="AP27" s="413"/>
      <c r="AQ27" s="411"/>
      <c r="AR27" s="414"/>
      <c r="AS27" s="270"/>
    </row>
    <row r="28" spans="1:45" ht="27.75" customHeight="1" thickBot="1" x14ac:dyDescent="0.3">
      <c r="A28" s="415" t="s">
        <v>470</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418"/>
      <c r="AL28" s="418"/>
      <c r="AM28" s="265"/>
      <c r="AN28" s="419" t="s">
        <v>568</v>
      </c>
      <c r="AO28" s="420"/>
      <c r="AP28" s="421"/>
      <c r="AQ28" s="411"/>
      <c r="AR28" s="414"/>
      <c r="AS28" s="270"/>
    </row>
    <row r="29" spans="1:45" ht="17.25" customHeight="1" x14ac:dyDescent="0.25">
      <c r="A29" s="422" t="s">
        <v>471</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05"/>
      <c r="AL29" s="405"/>
      <c r="AM29" s="265"/>
      <c r="AN29" s="410"/>
      <c r="AO29" s="425"/>
      <c r="AP29" s="425"/>
      <c r="AQ29" s="411"/>
      <c r="AR29" s="426"/>
      <c r="AS29" s="270"/>
    </row>
    <row r="30" spans="1:45" ht="17.25" customHeight="1" x14ac:dyDescent="0.25">
      <c r="A30" s="408" t="s">
        <v>567</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10"/>
      <c r="AL30" s="410"/>
      <c r="AM30" s="265"/>
      <c r="AS30" s="270"/>
    </row>
    <row r="31" spans="1:45" ht="17.25" customHeight="1" x14ac:dyDescent="0.25">
      <c r="A31" s="408" t="s">
        <v>292</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10"/>
      <c r="AL31" s="410"/>
      <c r="AM31" s="265"/>
      <c r="AN31" s="265"/>
      <c r="AO31" s="292"/>
      <c r="AP31" s="292"/>
      <c r="AQ31" s="292"/>
      <c r="AR31" s="292"/>
      <c r="AS31" s="270"/>
    </row>
    <row r="32" spans="1:45" ht="17.25" customHeight="1" x14ac:dyDescent="0.25">
      <c r="A32" s="408" t="s">
        <v>271</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c r="AL32" s="410"/>
      <c r="AM32" s="265"/>
      <c r="AN32" s="265"/>
      <c r="AO32" s="265"/>
      <c r="AP32" s="265"/>
      <c r="AQ32" s="265"/>
      <c r="AR32" s="265"/>
      <c r="AS32" s="270"/>
    </row>
    <row r="33" spans="1:45" ht="17.25" customHeight="1" x14ac:dyDescent="0.25">
      <c r="A33" s="408" t="s">
        <v>291</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27"/>
      <c r="AL33" s="427"/>
      <c r="AM33" s="265"/>
      <c r="AN33" s="265"/>
      <c r="AO33" s="265"/>
      <c r="AP33" s="265"/>
      <c r="AQ33" s="265"/>
      <c r="AR33" s="265"/>
      <c r="AS33" s="270"/>
    </row>
    <row r="34" spans="1:45" ht="17.25" customHeight="1" x14ac:dyDescent="0.25">
      <c r="A34" s="408" t="s">
        <v>290</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10"/>
      <c r="AL34" s="410"/>
      <c r="AM34" s="265"/>
      <c r="AN34" s="265"/>
      <c r="AO34" s="265"/>
      <c r="AP34" s="265"/>
      <c r="AQ34" s="265"/>
      <c r="AR34" s="265"/>
      <c r="AS34" s="270"/>
    </row>
    <row r="35" spans="1:45"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10"/>
      <c r="AL35" s="410"/>
      <c r="AM35" s="265"/>
      <c r="AN35" s="265"/>
      <c r="AO35" s="265"/>
      <c r="AP35" s="265"/>
      <c r="AQ35" s="265"/>
      <c r="AR35" s="265"/>
      <c r="AS35" s="270"/>
    </row>
    <row r="36" spans="1:45" ht="17.25" customHeight="1" thickBot="1" x14ac:dyDescent="0.3">
      <c r="A36" s="428" t="s">
        <v>264</v>
      </c>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29"/>
      <c r="AK36" s="418"/>
      <c r="AL36" s="418"/>
      <c r="AM36" s="265"/>
      <c r="AN36" s="265"/>
      <c r="AO36" s="265"/>
      <c r="AP36" s="265"/>
      <c r="AQ36" s="265"/>
      <c r="AR36" s="265"/>
      <c r="AS36" s="270"/>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5"/>
      <c r="AL37" s="405"/>
      <c r="AM37" s="265"/>
      <c r="AN37" s="265"/>
      <c r="AO37" s="265"/>
      <c r="AP37" s="265"/>
      <c r="AQ37" s="265"/>
      <c r="AR37" s="265"/>
      <c r="AS37" s="270"/>
    </row>
    <row r="38" spans="1:45" ht="17.25" customHeight="1" x14ac:dyDescent="0.25">
      <c r="A38" s="408" t="s">
        <v>289</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10"/>
      <c r="AL38" s="410"/>
      <c r="AM38" s="265"/>
      <c r="AN38" s="265"/>
      <c r="AO38" s="265"/>
      <c r="AP38" s="265"/>
      <c r="AQ38" s="265"/>
      <c r="AR38" s="265"/>
      <c r="AS38" s="270"/>
    </row>
    <row r="39" spans="1:45" ht="17.25" customHeight="1" thickBot="1" x14ac:dyDescent="0.3">
      <c r="A39" s="428" t="s">
        <v>288</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29"/>
      <c r="AK39" s="418"/>
      <c r="AL39" s="418"/>
      <c r="AM39" s="265"/>
      <c r="AN39" s="265"/>
      <c r="AO39" s="265"/>
      <c r="AP39" s="265"/>
      <c r="AQ39" s="265"/>
      <c r="AR39" s="265"/>
      <c r="AS39" s="270"/>
    </row>
    <row r="40" spans="1:45" ht="17.25" customHeight="1" x14ac:dyDescent="0.25">
      <c r="A40" s="403" t="s">
        <v>566</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5"/>
      <c r="AL40" s="405"/>
      <c r="AM40" s="265"/>
      <c r="AN40" s="265"/>
      <c r="AO40" s="265"/>
      <c r="AP40" s="265"/>
      <c r="AQ40" s="265"/>
      <c r="AR40" s="265"/>
      <c r="AS40" s="270"/>
    </row>
    <row r="41" spans="1:45" ht="17.25" customHeight="1" x14ac:dyDescent="0.25">
      <c r="A41" s="408" t="s">
        <v>287</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c r="AL41" s="410"/>
      <c r="AM41" s="265"/>
      <c r="AN41" s="265"/>
      <c r="AO41" s="265"/>
      <c r="AP41" s="265"/>
      <c r="AQ41" s="265"/>
      <c r="AR41" s="265"/>
      <c r="AS41" s="270"/>
    </row>
    <row r="42" spans="1:45" ht="17.25" customHeight="1" x14ac:dyDescent="0.25">
      <c r="A42" s="408" t="s">
        <v>286</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10"/>
      <c r="AL42" s="410"/>
      <c r="AM42" s="265"/>
      <c r="AN42" s="265"/>
      <c r="AO42" s="265"/>
      <c r="AP42" s="265"/>
      <c r="AQ42" s="265"/>
      <c r="AR42" s="265"/>
      <c r="AS42" s="270"/>
    </row>
    <row r="43" spans="1:45" ht="17.25" customHeight="1" x14ac:dyDescent="0.25">
      <c r="A43" s="408" t="s">
        <v>285</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10"/>
      <c r="AL43" s="410"/>
      <c r="AM43" s="265"/>
      <c r="AN43" s="265"/>
      <c r="AO43" s="265"/>
      <c r="AP43" s="265"/>
      <c r="AQ43" s="265"/>
      <c r="AR43" s="265"/>
      <c r="AS43" s="270"/>
    </row>
    <row r="44" spans="1:45" ht="17.25" customHeight="1" x14ac:dyDescent="0.25">
      <c r="A44" s="408" t="s">
        <v>284</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10"/>
      <c r="AL44" s="410"/>
      <c r="AM44" s="265"/>
      <c r="AN44" s="265"/>
      <c r="AO44" s="265"/>
      <c r="AP44" s="265"/>
      <c r="AQ44" s="265"/>
      <c r="AR44" s="265"/>
      <c r="AS44" s="270"/>
    </row>
    <row r="45" spans="1:45" ht="17.25" customHeight="1" x14ac:dyDescent="0.25">
      <c r="A45" s="408" t="s">
        <v>283</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10"/>
      <c r="AL45" s="410"/>
      <c r="AM45" s="265"/>
      <c r="AN45" s="265"/>
      <c r="AO45" s="265"/>
      <c r="AP45" s="265"/>
      <c r="AQ45" s="265"/>
      <c r="AR45" s="265"/>
      <c r="AS45" s="270"/>
    </row>
    <row r="46" spans="1:45" ht="17.25" customHeight="1" thickBot="1" x14ac:dyDescent="0.3">
      <c r="A46" s="430" t="s">
        <v>565</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1"/>
      <c r="AK46" s="432"/>
      <c r="AL46" s="432"/>
      <c r="AM46" s="265"/>
      <c r="AN46" s="265"/>
      <c r="AO46" s="265"/>
      <c r="AP46" s="265"/>
      <c r="AQ46" s="265"/>
      <c r="AR46" s="265"/>
      <c r="AS46" s="270"/>
    </row>
    <row r="47" spans="1:45" ht="24" customHeight="1" x14ac:dyDescent="0.25">
      <c r="A47" s="433" t="s">
        <v>282</v>
      </c>
      <c r="B47" s="434"/>
      <c r="C47" s="434"/>
      <c r="D47" s="434"/>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c r="AD47" s="434"/>
      <c r="AE47" s="434"/>
      <c r="AF47" s="434"/>
      <c r="AG47" s="434"/>
      <c r="AH47" s="434"/>
      <c r="AI47" s="434"/>
      <c r="AJ47" s="435"/>
      <c r="AK47" s="405" t="s">
        <v>4</v>
      </c>
      <c r="AL47" s="405"/>
      <c r="AM47" s="405" t="s">
        <v>561</v>
      </c>
      <c r="AN47" s="405"/>
      <c r="AO47" s="279" t="s">
        <v>560</v>
      </c>
      <c r="AP47" s="279" t="s">
        <v>559</v>
      </c>
      <c r="AQ47" s="270"/>
    </row>
    <row r="48" spans="1:45" ht="12" customHeight="1" x14ac:dyDescent="0.25">
      <c r="A48" s="408" t="s">
        <v>281</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10"/>
      <c r="AL48" s="410"/>
      <c r="AM48" s="410"/>
      <c r="AN48" s="410"/>
      <c r="AO48" s="283"/>
      <c r="AP48" s="283"/>
      <c r="AQ48" s="270"/>
    </row>
    <row r="49" spans="1:43" ht="12" customHeight="1" x14ac:dyDescent="0.25">
      <c r="A49" s="408" t="s">
        <v>280</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10"/>
      <c r="AL49" s="410"/>
      <c r="AM49" s="410"/>
      <c r="AN49" s="410"/>
      <c r="AO49" s="283"/>
      <c r="AP49" s="283"/>
      <c r="AQ49" s="270"/>
    </row>
    <row r="50" spans="1:43" ht="12" customHeight="1" thickBot="1" x14ac:dyDescent="0.3">
      <c r="A50" s="428" t="s">
        <v>564</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29"/>
      <c r="AK50" s="418"/>
      <c r="AL50" s="418"/>
      <c r="AM50" s="418"/>
      <c r="AN50" s="418"/>
      <c r="AO50" s="286"/>
      <c r="AP50" s="286"/>
      <c r="AQ50" s="270"/>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0"/>
      <c r="AN51" s="290"/>
      <c r="AO51" s="289"/>
      <c r="AP51" s="289"/>
      <c r="AQ51" s="288"/>
    </row>
    <row r="52" spans="1:43" ht="24" customHeight="1" x14ac:dyDescent="0.25">
      <c r="A52" s="436" t="s">
        <v>279</v>
      </c>
      <c r="B52" s="437"/>
      <c r="C52" s="437"/>
      <c r="D52" s="437"/>
      <c r="E52" s="437"/>
      <c r="F52" s="437"/>
      <c r="G52" s="437"/>
      <c r="H52" s="437"/>
      <c r="I52" s="437"/>
      <c r="J52" s="437"/>
      <c r="K52" s="437"/>
      <c r="L52" s="437"/>
      <c r="M52" s="437"/>
      <c r="N52" s="437"/>
      <c r="O52" s="437"/>
      <c r="P52" s="437"/>
      <c r="Q52" s="437"/>
      <c r="R52" s="437"/>
      <c r="S52" s="437"/>
      <c r="T52" s="437"/>
      <c r="U52" s="437"/>
      <c r="V52" s="437"/>
      <c r="W52" s="437"/>
      <c r="X52" s="437"/>
      <c r="Y52" s="437"/>
      <c r="Z52" s="437"/>
      <c r="AA52" s="437"/>
      <c r="AB52" s="437"/>
      <c r="AC52" s="437"/>
      <c r="AD52" s="437"/>
      <c r="AE52" s="437"/>
      <c r="AF52" s="437"/>
      <c r="AG52" s="437"/>
      <c r="AH52" s="437"/>
      <c r="AI52" s="437"/>
      <c r="AJ52" s="437"/>
      <c r="AK52" s="405" t="s">
        <v>4</v>
      </c>
      <c r="AL52" s="405"/>
      <c r="AM52" s="405" t="s">
        <v>561</v>
      </c>
      <c r="AN52" s="405"/>
      <c r="AO52" s="279" t="s">
        <v>560</v>
      </c>
      <c r="AP52" s="279" t="s">
        <v>559</v>
      </c>
      <c r="AQ52" s="270"/>
    </row>
    <row r="53" spans="1:43" ht="11.25" customHeight="1" x14ac:dyDescent="0.25">
      <c r="A53" s="438" t="s">
        <v>278</v>
      </c>
      <c r="B53" s="439"/>
      <c r="C53" s="439"/>
      <c r="D53" s="439"/>
      <c r="E53" s="439"/>
      <c r="F53" s="439"/>
      <c r="G53" s="439"/>
      <c r="H53" s="439"/>
      <c r="I53" s="439"/>
      <c r="J53" s="439"/>
      <c r="K53" s="439"/>
      <c r="L53" s="439"/>
      <c r="M53" s="439"/>
      <c r="N53" s="439"/>
      <c r="O53" s="439"/>
      <c r="P53" s="439"/>
      <c r="Q53" s="439"/>
      <c r="R53" s="439"/>
      <c r="S53" s="439"/>
      <c r="T53" s="439"/>
      <c r="U53" s="439"/>
      <c r="V53" s="439"/>
      <c r="W53" s="439"/>
      <c r="X53" s="439"/>
      <c r="Y53" s="439"/>
      <c r="Z53" s="439"/>
      <c r="AA53" s="439"/>
      <c r="AB53" s="439"/>
      <c r="AC53" s="439"/>
      <c r="AD53" s="439"/>
      <c r="AE53" s="439"/>
      <c r="AF53" s="439"/>
      <c r="AG53" s="439"/>
      <c r="AH53" s="439"/>
      <c r="AI53" s="439"/>
      <c r="AJ53" s="439"/>
      <c r="AK53" s="427"/>
      <c r="AL53" s="427"/>
      <c r="AM53" s="427"/>
      <c r="AN53" s="427"/>
      <c r="AO53" s="287"/>
      <c r="AP53" s="287"/>
      <c r="AQ53" s="270"/>
    </row>
    <row r="54" spans="1:43" ht="12" customHeight="1" x14ac:dyDescent="0.25">
      <c r="A54" s="408" t="s">
        <v>277</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410"/>
      <c r="AN54" s="410"/>
      <c r="AO54" s="283"/>
      <c r="AP54" s="283"/>
      <c r="AQ54" s="270"/>
    </row>
    <row r="55" spans="1:43" ht="12" customHeight="1" x14ac:dyDescent="0.25">
      <c r="A55" s="408" t="s">
        <v>276</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410"/>
      <c r="AN55" s="410"/>
      <c r="AO55" s="283"/>
      <c r="AP55" s="283"/>
      <c r="AQ55" s="270"/>
    </row>
    <row r="56" spans="1:43" ht="12" customHeight="1" thickBot="1" x14ac:dyDescent="0.3">
      <c r="A56" s="428" t="s">
        <v>275</v>
      </c>
      <c r="B56" s="429"/>
      <c r="C56" s="429"/>
      <c r="D56" s="429"/>
      <c r="E56" s="429"/>
      <c r="F56" s="429"/>
      <c r="G56" s="429"/>
      <c r="H56" s="429"/>
      <c r="I56" s="429"/>
      <c r="J56" s="429"/>
      <c r="K56" s="429"/>
      <c r="L56" s="429"/>
      <c r="M56" s="429"/>
      <c r="N56" s="429"/>
      <c r="O56" s="429"/>
      <c r="P56" s="429"/>
      <c r="Q56" s="429"/>
      <c r="R56" s="429"/>
      <c r="S56" s="429"/>
      <c r="T56" s="429"/>
      <c r="U56" s="429"/>
      <c r="V56" s="429"/>
      <c r="W56" s="429"/>
      <c r="X56" s="429"/>
      <c r="Y56" s="429"/>
      <c r="Z56" s="429"/>
      <c r="AA56" s="429"/>
      <c r="AB56" s="429"/>
      <c r="AC56" s="429"/>
      <c r="AD56" s="429"/>
      <c r="AE56" s="429"/>
      <c r="AF56" s="429"/>
      <c r="AG56" s="429"/>
      <c r="AH56" s="429"/>
      <c r="AI56" s="429"/>
      <c r="AJ56" s="429"/>
      <c r="AK56" s="418"/>
      <c r="AL56" s="418"/>
      <c r="AM56" s="418"/>
      <c r="AN56" s="418"/>
      <c r="AO56" s="286"/>
      <c r="AP56" s="286"/>
      <c r="AQ56" s="270"/>
    </row>
    <row r="57" spans="1:43" ht="6" customHeight="1" thickBot="1" x14ac:dyDescent="0.3">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65"/>
      <c r="AN57" s="265"/>
      <c r="AO57" s="280"/>
      <c r="AP57" s="280"/>
      <c r="AQ57" s="264"/>
    </row>
    <row r="58" spans="1:43" ht="24" customHeight="1" x14ac:dyDescent="0.25">
      <c r="A58" s="436" t="s">
        <v>563</v>
      </c>
      <c r="B58" s="437"/>
      <c r="C58" s="437"/>
      <c r="D58" s="437"/>
      <c r="E58" s="437"/>
      <c r="F58" s="437"/>
      <c r="G58" s="437"/>
      <c r="H58" s="437"/>
      <c r="I58" s="437"/>
      <c r="J58" s="437"/>
      <c r="K58" s="437"/>
      <c r="L58" s="437"/>
      <c r="M58" s="437"/>
      <c r="N58" s="437"/>
      <c r="O58" s="437"/>
      <c r="P58" s="437"/>
      <c r="Q58" s="437"/>
      <c r="R58" s="437"/>
      <c r="S58" s="437"/>
      <c r="T58" s="437"/>
      <c r="U58" s="437"/>
      <c r="V58" s="437"/>
      <c r="W58" s="437"/>
      <c r="X58" s="437"/>
      <c r="Y58" s="437"/>
      <c r="Z58" s="437"/>
      <c r="AA58" s="437"/>
      <c r="AB58" s="437"/>
      <c r="AC58" s="437"/>
      <c r="AD58" s="437"/>
      <c r="AE58" s="437"/>
      <c r="AF58" s="437"/>
      <c r="AG58" s="437"/>
      <c r="AH58" s="437"/>
      <c r="AI58" s="437"/>
      <c r="AJ58" s="437"/>
      <c r="AK58" s="405" t="s">
        <v>4</v>
      </c>
      <c r="AL58" s="405"/>
      <c r="AM58" s="405" t="s">
        <v>561</v>
      </c>
      <c r="AN58" s="405"/>
      <c r="AO58" s="279" t="s">
        <v>560</v>
      </c>
      <c r="AP58" s="279" t="s">
        <v>559</v>
      </c>
      <c r="AQ58" s="270"/>
    </row>
    <row r="59" spans="1:43" ht="12.75" customHeight="1" x14ac:dyDescent="0.25">
      <c r="A59" s="440" t="s">
        <v>274</v>
      </c>
      <c r="B59" s="441"/>
      <c r="C59" s="441"/>
      <c r="D59" s="441"/>
      <c r="E59" s="441"/>
      <c r="F59" s="441"/>
      <c r="G59" s="441"/>
      <c r="H59" s="441"/>
      <c r="I59" s="441"/>
      <c r="J59" s="441"/>
      <c r="K59" s="441"/>
      <c r="L59" s="441"/>
      <c r="M59" s="441"/>
      <c r="N59" s="441"/>
      <c r="O59" s="441"/>
      <c r="P59" s="441"/>
      <c r="Q59" s="441"/>
      <c r="R59" s="441"/>
      <c r="S59" s="441"/>
      <c r="T59" s="441"/>
      <c r="U59" s="441"/>
      <c r="V59" s="441"/>
      <c r="W59" s="441"/>
      <c r="X59" s="441"/>
      <c r="Y59" s="441"/>
      <c r="Z59" s="441"/>
      <c r="AA59" s="441"/>
      <c r="AB59" s="441"/>
      <c r="AC59" s="441"/>
      <c r="AD59" s="441"/>
      <c r="AE59" s="441"/>
      <c r="AF59" s="441"/>
      <c r="AG59" s="441"/>
      <c r="AH59" s="441"/>
      <c r="AI59" s="441"/>
      <c r="AJ59" s="441"/>
      <c r="AK59" s="442"/>
      <c r="AL59" s="442"/>
      <c r="AM59" s="442"/>
      <c r="AN59" s="442"/>
      <c r="AO59" s="285"/>
      <c r="AP59" s="285"/>
      <c r="AQ59" s="276"/>
    </row>
    <row r="60" spans="1:43" ht="12" customHeight="1" x14ac:dyDescent="0.25">
      <c r="A60" s="408" t="s">
        <v>273</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410"/>
      <c r="AN60" s="410"/>
      <c r="AO60" s="283"/>
      <c r="AP60" s="283"/>
      <c r="AQ60" s="270"/>
    </row>
    <row r="61" spans="1:43" ht="12" customHeight="1" x14ac:dyDescent="0.25">
      <c r="A61" s="408" t="s">
        <v>272</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410"/>
      <c r="AN61" s="410"/>
      <c r="AO61" s="283"/>
      <c r="AP61" s="283"/>
      <c r="AQ61" s="270"/>
    </row>
    <row r="62" spans="1:43" ht="12" customHeight="1" x14ac:dyDescent="0.25">
      <c r="A62" s="408" t="s">
        <v>271</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410"/>
      <c r="AN62" s="410"/>
      <c r="AO62" s="283"/>
      <c r="AP62" s="283"/>
      <c r="AQ62" s="270"/>
    </row>
    <row r="63" spans="1:43"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410"/>
      <c r="AN63" s="410"/>
      <c r="AO63" s="283"/>
      <c r="AP63" s="283"/>
      <c r="AQ63" s="270"/>
    </row>
    <row r="64" spans="1:43"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10"/>
      <c r="AL64" s="410"/>
      <c r="AM64" s="410"/>
      <c r="AN64" s="410"/>
      <c r="AO64" s="283"/>
      <c r="AP64" s="283"/>
      <c r="AQ64" s="270"/>
    </row>
    <row r="65" spans="1:43" ht="12" customHeight="1" x14ac:dyDescent="0.25">
      <c r="A65" s="408" t="s">
        <v>270</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10"/>
      <c r="AL65" s="410"/>
      <c r="AM65" s="410"/>
      <c r="AN65" s="410"/>
      <c r="AO65" s="283"/>
      <c r="AP65" s="283"/>
      <c r="AQ65" s="270"/>
    </row>
    <row r="66" spans="1:43" ht="27.75" customHeight="1" x14ac:dyDescent="0.25">
      <c r="A66" s="443" t="s">
        <v>562</v>
      </c>
      <c r="B66" s="444"/>
      <c r="C66" s="444"/>
      <c r="D66" s="444"/>
      <c r="E66" s="444"/>
      <c r="F66" s="444"/>
      <c r="G66" s="444"/>
      <c r="H66" s="444"/>
      <c r="I66" s="444"/>
      <c r="J66" s="444"/>
      <c r="K66" s="444"/>
      <c r="L66" s="444"/>
      <c r="M66" s="444"/>
      <c r="N66" s="444"/>
      <c r="O66" s="444"/>
      <c r="P66" s="444"/>
      <c r="Q66" s="444"/>
      <c r="R66" s="444"/>
      <c r="S66" s="444"/>
      <c r="T66" s="444"/>
      <c r="U66" s="444"/>
      <c r="V66" s="444"/>
      <c r="W66" s="444"/>
      <c r="X66" s="444"/>
      <c r="Y66" s="444"/>
      <c r="Z66" s="444"/>
      <c r="AA66" s="444"/>
      <c r="AB66" s="444"/>
      <c r="AC66" s="444"/>
      <c r="AD66" s="444"/>
      <c r="AE66" s="444"/>
      <c r="AF66" s="444"/>
      <c r="AG66" s="444"/>
      <c r="AH66" s="444"/>
      <c r="AI66" s="444"/>
      <c r="AJ66" s="445"/>
      <c r="AK66" s="446"/>
      <c r="AL66" s="446"/>
      <c r="AM66" s="446"/>
      <c r="AN66" s="446"/>
      <c r="AO66" s="284"/>
      <c r="AP66" s="284"/>
      <c r="AQ66" s="276"/>
    </row>
    <row r="67" spans="1:43" ht="11.25" customHeight="1" x14ac:dyDescent="0.25">
      <c r="A67" s="408" t="s">
        <v>266</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0"/>
      <c r="AL67" s="410"/>
      <c r="AM67" s="410"/>
      <c r="AN67" s="410"/>
      <c r="AO67" s="283"/>
      <c r="AP67" s="283"/>
      <c r="AQ67" s="270"/>
    </row>
    <row r="68" spans="1:43" ht="25.5" customHeight="1" x14ac:dyDescent="0.25">
      <c r="A68" s="443" t="s">
        <v>558</v>
      </c>
      <c r="B68" s="444"/>
      <c r="C68" s="444"/>
      <c r="D68" s="444"/>
      <c r="E68" s="444"/>
      <c r="F68" s="444"/>
      <c r="G68" s="444"/>
      <c r="H68" s="444"/>
      <c r="I68" s="444"/>
      <c r="J68" s="444"/>
      <c r="K68" s="444"/>
      <c r="L68" s="444"/>
      <c r="M68" s="444"/>
      <c r="N68" s="444"/>
      <c r="O68" s="444"/>
      <c r="P68" s="444"/>
      <c r="Q68" s="444"/>
      <c r="R68" s="444"/>
      <c r="S68" s="444"/>
      <c r="T68" s="444"/>
      <c r="U68" s="444"/>
      <c r="V68" s="444"/>
      <c r="W68" s="444"/>
      <c r="X68" s="444"/>
      <c r="Y68" s="444"/>
      <c r="Z68" s="444"/>
      <c r="AA68" s="444"/>
      <c r="AB68" s="444"/>
      <c r="AC68" s="444"/>
      <c r="AD68" s="444"/>
      <c r="AE68" s="444"/>
      <c r="AF68" s="444"/>
      <c r="AG68" s="444"/>
      <c r="AH68" s="444"/>
      <c r="AI68" s="444"/>
      <c r="AJ68" s="445"/>
      <c r="AK68" s="446"/>
      <c r="AL68" s="446"/>
      <c r="AM68" s="446"/>
      <c r="AN68" s="446"/>
      <c r="AO68" s="284"/>
      <c r="AP68" s="284"/>
      <c r="AQ68" s="276"/>
    </row>
    <row r="69" spans="1:43" ht="12" customHeight="1" x14ac:dyDescent="0.25">
      <c r="A69" s="408" t="s">
        <v>265</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0"/>
      <c r="AL69" s="410"/>
      <c r="AM69" s="410"/>
      <c r="AN69" s="410"/>
      <c r="AO69" s="283"/>
      <c r="AP69" s="283"/>
      <c r="AQ69" s="270"/>
    </row>
    <row r="70" spans="1:43" ht="12.75" customHeight="1" x14ac:dyDescent="0.25">
      <c r="A70" s="447" t="s">
        <v>269</v>
      </c>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c r="AD70" s="448"/>
      <c r="AE70" s="448"/>
      <c r="AF70" s="448"/>
      <c r="AG70" s="448"/>
      <c r="AH70" s="448"/>
      <c r="AI70" s="448"/>
      <c r="AJ70" s="448"/>
      <c r="AK70" s="446"/>
      <c r="AL70" s="446"/>
      <c r="AM70" s="446"/>
      <c r="AN70" s="446"/>
      <c r="AO70" s="284"/>
      <c r="AP70" s="284"/>
      <c r="AQ70" s="276"/>
    </row>
    <row r="71" spans="1:43" ht="12" customHeight="1" x14ac:dyDescent="0.25">
      <c r="A71" s="408" t="s">
        <v>264</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10"/>
      <c r="AL71" s="410"/>
      <c r="AM71" s="410"/>
      <c r="AN71" s="410"/>
      <c r="AO71" s="283"/>
      <c r="AP71" s="283"/>
      <c r="AQ71" s="270"/>
    </row>
    <row r="72" spans="1:43" ht="12.75" customHeight="1" thickBot="1" x14ac:dyDescent="0.3">
      <c r="A72" s="449" t="s">
        <v>268</v>
      </c>
      <c r="B72" s="450"/>
      <c r="C72" s="450"/>
      <c r="D72" s="450"/>
      <c r="E72" s="450"/>
      <c r="F72" s="450"/>
      <c r="G72" s="450"/>
      <c r="H72" s="450"/>
      <c r="I72" s="450"/>
      <c r="J72" s="450"/>
      <c r="K72" s="450"/>
      <c r="L72" s="450"/>
      <c r="M72" s="450"/>
      <c r="N72" s="450"/>
      <c r="O72" s="450"/>
      <c r="P72" s="450"/>
      <c r="Q72" s="450"/>
      <c r="R72" s="450"/>
      <c r="S72" s="450"/>
      <c r="T72" s="450"/>
      <c r="U72" s="450"/>
      <c r="V72" s="450"/>
      <c r="W72" s="450"/>
      <c r="X72" s="450"/>
      <c r="Y72" s="450"/>
      <c r="Z72" s="450"/>
      <c r="AA72" s="450"/>
      <c r="AB72" s="450"/>
      <c r="AC72" s="450"/>
      <c r="AD72" s="450"/>
      <c r="AE72" s="450"/>
      <c r="AF72" s="450"/>
      <c r="AG72" s="450"/>
      <c r="AH72" s="450"/>
      <c r="AI72" s="450"/>
      <c r="AJ72" s="451"/>
      <c r="AK72" s="452"/>
      <c r="AL72" s="452"/>
      <c r="AM72" s="452"/>
      <c r="AN72" s="452"/>
      <c r="AO72" s="282"/>
      <c r="AP72" s="282"/>
      <c r="AQ72" s="276"/>
    </row>
    <row r="73" spans="1:43" ht="7.5" customHeight="1" thickBot="1" x14ac:dyDescent="0.3">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65"/>
      <c r="AN73" s="265"/>
      <c r="AO73" s="280"/>
      <c r="AP73" s="280"/>
      <c r="AQ73" s="264"/>
    </row>
    <row r="74" spans="1:43" ht="25.5" customHeight="1" x14ac:dyDescent="0.25">
      <c r="A74" s="436" t="s">
        <v>267</v>
      </c>
      <c r="B74" s="437"/>
      <c r="C74" s="437"/>
      <c r="D74" s="437"/>
      <c r="E74" s="437"/>
      <c r="F74" s="437"/>
      <c r="G74" s="437"/>
      <c r="H74" s="437"/>
      <c r="I74" s="437"/>
      <c r="J74" s="437"/>
      <c r="K74" s="437"/>
      <c r="L74" s="437"/>
      <c r="M74" s="437"/>
      <c r="N74" s="437"/>
      <c r="O74" s="437"/>
      <c r="P74" s="437"/>
      <c r="Q74" s="437"/>
      <c r="R74" s="437"/>
      <c r="S74" s="437"/>
      <c r="T74" s="437"/>
      <c r="U74" s="437"/>
      <c r="V74" s="437"/>
      <c r="W74" s="437"/>
      <c r="X74" s="437"/>
      <c r="Y74" s="437"/>
      <c r="Z74" s="437"/>
      <c r="AA74" s="437"/>
      <c r="AB74" s="437"/>
      <c r="AC74" s="437"/>
      <c r="AD74" s="437"/>
      <c r="AE74" s="437"/>
      <c r="AF74" s="437"/>
      <c r="AG74" s="437"/>
      <c r="AH74" s="437"/>
      <c r="AI74" s="437"/>
      <c r="AJ74" s="437"/>
      <c r="AK74" s="405" t="s">
        <v>4</v>
      </c>
      <c r="AL74" s="405"/>
      <c r="AM74" s="405" t="s">
        <v>561</v>
      </c>
      <c r="AN74" s="405"/>
      <c r="AO74" s="279" t="s">
        <v>560</v>
      </c>
      <c r="AP74" s="279" t="s">
        <v>559</v>
      </c>
      <c r="AQ74" s="270"/>
    </row>
    <row r="75" spans="1:43" ht="25.5" customHeight="1" x14ac:dyDescent="0.25">
      <c r="A75" s="443" t="s">
        <v>558</v>
      </c>
      <c r="B75" s="444"/>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c r="AA75" s="444"/>
      <c r="AB75" s="444"/>
      <c r="AC75" s="444"/>
      <c r="AD75" s="444"/>
      <c r="AE75" s="444"/>
      <c r="AF75" s="444"/>
      <c r="AG75" s="444"/>
      <c r="AH75" s="444"/>
      <c r="AI75" s="444"/>
      <c r="AJ75" s="445"/>
      <c r="AK75" s="446"/>
      <c r="AL75" s="446"/>
      <c r="AM75" s="453"/>
      <c r="AN75" s="453"/>
      <c r="AO75" s="277"/>
      <c r="AP75" s="277"/>
      <c r="AQ75" s="276"/>
    </row>
    <row r="76" spans="1:43" ht="12" customHeight="1" x14ac:dyDescent="0.25">
      <c r="A76" s="408" t="s">
        <v>266</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0"/>
      <c r="AL76" s="410"/>
      <c r="AM76" s="454"/>
      <c r="AN76" s="454"/>
      <c r="AO76" s="278"/>
      <c r="AP76" s="278"/>
      <c r="AQ76" s="270"/>
    </row>
    <row r="77" spans="1:43" ht="12" customHeight="1" x14ac:dyDescent="0.25">
      <c r="A77" s="408" t="s">
        <v>265</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c r="AL77" s="410"/>
      <c r="AM77" s="454"/>
      <c r="AN77" s="454"/>
      <c r="AO77" s="278"/>
      <c r="AP77" s="278"/>
      <c r="AQ77" s="270"/>
    </row>
    <row r="78" spans="1:43" ht="12" customHeight="1" x14ac:dyDescent="0.25">
      <c r="A78" s="408" t="s">
        <v>264</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c r="AL78" s="410"/>
      <c r="AM78" s="454"/>
      <c r="AN78" s="454"/>
      <c r="AO78" s="278"/>
      <c r="AP78" s="278"/>
      <c r="AQ78" s="270"/>
    </row>
    <row r="79" spans="1:43" ht="12" customHeight="1" x14ac:dyDescent="0.25">
      <c r="A79" s="408" t="s">
        <v>263</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c r="AL79" s="410"/>
      <c r="AM79" s="454"/>
      <c r="AN79" s="454"/>
      <c r="AO79" s="278"/>
      <c r="AP79" s="278"/>
      <c r="AQ79" s="270"/>
    </row>
    <row r="80" spans="1:43" ht="12" customHeight="1" x14ac:dyDescent="0.25">
      <c r="A80" s="408" t="s">
        <v>262</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10"/>
      <c r="AL80" s="410"/>
      <c r="AM80" s="454"/>
      <c r="AN80" s="454"/>
      <c r="AO80" s="278"/>
      <c r="AP80" s="278"/>
      <c r="AQ80" s="270"/>
    </row>
    <row r="81" spans="1:45" ht="12.75" customHeight="1" x14ac:dyDescent="0.25">
      <c r="A81" s="408" t="s">
        <v>261</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10"/>
      <c r="AL81" s="410"/>
      <c r="AM81" s="454"/>
      <c r="AN81" s="454"/>
      <c r="AO81" s="278"/>
      <c r="AP81" s="278"/>
      <c r="AQ81" s="270"/>
    </row>
    <row r="82" spans="1:45" ht="12.75" customHeight="1" x14ac:dyDescent="0.25">
      <c r="A82" s="408" t="s">
        <v>260</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c r="AL82" s="410"/>
      <c r="AM82" s="454"/>
      <c r="AN82" s="454"/>
      <c r="AO82" s="278"/>
      <c r="AP82" s="278"/>
      <c r="AQ82" s="270"/>
    </row>
    <row r="83" spans="1:45" ht="12" customHeight="1" x14ac:dyDescent="0.25">
      <c r="A83" s="447" t="s">
        <v>259</v>
      </c>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c r="AB83" s="448"/>
      <c r="AC83" s="448"/>
      <c r="AD83" s="448"/>
      <c r="AE83" s="448"/>
      <c r="AF83" s="448"/>
      <c r="AG83" s="448"/>
      <c r="AH83" s="448"/>
      <c r="AI83" s="448"/>
      <c r="AJ83" s="448"/>
      <c r="AK83" s="446"/>
      <c r="AL83" s="446"/>
      <c r="AM83" s="453"/>
      <c r="AN83" s="453"/>
      <c r="AO83" s="277"/>
      <c r="AP83" s="277"/>
      <c r="AQ83" s="276"/>
    </row>
    <row r="84" spans="1:45" ht="12" customHeight="1" x14ac:dyDescent="0.25">
      <c r="A84" s="447" t="s">
        <v>557</v>
      </c>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c r="AA84" s="448"/>
      <c r="AB84" s="448"/>
      <c r="AC84" s="448"/>
      <c r="AD84" s="448"/>
      <c r="AE84" s="448"/>
      <c r="AF84" s="448"/>
      <c r="AG84" s="448"/>
      <c r="AH84" s="448"/>
      <c r="AI84" s="448"/>
      <c r="AJ84" s="448"/>
      <c r="AK84" s="446"/>
      <c r="AL84" s="446"/>
      <c r="AM84" s="453"/>
      <c r="AN84" s="453"/>
      <c r="AO84" s="277"/>
      <c r="AP84" s="277"/>
      <c r="AQ84" s="276"/>
    </row>
    <row r="85" spans="1:45" ht="12" customHeight="1" x14ac:dyDescent="0.25">
      <c r="A85" s="408" t="s">
        <v>258</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c r="AL85" s="410"/>
      <c r="AM85" s="454"/>
      <c r="AN85" s="454"/>
      <c r="AO85" s="278"/>
      <c r="AP85" s="278"/>
      <c r="AQ85" s="264"/>
    </row>
    <row r="86" spans="1:45" ht="27.75" customHeight="1" x14ac:dyDescent="0.25">
      <c r="A86" s="443" t="s">
        <v>556</v>
      </c>
      <c r="B86" s="444"/>
      <c r="C86" s="444"/>
      <c r="D86" s="444"/>
      <c r="E86" s="444"/>
      <c r="F86" s="444"/>
      <c r="G86" s="444"/>
      <c r="H86" s="444"/>
      <c r="I86" s="444"/>
      <c r="J86" s="444"/>
      <c r="K86" s="444"/>
      <c r="L86" s="444"/>
      <c r="M86" s="444"/>
      <c r="N86" s="444"/>
      <c r="O86" s="444"/>
      <c r="P86" s="444"/>
      <c r="Q86" s="444"/>
      <c r="R86" s="444"/>
      <c r="S86" s="444"/>
      <c r="T86" s="444"/>
      <c r="U86" s="444"/>
      <c r="V86" s="444"/>
      <c r="W86" s="444"/>
      <c r="X86" s="444"/>
      <c r="Y86" s="444"/>
      <c r="Z86" s="444"/>
      <c r="AA86" s="444"/>
      <c r="AB86" s="444"/>
      <c r="AC86" s="444"/>
      <c r="AD86" s="444"/>
      <c r="AE86" s="444"/>
      <c r="AF86" s="444"/>
      <c r="AG86" s="444"/>
      <c r="AH86" s="444"/>
      <c r="AI86" s="444"/>
      <c r="AJ86" s="445"/>
      <c r="AK86" s="446"/>
      <c r="AL86" s="446"/>
      <c r="AM86" s="453"/>
      <c r="AN86" s="453"/>
      <c r="AO86" s="277"/>
      <c r="AP86" s="277"/>
      <c r="AQ86" s="276"/>
    </row>
    <row r="87" spans="1:45" x14ac:dyDescent="0.25">
      <c r="A87" s="443" t="s">
        <v>555</v>
      </c>
      <c r="B87" s="444"/>
      <c r="C87" s="444"/>
      <c r="D87" s="444"/>
      <c r="E87" s="444"/>
      <c r="F87" s="444"/>
      <c r="G87" s="444"/>
      <c r="H87" s="444"/>
      <c r="I87" s="444"/>
      <c r="J87" s="444"/>
      <c r="K87" s="444"/>
      <c r="L87" s="444"/>
      <c r="M87" s="444"/>
      <c r="N87" s="444"/>
      <c r="O87" s="444"/>
      <c r="P87" s="444"/>
      <c r="Q87" s="444"/>
      <c r="R87" s="444"/>
      <c r="S87" s="444"/>
      <c r="T87" s="444"/>
      <c r="U87" s="444"/>
      <c r="V87" s="444"/>
      <c r="W87" s="444"/>
      <c r="X87" s="444"/>
      <c r="Y87" s="444"/>
      <c r="Z87" s="444"/>
      <c r="AA87" s="444"/>
      <c r="AB87" s="444"/>
      <c r="AC87" s="444"/>
      <c r="AD87" s="444"/>
      <c r="AE87" s="444"/>
      <c r="AF87" s="444"/>
      <c r="AG87" s="444"/>
      <c r="AH87" s="444"/>
      <c r="AI87" s="444"/>
      <c r="AJ87" s="445"/>
      <c r="AK87" s="446"/>
      <c r="AL87" s="446"/>
      <c r="AM87" s="453"/>
      <c r="AN87" s="453"/>
      <c r="AO87" s="277"/>
      <c r="AP87" s="277"/>
      <c r="AQ87" s="276"/>
    </row>
    <row r="88" spans="1:45" ht="14.25" customHeight="1" x14ac:dyDescent="0.25">
      <c r="A88" s="459" t="s">
        <v>554</v>
      </c>
      <c r="B88" s="460"/>
      <c r="C88" s="460"/>
      <c r="D88" s="461"/>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62"/>
      <c r="AL88" s="463"/>
      <c r="AM88" s="464"/>
      <c r="AN88" s="465"/>
      <c r="AO88" s="277"/>
      <c r="AP88" s="277"/>
      <c r="AQ88" s="276"/>
    </row>
    <row r="89" spans="1:45" x14ac:dyDescent="0.25">
      <c r="A89" s="459" t="s">
        <v>553</v>
      </c>
      <c r="B89" s="460"/>
      <c r="C89" s="460"/>
      <c r="D89" s="461"/>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62"/>
      <c r="AL89" s="463"/>
      <c r="AM89" s="464"/>
      <c r="AN89" s="465"/>
      <c r="AO89" s="274"/>
      <c r="AP89" s="274"/>
      <c r="AQ89" s="264"/>
    </row>
    <row r="90" spans="1:45" ht="12" customHeight="1" thickBot="1" x14ac:dyDescent="0.3">
      <c r="A90" s="273" t="s">
        <v>552</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55"/>
      <c r="AL90" s="456"/>
      <c r="AM90" s="457"/>
      <c r="AN90" s="458"/>
      <c r="AO90" s="271"/>
      <c r="AP90" s="271"/>
      <c r="AQ90" s="270"/>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66"/>
    </row>
    <row r="92" spans="1:45" ht="13.5" customHeight="1" x14ac:dyDescent="0.25">
      <c r="A92" s="265" t="s">
        <v>551</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66"/>
    </row>
    <row r="93" spans="1:45" ht="13.5" customHeight="1" x14ac:dyDescent="0.25">
      <c r="A93" s="269" t="s">
        <v>550</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6"/>
      <c r="AQ93" s="266"/>
      <c r="AR93" s="266"/>
      <c r="AS93" s="266"/>
    </row>
    <row r="94" spans="1:45" ht="11.25" customHeight="1" x14ac:dyDescent="0.25">
      <c r="A94" s="269" t="s">
        <v>549</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6"/>
      <c r="AQ94" s="266"/>
      <c r="AR94" s="266"/>
      <c r="AS94" s="264"/>
    </row>
    <row r="95" spans="1:45" x14ac:dyDescent="0.25">
      <c r="A95" s="269" t="s">
        <v>548</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6"/>
      <c r="AQ95" s="266"/>
      <c r="AR95" s="266"/>
      <c r="AS95" s="264"/>
    </row>
    <row r="96" spans="1:45" x14ac:dyDescent="0.25">
      <c r="A96" s="265" t="s">
        <v>547</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2" zoomScaleSheetLayoutView="100" workbookViewId="0">
      <selection activeCell="C25" sqref="C25"/>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532</v>
      </c>
    </row>
    <row r="4" spans="1:41" ht="18.75" x14ac:dyDescent="0.3">
      <c r="K4" s="15"/>
    </row>
    <row r="5" spans="1:41" x14ac:dyDescent="0.25">
      <c r="A5" s="340" t="str">
        <f>'1. паспорт местоположение'!A5:C5</f>
        <v>Год раскрытия информации: 2026 год</v>
      </c>
      <c r="B5" s="340"/>
      <c r="C5" s="340"/>
      <c r="D5" s="340"/>
      <c r="E5" s="340"/>
      <c r="F5" s="340"/>
      <c r="G5" s="340"/>
      <c r="H5" s="340"/>
      <c r="I5" s="340"/>
      <c r="J5" s="340"/>
      <c r="K5" s="340"/>
      <c r="L5" s="34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41" t="s">
        <v>9</v>
      </c>
      <c r="B7" s="341"/>
      <c r="C7" s="341"/>
      <c r="D7" s="341"/>
      <c r="E7" s="341"/>
      <c r="F7" s="341"/>
      <c r="G7" s="341"/>
      <c r="H7" s="341"/>
      <c r="I7" s="341"/>
      <c r="J7" s="341"/>
      <c r="K7" s="341"/>
      <c r="L7" s="341"/>
    </row>
    <row r="8" spans="1:41" ht="18.75" x14ac:dyDescent="0.25">
      <c r="A8" s="341"/>
      <c r="B8" s="341"/>
      <c r="C8" s="341"/>
      <c r="D8" s="341"/>
      <c r="E8" s="341"/>
      <c r="F8" s="341"/>
      <c r="G8" s="341"/>
      <c r="H8" s="341"/>
      <c r="I8" s="341"/>
      <c r="J8" s="341"/>
      <c r="K8" s="341"/>
      <c r="L8" s="341"/>
    </row>
    <row r="9" spans="1:41" x14ac:dyDescent="0.25">
      <c r="A9" s="392" t="str">
        <f>'1. паспорт местоположение'!A9:C9</f>
        <v>АО "Россети Тюмень"</v>
      </c>
      <c r="B9" s="392"/>
      <c r="C9" s="392"/>
      <c r="D9" s="392"/>
      <c r="E9" s="392"/>
      <c r="F9" s="392"/>
      <c r="G9" s="392"/>
      <c r="H9" s="392"/>
      <c r="I9" s="392"/>
      <c r="J9" s="392"/>
      <c r="K9" s="392"/>
      <c r="L9" s="392"/>
    </row>
    <row r="10" spans="1:41" x14ac:dyDescent="0.25">
      <c r="A10" s="346" t="s">
        <v>8</v>
      </c>
      <c r="B10" s="346"/>
      <c r="C10" s="346"/>
      <c r="D10" s="346"/>
      <c r="E10" s="346"/>
      <c r="F10" s="346"/>
      <c r="G10" s="346"/>
      <c r="H10" s="346"/>
      <c r="I10" s="346"/>
      <c r="J10" s="346"/>
      <c r="K10" s="346"/>
      <c r="L10" s="346"/>
    </row>
    <row r="11" spans="1:41" ht="18.75" x14ac:dyDescent="0.25">
      <c r="A11" s="341"/>
      <c r="B11" s="341"/>
      <c r="C11" s="341"/>
      <c r="D11" s="341"/>
      <c r="E11" s="341"/>
      <c r="F11" s="341"/>
      <c r="G11" s="341"/>
      <c r="H11" s="341"/>
      <c r="I11" s="341"/>
      <c r="J11" s="341"/>
      <c r="K11" s="341"/>
      <c r="L11" s="341"/>
    </row>
    <row r="12" spans="1:41" x14ac:dyDescent="0.25">
      <c r="A12" s="392" t="str">
        <f>'1. паспорт местоположение'!A12:C12</f>
        <v>O_TP1600.PH.0012</v>
      </c>
      <c r="B12" s="392"/>
      <c r="C12" s="392"/>
      <c r="D12" s="392"/>
      <c r="E12" s="392"/>
      <c r="F12" s="392"/>
      <c r="G12" s="392"/>
      <c r="H12" s="392"/>
      <c r="I12" s="392"/>
      <c r="J12" s="392"/>
      <c r="K12" s="392"/>
      <c r="L12" s="392"/>
    </row>
    <row r="13" spans="1:41" x14ac:dyDescent="0.25">
      <c r="A13" s="346" t="s">
        <v>7</v>
      </c>
      <c r="B13" s="346"/>
      <c r="C13" s="346"/>
      <c r="D13" s="346"/>
      <c r="E13" s="346"/>
      <c r="F13" s="346"/>
      <c r="G13" s="346"/>
      <c r="H13" s="346"/>
      <c r="I13" s="346"/>
      <c r="J13" s="346"/>
      <c r="K13" s="346"/>
      <c r="L13" s="346"/>
    </row>
    <row r="14" spans="1:41" ht="18.75" x14ac:dyDescent="0.25">
      <c r="A14" s="347"/>
      <c r="B14" s="347"/>
      <c r="C14" s="347"/>
      <c r="D14" s="347"/>
      <c r="E14" s="347"/>
      <c r="F14" s="347"/>
      <c r="G14" s="347"/>
      <c r="H14" s="347"/>
      <c r="I14" s="347"/>
      <c r="J14" s="347"/>
      <c r="K14" s="347"/>
      <c r="L14" s="347"/>
    </row>
    <row r="15" spans="1:41" x14ac:dyDescent="0.25">
      <c r="A15" s="392"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92"/>
      <c r="C15" s="392"/>
      <c r="D15" s="392"/>
      <c r="E15" s="392"/>
      <c r="F15" s="392"/>
      <c r="G15" s="392"/>
      <c r="H15" s="392"/>
      <c r="I15" s="392"/>
      <c r="J15" s="392"/>
      <c r="K15" s="392"/>
      <c r="L15" s="392"/>
    </row>
    <row r="16" spans="1:41" x14ac:dyDescent="0.25">
      <c r="A16" s="346" t="s">
        <v>6</v>
      </c>
      <c r="B16" s="346"/>
      <c r="C16" s="346"/>
      <c r="D16" s="346"/>
      <c r="E16" s="346"/>
      <c r="F16" s="346"/>
      <c r="G16" s="346"/>
      <c r="H16" s="346"/>
      <c r="I16" s="346"/>
      <c r="J16" s="346"/>
      <c r="K16" s="346"/>
      <c r="L16" s="346"/>
    </row>
    <row r="17" spans="1:12" ht="15.75" customHeight="1" x14ac:dyDescent="0.25">
      <c r="L17" s="144"/>
    </row>
    <row r="18" spans="1:12" x14ac:dyDescent="0.25">
      <c r="K18" s="64"/>
    </row>
    <row r="19" spans="1:12" ht="15.75" customHeight="1" x14ac:dyDescent="0.25">
      <c r="A19" s="475" t="s">
        <v>425</v>
      </c>
      <c r="B19" s="475"/>
      <c r="C19" s="475"/>
      <c r="D19" s="475"/>
      <c r="E19" s="475"/>
      <c r="F19" s="475"/>
      <c r="G19" s="475"/>
      <c r="H19" s="475"/>
      <c r="I19" s="475"/>
      <c r="J19" s="475"/>
      <c r="K19" s="475"/>
      <c r="L19" s="475"/>
    </row>
    <row r="20" spans="1:12" x14ac:dyDescent="0.25">
      <c r="A20" s="145"/>
      <c r="B20" s="145"/>
      <c r="C20" s="63"/>
      <c r="D20" s="63"/>
      <c r="E20" s="63"/>
      <c r="F20" s="63"/>
      <c r="G20" s="63"/>
      <c r="H20" s="63"/>
      <c r="I20" s="63"/>
      <c r="J20" s="63"/>
      <c r="K20" s="63"/>
      <c r="L20" s="63"/>
    </row>
    <row r="21" spans="1:12" ht="28.5" customHeight="1" x14ac:dyDescent="0.25">
      <c r="A21" s="474" t="s">
        <v>228</v>
      </c>
      <c r="B21" s="474" t="s">
        <v>227</v>
      </c>
      <c r="C21" s="470" t="s">
        <v>357</v>
      </c>
      <c r="D21" s="470"/>
      <c r="E21" s="470"/>
      <c r="F21" s="470"/>
      <c r="G21" s="470"/>
      <c r="H21" s="470"/>
      <c r="I21" s="476" t="s">
        <v>226</v>
      </c>
      <c r="J21" s="467" t="s">
        <v>359</v>
      </c>
      <c r="K21" s="474" t="s">
        <v>225</v>
      </c>
      <c r="L21" s="466" t="s">
        <v>358</v>
      </c>
    </row>
    <row r="22" spans="1:12" ht="58.5" customHeight="1" x14ac:dyDescent="0.25">
      <c r="A22" s="474"/>
      <c r="B22" s="474"/>
      <c r="C22" s="471" t="s">
        <v>2</v>
      </c>
      <c r="D22" s="471"/>
      <c r="E22" s="93"/>
      <c r="F22" s="94"/>
      <c r="G22" s="472" t="s">
        <v>1</v>
      </c>
      <c r="H22" s="473"/>
      <c r="I22" s="476"/>
      <c r="J22" s="468"/>
      <c r="K22" s="474"/>
      <c r="L22" s="466"/>
    </row>
    <row r="23" spans="1:12" ht="47.25" x14ac:dyDescent="0.25">
      <c r="A23" s="474"/>
      <c r="B23" s="474"/>
      <c r="C23" s="62" t="s">
        <v>224</v>
      </c>
      <c r="D23" s="62" t="s">
        <v>223</v>
      </c>
      <c r="E23" s="62" t="s">
        <v>224</v>
      </c>
      <c r="F23" s="62" t="s">
        <v>223</v>
      </c>
      <c r="G23" s="62" t="s">
        <v>224</v>
      </c>
      <c r="H23" s="62" t="s">
        <v>223</v>
      </c>
      <c r="I23" s="476"/>
      <c r="J23" s="469"/>
      <c r="K23" s="474"/>
      <c r="L23" s="466"/>
    </row>
    <row r="24" spans="1:12" x14ac:dyDescent="0.25">
      <c r="A24" s="143">
        <v>1</v>
      </c>
      <c r="B24" s="143">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322" t="s">
        <v>485</v>
      </c>
      <c r="D26" s="322" t="s">
        <v>485</v>
      </c>
      <c r="E26" s="113"/>
      <c r="F26" s="113"/>
      <c r="G26" s="261" t="s">
        <v>485</v>
      </c>
      <c r="H26" s="261" t="s">
        <v>485</v>
      </c>
      <c r="I26" s="113"/>
      <c r="J26" s="113"/>
      <c r="K26" s="55"/>
      <c r="L26" s="55"/>
    </row>
    <row r="27" spans="1:12" s="50" customFormat="1" x14ac:dyDescent="0.25">
      <c r="A27" s="58" t="s">
        <v>220</v>
      </c>
      <c r="B27" s="61" t="s">
        <v>366</v>
      </c>
      <c r="C27" s="323" t="s">
        <v>485</v>
      </c>
      <c r="D27" s="323" t="s">
        <v>485</v>
      </c>
      <c r="E27" s="113"/>
      <c r="F27" s="113"/>
      <c r="G27" s="51" t="s">
        <v>485</v>
      </c>
      <c r="H27" s="51" t="s">
        <v>485</v>
      </c>
      <c r="I27" s="113"/>
      <c r="J27" s="113"/>
      <c r="K27" s="55"/>
      <c r="L27" s="55"/>
    </row>
    <row r="28" spans="1:12" s="50" customFormat="1" ht="31.5" x14ac:dyDescent="0.25">
      <c r="A28" s="58" t="s">
        <v>365</v>
      </c>
      <c r="B28" s="61" t="s">
        <v>370</v>
      </c>
      <c r="C28" s="323" t="s">
        <v>485</v>
      </c>
      <c r="D28" s="323" t="s">
        <v>485</v>
      </c>
      <c r="E28" s="113"/>
      <c r="F28" s="113"/>
      <c r="G28" s="51" t="s">
        <v>485</v>
      </c>
      <c r="H28" s="51" t="s">
        <v>485</v>
      </c>
      <c r="I28" s="113"/>
      <c r="J28" s="113"/>
      <c r="K28" s="55"/>
      <c r="L28" s="55"/>
    </row>
    <row r="29" spans="1:12" s="50" customFormat="1" x14ac:dyDescent="0.25">
      <c r="A29" s="58" t="s">
        <v>219</v>
      </c>
      <c r="B29" s="61" t="s">
        <v>369</v>
      </c>
      <c r="C29" s="323" t="s">
        <v>485</v>
      </c>
      <c r="D29" s="323" t="s">
        <v>485</v>
      </c>
      <c r="E29" s="113"/>
      <c r="F29" s="113"/>
      <c r="G29" s="51" t="s">
        <v>485</v>
      </c>
      <c r="H29" s="51" t="s">
        <v>485</v>
      </c>
      <c r="I29" s="113"/>
      <c r="J29" s="113"/>
      <c r="K29" s="55"/>
      <c r="L29" s="55"/>
    </row>
    <row r="30" spans="1:12" s="50" customFormat="1" x14ac:dyDescent="0.25">
      <c r="A30" s="58" t="s">
        <v>218</v>
      </c>
      <c r="B30" s="61" t="s">
        <v>371</v>
      </c>
      <c r="C30" s="323" t="s">
        <v>485</v>
      </c>
      <c r="D30" s="323" t="s">
        <v>485</v>
      </c>
      <c r="E30" s="113"/>
      <c r="F30" s="113"/>
      <c r="G30" s="51" t="s">
        <v>485</v>
      </c>
      <c r="H30" s="51" t="s">
        <v>485</v>
      </c>
      <c r="I30" s="113"/>
      <c r="J30" s="113"/>
      <c r="K30" s="55"/>
      <c r="L30" s="55"/>
    </row>
    <row r="31" spans="1:12" s="50" customFormat="1" x14ac:dyDescent="0.25">
      <c r="A31" s="58" t="s">
        <v>217</v>
      </c>
      <c r="B31" s="57" t="s">
        <v>367</v>
      </c>
      <c r="C31" s="324">
        <v>46203</v>
      </c>
      <c r="D31" s="324">
        <v>46295</v>
      </c>
      <c r="E31" s="131"/>
      <c r="F31" s="131"/>
      <c r="G31" s="235">
        <v>46111</v>
      </c>
      <c r="H31" s="235">
        <v>46172</v>
      </c>
      <c r="I31" s="114"/>
      <c r="J31" s="114"/>
      <c r="K31" s="158"/>
      <c r="L31" s="158"/>
    </row>
    <row r="32" spans="1:12" s="50" customFormat="1" x14ac:dyDescent="0.25">
      <c r="A32" s="58" t="s">
        <v>215</v>
      </c>
      <c r="B32" s="57" t="s">
        <v>372</v>
      </c>
      <c r="C32" s="324">
        <v>46052</v>
      </c>
      <c r="D32" s="324">
        <v>46233</v>
      </c>
      <c r="E32" s="131"/>
      <c r="F32" s="131"/>
      <c r="G32" s="235">
        <v>46233</v>
      </c>
      <c r="H32" s="235">
        <v>46356</v>
      </c>
      <c r="I32" s="114"/>
      <c r="J32" s="114"/>
      <c r="K32" s="159"/>
      <c r="L32" s="159"/>
    </row>
    <row r="33" spans="1:12" s="50" customFormat="1" x14ac:dyDescent="0.25">
      <c r="A33" s="58" t="s">
        <v>383</v>
      </c>
      <c r="B33" s="57" t="s">
        <v>301</v>
      </c>
      <c r="C33" s="324" t="s">
        <v>485</v>
      </c>
      <c r="D33" s="324" t="s">
        <v>485</v>
      </c>
      <c r="E33" s="113"/>
      <c r="F33" s="113"/>
      <c r="G33" s="51" t="s">
        <v>485</v>
      </c>
      <c r="H33" s="51" t="s">
        <v>485</v>
      </c>
      <c r="I33" s="114"/>
      <c r="J33" s="114"/>
      <c r="K33" s="159"/>
      <c r="L33" s="159"/>
    </row>
    <row r="34" spans="1:12" s="50" customFormat="1" ht="31.5" x14ac:dyDescent="0.25">
      <c r="A34" s="58" t="s">
        <v>384</v>
      </c>
      <c r="B34" s="57" t="s">
        <v>376</v>
      </c>
      <c r="C34" s="323" t="s">
        <v>485</v>
      </c>
      <c r="D34" s="323" t="s">
        <v>485</v>
      </c>
      <c r="E34" s="113"/>
      <c r="F34" s="113"/>
      <c r="G34" s="51" t="s">
        <v>485</v>
      </c>
      <c r="H34" s="51" t="s">
        <v>485</v>
      </c>
      <c r="I34" s="113"/>
      <c r="J34" s="113"/>
      <c r="K34" s="159"/>
      <c r="L34" s="159"/>
    </row>
    <row r="35" spans="1:12" s="50" customFormat="1" x14ac:dyDescent="0.25">
      <c r="A35" s="58" t="s">
        <v>385</v>
      </c>
      <c r="B35" s="57" t="s">
        <v>216</v>
      </c>
      <c r="C35" s="324">
        <v>46341</v>
      </c>
      <c r="D35" s="324">
        <v>46356</v>
      </c>
      <c r="E35" s="132"/>
      <c r="F35" s="132"/>
      <c r="G35" s="235">
        <v>46356</v>
      </c>
      <c r="H35" s="235">
        <v>46371</v>
      </c>
      <c r="I35" s="114"/>
      <c r="J35" s="114"/>
      <c r="K35" s="159"/>
      <c r="L35" s="159"/>
    </row>
    <row r="36" spans="1:12" x14ac:dyDescent="0.25">
      <c r="A36" s="58" t="s">
        <v>386</v>
      </c>
      <c r="B36" s="57" t="s">
        <v>368</v>
      </c>
      <c r="C36" s="325" t="s">
        <v>533</v>
      </c>
      <c r="D36" s="325" t="s">
        <v>533</v>
      </c>
      <c r="E36" s="115"/>
      <c r="F36" s="113"/>
      <c r="G36" s="325" t="s">
        <v>533</v>
      </c>
      <c r="H36" s="325" t="s">
        <v>533</v>
      </c>
      <c r="I36" s="114"/>
      <c r="J36" s="114"/>
      <c r="K36" s="159"/>
      <c r="L36" s="159"/>
    </row>
    <row r="37" spans="1:12" x14ac:dyDescent="0.25">
      <c r="A37" s="58" t="s">
        <v>387</v>
      </c>
      <c r="B37" s="57" t="s">
        <v>214</v>
      </c>
      <c r="C37" s="324">
        <v>46203</v>
      </c>
      <c r="D37" s="324">
        <v>46341</v>
      </c>
      <c r="E37" s="132"/>
      <c r="F37" s="132"/>
      <c r="G37" s="235" t="s">
        <v>485</v>
      </c>
      <c r="H37" s="235" t="s">
        <v>485</v>
      </c>
      <c r="I37" s="114"/>
      <c r="J37" s="114"/>
      <c r="K37" s="159"/>
      <c r="L37" s="159"/>
    </row>
    <row r="38" spans="1:12" x14ac:dyDescent="0.25">
      <c r="A38" s="58" t="s">
        <v>531</v>
      </c>
      <c r="B38" s="59" t="s">
        <v>213</v>
      </c>
      <c r="C38" s="51"/>
      <c r="D38" s="51"/>
      <c r="E38" s="51"/>
      <c r="F38" s="51"/>
      <c r="G38" s="51"/>
      <c r="H38" s="51"/>
      <c r="I38" s="51"/>
      <c r="J38" s="51"/>
      <c r="K38" s="51"/>
      <c r="L38" s="157"/>
    </row>
    <row r="39" spans="1:12" ht="31.5" x14ac:dyDescent="0.25">
      <c r="A39" s="58">
        <v>2</v>
      </c>
      <c r="B39" s="57" t="s">
        <v>373</v>
      </c>
      <c r="C39" s="56" t="s">
        <v>533</v>
      </c>
      <c r="D39" s="113" t="s">
        <v>533</v>
      </c>
      <c r="E39" s="51"/>
      <c r="F39" s="51"/>
      <c r="G39" s="56" t="s">
        <v>533</v>
      </c>
      <c r="H39" s="113" t="s">
        <v>533</v>
      </c>
      <c r="I39" s="51"/>
      <c r="J39" s="51"/>
      <c r="K39" s="55"/>
      <c r="L39" s="55"/>
    </row>
    <row r="40" spans="1:12" x14ac:dyDescent="0.25">
      <c r="A40" s="58" t="s">
        <v>212</v>
      </c>
      <c r="B40" s="57" t="s">
        <v>375</v>
      </c>
      <c r="C40" s="56" t="s">
        <v>533</v>
      </c>
      <c r="D40" s="113" t="s">
        <v>533</v>
      </c>
      <c r="E40" s="51"/>
      <c r="F40" s="51"/>
      <c r="G40" s="56" t="s">
        <v>533</v>
      </c>
      <c r="H40" s="113" t="s">
        <v>533</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533</v>
      </c>
      <c r="D42" s="113" t="s">
        <v>533</v>
      </c>
      <c r="E42" s="51"/>
      <c r="F42" s="51"/>
      <c r="G42" s="56" t="s">
        <v>533</v>
      </c>
      <c r="H42" s="113" t="s">
        <v>533</v>
      </c>
      <c r="I42" s="51"/>
      <c r="J42" s="51"/>
      <c r="K42" s="55"/>
      <c r="L42" s="55"/>
    </row>
    <row r="43" spans="1:12" x14ac:dyDescent="0.25">
      <c r="A43" s="58" t="s">
        <v>210</v>
      </c>
      <c r="B43" s="57" t="s">
        <v>208</v>
      </c>
      <c r="C43" s="56" t="s">
        <v>533</v>
      </c>
      <c r="D43" s="113" t="s">
        <v>533</v>
      </c>
      <c r="E43" s="51"/>
      <c r="F43" s="51"/>
      <c r="G43" s="56" t="s">
        <v>533</v>
      </c>
      <c r="H43" s="113" t="s">
        <v>533</v>
      </c>
      <c r="I43" s="51"/>
      <c r="J43" s="51"/>
      <c r="K43" s="55"/>
      <c r="L43" s="55"/>
    </row>
    <row r="44" spans="1:12" x14ac:dyDescent="0.25">
      <c r="A44" s="58" t="s">
        <v>209</v>
      </c>
      <c r="B44" s="57" t="s">
        <v>206</v>
      </c>
      <c r="C44" s="56" t="s">
        <v>533</v>
      </c>
      <c r="D44" s="113" t="s">
        <v>533</v>
      </c>
      <c r="E44" s="51"/>
      <c r="F44" s="51"/>
      <c r="G44" s="56" t="s">
        <v>533</v>
      </c>
      <c r="H44" s="113" t="s">
        <v>533</v>
      </c>
      <c r="I44" s="51"/>
      <c r="J44" s="51"/>
      <c r="K44" s="55"/>
      <c r="L44" s="55"/>
    </row>
    <row r="45" spans="1:12" ht="31.5" x14ac:dyDescent="0.25">
      <c r="A45" s="58" t="s">
        <v>207</v>
      </c>
      <c r="B45" s="57" t="s">
        <v>379</v>
      </c>
      <c r="C45" s="56" t="s">
        <v>533</v>
      </c>
      <c r="D45" s="113" t="s">
        <v>533</v>
      </c>
      <c r="E45" s="51"/>
      <c r="F45" s="51"/>
      <c r="G45" s="56" t="s">
        <v>533</v>
      </c>
      <c r="H45" s="113" t="s">
        <v>533</v>
      </c>
      <c r="I45" s="51"/>
      <c r="J45" s="51"/>
      <c r="K45" s="55"/>
      <c r="L45" s="55"/>
    </row>
    <row r="46" spans="1:12" ht="63" x14ac:dyDescent="0.25">
      <c r="A46" s="58" t="s">
        <v>205</v>
      </c>
      <c r="B46" s="57" t="s">
        <v>377</v>
      </c>
      <c r="C46" s="56" t="s">
        <v>533</v>
      </c>
      <c r="D46" s="113" t="s">
        <v>533</v>
      </c>
      <c r="E46" s="51"/>
      <c r="F46" s="51"/>
      <c r="G46" s="56" t="s">
        <v>533</v>
      </c>
      <c r="H46" s="113" t="s">
        <v>533</v>
      </c>
      <c r="I46" s="51"/>
      <c r="J46" s="51"/>
      <c r="K46" s="55"/>
      <c r="L46" s="55"/>
    </row>
    <row r="47" spans="1:12" x14ac:dyDescent="0.25">
      <c r="A47" s="58" t="s">
        <v>203</v>
      </c>
      <c r="B47" s="57" t="s">
        <v>204</v>
      </c>
      <c r="C47" s="56" t="s">
        <v>533</v>
      </c>
      <c r="D47" s="113" t="s">
        <v>533</v>
      </c>
      <c r="E47" s="51"/>
      <c r="F47" s="51"/>
      <c r="G47" s="56" t="s">
        <v>533</v>
      </c>
      <c r="H47" s="113" t="s">
        <v>533</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533</v>
      </c>
      <c r="D49" s="113" t="s">
        <v>533</v>
      </c>
      <c r="E49" s="51"/>
      <c r="F49" s="51"/>
      <c r="G49" s="56" t="s">
        <v>533</v>
      </c>
      <c r="H49" s="113" t="s">
        <v>533</v>
      </c>
      <c r="I49" s="51"/>
      <c r="J49" s="51"/>
      <c r="K49" s="55"/>
      <c r="L49" s="55"/>
    </row>
    <row r="50" spans="1:12" ht="47.25" x14ac:dyDescent="0.25">
      <c r="A50" s="58" t="s">
        <v>201</v>
      </c>
      <c r="B50" s="57" t="s">
        <v>378</v>
      </c>
      <c r="C50" s="56" t="s">
        <v>533</v>
      </c>
      <c r="D50" s="113" t="s">
        <v>533</v>
      </c>
      <c r="E50" s="51"/>
      <c r="F50" s="51"/>
      <c r="G50" s="56" t="s">
        <v>533</v>
      </c>
      <c r="H50" s="113" t="s">
        <v>533</v>
      </c>
      <c r="I50" s="51"/>
      <c r="J50" s="51"/>
      <c r="K50" s="55"/>
      <c r="L50" s="55"/>
    </row>
    <row r="51" spans="1:12" ht="31.5" x14ac:dyDescent="0.25">
      <c r="A51" s="58" t="s">
        <v>199</v>
      </c>
      <c r="B51" s="57" t="s">
        <v>380</v>
      </c>
      <c r="C51" s="56" t="s">
        <v>533</v>
      </c>
      <c r="D51" s="113" t="s">
        <v>533</v>
      </c>
      <c r="E51" s="51"/>
      <c r="F51" s="51"/>
      <c r="G51" s="56" t="s">
        <v>533</v>
      </c>
      <c r="H51" s="113" t="s">
        <v>533</v>
      </c>
      <c r="I51" s="51"/>
      <c r="J51" s="51"/>
      <c r="K51" s="55"/>
      <c r="L51" s="55"/>
    </row>
    <row r="52" spans="1:12" ht="31.5" x14ac:dyDescent="0.25">
      <c r="A52" s="58" t="s">
        <v>197</v>
      </c>
      <c r="B52" s="57" t="s">
        <v>198</v>
      </c>
      <c r="C52" s="56" t="s">
        <v>533</v>
      </c>
      <c r="D52" s="113" t="s">
        <v>533</v>
      </c>
      <c r="E52" s="51"/>
      <c r="F52" s="51"/>
      <c r="G52" s="56" t="s">
        <v>533</v>
      </c>
      <c r="H52" s="113" t="s">
        <v>533</v>
      </c>
      <c r="I52" s="51"/>
      <c r="J52" s="51"/>
      <c r="K52" s="55"/>
      <c r="L52" s="55"/>
    </row>
    <row r="53" spans="1:12" x14ac:dyDescent="0.25">
      <c r="A53" s="58" t="s">
        <v>195</v>
      </c>
      <c r="B53" s="96" t="s">
        <v>381</v>
      </c>
      <c r="C53" s="56" t="s">
        <v>533</v>
      </c>
      <c r="D53" s="113" t="s">
        <v>533</v>
      </c>
      <c r="E53" s="51"/>
      <c r="F53" s="51"/>
      <c r="G53" s="56" t="s">
        <v>533</v>
      </c>
      <c r="H53" s="113" t="s">
        <v>533</v>
      </c>
      <c r="I53" s="51"/>
      <c r="J53" s="51"/>
      <c r="K53" s="55"/>
      <c r="L53" s="55"/>
    </row>
    <row r="54" spans="1:12" x14ac:dyDescent="0.25">
      <c r="A54" s="58" t="s">
        <v>382</v>
      </c>
      <c r="B54" s="57" t="s">
        <v>196</v>
      </c>
      <c r="C54" s="56" t="s">
        <v>533</v>
      </c>
      <c r="D54" s="113" t="s">
        <v>533</v>
      </c>
      <c r="E54" s="51"/>
      <c r="F54" s="51"/>
      <c r="G54" s="56" t="s">
        <v>533</v>
      </c>
      <c r="H54" s="113" t="s">
        <v>533</v>
      </c>
      <c r="I54" s="51"/>
      <c r="J54" s="51"/>
      <c r="K54" s="55"/>
      <c r="L54" s="5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zoomScale="55" zoomScaleNormal="55" workbookViewId="0">
      <selection activeCell="L30" sqref="L30"/>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49"/>
      <c r="B5" s="49"/>
      <c r="C5" s="49"/>
      <c r="D5" s="49"/>
      <c r="E5" s="49"/>
      <c r="F5" s="49"/>
      <c r="L5" s="49"/>
      <c r="M5" s="49"/>
      <c r="AC5" s="15"/>
    </row>
    <row r="6" spans="1:29"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80" t="str">
        <f>'1. паспорт местоположение'!A9:C9</f>
        <v>АО "Россети Тюмень"</v>
      </c>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row>
    <row r="9" spans="1:29" ht="18.75" customHeight="1"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80" t="str">
        <f>'1. паспорт местоположение'!A12:C12</f>
        <v>O_TP1600.PH.0012</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81"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row>
    <row r="15" spans="1:29" ht="15.75" customHeight="1"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88" t="s">
        <v>426</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84" t="s">
        <v>194</v>
      </c>
      <c r="B20" s="484" t="s">
        <v>193</v>
      </c>
      <c r="C20" s="482" t="s">
        <v>192</v>
      </c>
      <c r="D20" s="482"/>
      <c r="E20" s="487" t="s">
        <v>191</v>
      </c>
      <c r="F20" s="487"/>
      <c r="G20" s="490" t="s">
        <v>578</v>
      </c>
      <c r="H20" s="477" t="s">
        <v>534</v>
      </c>
      <c r="I20" s="478"/>
      <c r="J20" s="478"/>
      <c r="K20" s="478"/>
      <c r="L20" s="477" t="s">
        <v>535</v>
      </c>
      <c r="M20" s="478"/>
      <c r="N20" s="478"/>
      <c r="O20" s="478"/>
      <c r="P20" s="477" t="s">
        <v>571</v>
      </c>
      <c r="Q20" s="478"/>
      <c r="R20" s="478"/>
      <c r="S20" s="478"/>
      <c r="T20" s="477" t="s">
        <v>572</v>
      </c>
      <c r="U20" s="478"/>
      <c r="V20" s="478"/>
      <c r="W20" s="478"/>
      <c r="X20" s="477" t="s">
        <v>579</v>
      </c>
      <c r="Y20" s="478"/>
      <c r="Z20" s="478"/>
      <c r="AA20" s="478"/>
      <c r="AB20" s="489" t="s">
        <v>190</v>
      </c>
      <c r="AC20" s="489"/>
      <c r="AD20" s="52"/>
      <c r="AE20" s="52"/>
      <c r="AF20" s="52"/>
    </row>
    <row r="21" spans="1:39" ht="99.75" customHeight="1" x14ac:dyDescent="0.25">
      <c r="A21" s="485"/>
      <c r="B21" s="485"/>
      <c r="C21" s="482"/>
      <c r="D21" s="482"/>
      <c r="E21" s="487"/>
      <c r="F21" s="487"/>
      <c r="G21" s="491"/>
      <c r="H21" s="479" t="s">
        <v>2</v>
      </c>
      <c r="I21" s="479"/>
      <c r="J21" s="479" t="s">
        <v>188</v>
      </c>
      <c r="K21" s="479"/>
      <c r="L21" s="479" t="s">
        <v>2</v>
      </c>
      <c r="M21" s="479"/>
      <c r="N21" s="479" t="s">
        <v>188</v>
      </c>
      <c r="O21" s="479"/>
      <c r="P21" s="479" t="s">
        <v>2</v>
      </c>
      <c r="Q21" s="479"/>
      <c r="R21" s="479" t="s">
        <v>188</v>
      </c>
      <c r="S21" s="479"/>
      <c r="T21" s="479" t="s">
        <v>2</v>
      </c>
      <c r="U21" s="479"/>
      <c r="V21" s="479" t="s">
        <v>188</v>
      </c>
      <c r="W21" s="479"/>
      <c r="X21" s="479" t="s">
        <v>2</v>
      </c>
      <c r="Y21" s="479"/>
      <c r="Z21" s="479" t="s">
        <v>188</v>
      </c>
      <c r="AA21" s="479"/>
      <c r="AB21" s="489"/>
      <c r="AC21" s="489"/>
    </row>
    <row r="22" spans="1:39" ht="89.25" customHeight="1" x14ac:dyDescent="0.3">
      <c r="A22" s="486"/>
      <c r="B22" s="486"/>
      <c r="C22" s="327" t="s">
        <v>2</v>
      </c>
      <c r="D22" s="327" t="s">
        <v>188</v>
      </c>
      <c r="E22" s="309" t="s">
        <v>580</v>
      </c>
      <c r="F22" s="309" t="s">
        <v>581</v>
      </c>
      <c r="G22" s="492"/>
      <c r="H22" s="310" t="s">
        <v>406</v>
      </c>
      <c r="I22" s="310" t="s">
        <v>407</v>
      </c>
      <c r="J22" s="310" t="s">
        <v>406</v>
      </c>
      <c r="K22" s="310" t="s">
        <v>407</v>
      </c>
      <c r="L22" s="310" t="s">
        <v>406</v>
      </c>
      <c r="M22" s="310" t="s">
        <v>407</v>
      </c>
      <c r="N22" s="310" t="s">
        <v>406</v>
      </c>
      <c r="O22" s="310" t="s">
        <v>407</v>
      </c>
      <c r="P22" s="310" t="s">
        <v>406</v>
      </c>
      <c r="Q22" s="310" t="s">
        <v>407</v>
      </c>
      <c r="R22" s="310" t="s">
        <v>406</v>
      </c>
      <c r="S22" s="310" t="s">
        <v>407</v>
      </c>
      <c r="T22" s="310" t="s">
        <v>406</v>
      </c>
      <c r="U22" s="310" t="s">
        <v>407</v>
      </c>
      <c r="V22" s="310" t="s">
        <v>406</v>
      </c>
      <c r="W22" s="310" t="s">
        <v>407</v>
      </c>
      <c r="X22" s="310" t="s">
        <v>406</v>
      </c>
      <c r="Y22" s="310" t="s">
        <v>407</v>
      </c>
      <c r="Z22" s="310" t="s">
        <v>406</v>
      </c>
      <c r="AA22" s="310" t="s">
        <v>407</v>
      </c>
      <c r="AB22" s="327" t="s">
        <v>189</v>
      </c>
      <c r="AC22" s="327" t="s">
        <v>188</v>
      </c>
      <c r="AI22" s="262"/>
      <c r="AJ22" s="262"/>
      <c r="AK22" s="262"/>
      <c r="AL22" s="262"/>
      <c r="AM22" s="49"/>
    </row>
    <row r="23" spans="1:39"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I23" s="49"/>
      <c r="AJ23" s="49"/>
      <c r="AK23" s="49"/>
      <c r="AL23" s="49"/>
      <c r="AM23" s="49"/>
    </row>
    <row r="24" spans="1:39" ht="47.25" customHeight="1" x14ac:dyDescent="0.25">
      <c r="A24" s="312">
        <v>1</v>
      </c>
      <c r="B24" s="313" t="s">
        <v>187</v>
      </c>
      <c r="C24" s="314">
        <v>1.3028131679837553</v>
      </c>
      <c r="D24" s="314">
        <v>1.3080847890619789</v>
      </c>
      <c r="E24" s="314">
        <v>1.3028131679837553</v>
      </c>
      <c r="F24" s="314">
        <v>1.3028131679837553</v>
      </c>
      <c r="G24" s="314">
        <v>0</v>
      </c>
      <c r="H24" s="314">
        <v>1.3028131679837553</v>
      </c>
      <c r="I24" s="314"/>
      <c r="J24" s="314">
        <v>1.3080847890619789</v>
      </c>
      <c r="K24" s="314"/>
      <c r="L24" s="314">
        <v>0</v>
      </c>
      <c r="M24" s="314"/>
      <c r="N24" s="314">
        <v>0</v>
      </c>
      <c r="O24" s="314"/>
      <c r="P24" s="314">
        <v>0</v>
      </c>
      <c r="Q24" s="314"/>
      <c r="R24" s="314">
        <v>0</v>
      </c>
      <c r="S24" s="314"/>
      <c r="T24" s="314">
        <v>0</v>
      </c>
      <c r="U24" s="314"/>
      <c r="V24" s="314">
        <v>0</v>
      </c>
      <c r="W24" s="314"/>
      <c r="X24" s="314">
        <v>0</v>
      </c>
      <c r="Y24" s="314"/>
      <c r="Z24" s="314" t="s">
        <v>533</v>
      </c>
      <c r="AA24" s="314"/>
      <c r="AB24" s="314">
        <v>1.3028131679837553</v>
      </c>
      <c r="AC24" s="314">
        <v>1.3080847890619789</v>
      </c>
    </row>
    <row r="25" spans="1:39" ht="24" customHeight="1" x14ac:dyDescent="0.25">
      <c r="A25" s="315" t="s">
        <v>186</v>
      </c>
      <c r="B25" s="316" t="s">
        <v>185</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t="s">
        <v>533</v>
      </c>
      <c r="AA25" s="314"/>
      <c r="AB25" s="314">
        <v>0</v>
      </c>
      <c r="AC25" s="314">
        <v>0</v>
      </c>
    </row>
    <row r="26" spans="1:39" x14ac:dyDescent="0.25">
      <c r="A26" s="315" t="s">
        <v>184</v>
      </c>
      <c r="B26" s="316" t="s">
        <v>183</v>
      </c>
      <c r="C26" s="314"/>
      <c r="D26" s="314"/>
      <c r="E26" s="314"/>
      <c r="F26" s="314"/>
      <c r="G26" s="314">
        <v>0</v>
      </c>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t="s">
        <v>533</v>
      </c>
      <c r="AA26" s="314"/>
      <c r="AB26" s="314">
        <v>0</v>
      </c>
      <c r="AC26" s="314">
        <v>0</v>
      </c>
    </row>
    <row r="27" spans="1:39" ht="31.5" x14ac:dyDescent="0.25">
      <c r="A27" s="315" t="s">
        <v>182</v>
      </c>
      <c r="B27" s="316" t="s">
        <v>363</v>
      </c>
      <c r="C27" s="314"/>
      <c r="D27" s="314"/>
      <c r="E27" s="314"/>
      <c r="F27" s="314"/>
      <c r="G27" s="314">
        <v>0</v>
      </c>
      <c r="H27" s="314">
        <v>1.0928174929380179</v>
      </c>
      <c r="I27" s="314"/>
      <c r="J27" s="314">
        <v>1.0798339534071286</v>
      </c>
      <c r="K27" s="314"/>
      <c r="L27" s="314">
        <v>0</v>
      </c>
      <c r="M27" s="314"/>
      <c r="N27" s="314">
        <v>0</v>
      </c>
      <c r="O27" s="314"/>
      <c r="P27" s="314">
        <v>0</v>
      </c>
      <c r="Q27" s="314"/>
      <c r="R27" s="314">
        <v>0</v>
      </c>
      <c r="S27" s="314"/>
      <c r="T27" s="314">
        <v>0</v>
      </c>
      <c r="U27" s="314"/>
      <c r="V27" s="314">
        <v>0</v>
      </c>
      <c r="W27" s="314"/>
      <c r="X27" s="314">
        <v>0</v>
      </c>
      <c r="Y27" s="314"/>
      <c r="Z27" s="314" t="s">
        <v>533</v>
      </c>
      <c r="AA27" s="314"/>
      <c r="AB27" s="314">
        <v>1.0928174929380179</v>
      </c>
      <c r="AC27" s="314">
        <v>1.0798339534071286</v>
      </c>
    </row>
    <row r="28" spans="1:39" x14ac:dyDescent="0.25">
      <c r="A28" s="315" t="s">
        <v>181</v>
      </c>
      <c r="B28" s="316" t="s">
        <v>180</v>
      </c>
      <c r="C28" s="314"/>
      <c r="D28" s="314"/>
      <c r="E28" s="314"/>
      <c r="F28" s="314"/>
      <c r="G28" s="314">
        <v>0</v>
      </c>
      <c r="H28" s="314">
        <v>0</v>
      </c>
      <c r="I28" s="314"/>
      <c r="J28" s="314">
        <v>0</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v>0</v>
      </c>
    </row>
    <row r="29" spans="1:39" x14ac:dyDescent="0.25">
      <c r="A29" s="315" t="s">
        <v>179</v>
      </c>
      <c r="B29" s="154" t="s">
        <v>178</v>
      </c>
      <c r="C29" s="314"/>
      <c r="D29" s="314"/>
      <c r="E29" s="314"/>
      <c r="F29" s="314"/>
      <c r="G29" s="314">
        <v>0</v>
      </c>
      <c r="H29" s="314">
        <v>0.20999567504573746</v>
      </c>
      <c r="I29" s="314"/>
      <c r="J29" s="314">
        <v>0.22825083565485027</v>
      </c>
      <c r="K29" s="314"/>
      <c r="L29" s="314">
        <v>0</v>
      </c>
      <c r="M29" s="314"/>
      <c r="N29" s="314">
        <v>0</v>
      </c>
      <c r="O29" s="314"/>
      <c r="P29" s="314">
        <v>0</v>
      </c>
      <c r="Q29" s="314"/>
      <c r="R29" s="314">
        <v>0</v>
      </c>
      <c r="S29" s="314"/>
      <c r="T29" s="314">
        <v>0</v>
      </c>
      <c r="U29" s="314"/>
      <c r="V29" s="314">
        <v>0</v>
      </c>
      <c r="W29" s="314"/>
      <c r="X29" s="314">
        <v>0</v>
      </c>
      <c r="Y29" s="314"/>
      <c r="Z29" s="314" t="s">
        <v>533</v>
      </c>
      <c r="AA29" s="314"/>
      <c r="AB29" s="314">
        <v>0.20999567504573746</v>
      </c>
      <c r="AC29" s="314">
        <v>0.22825083565485027</v>
      </c>
    </row>
    <row r="30" spans="1:39" ht="47.25" x14ac:dyDescent="0.25">
      <c r="A30" s="312" t="s">
        <v>63</v>
      </c>
      <c r="B30" s="313" t="s">
        <v>177</v>
      </c>
      <c r="C30" s="314">
        <v>1.0928174929380179</v>
      </c>
      <c r="D30" s="314">
        <v>1.0798339534071286</v>
      </c>
      <c r="E30" s="314">
        <v>1.0928174929380179</v>
      </c>
      <c r="F30" s="314">
        <v>1.0928174929380179</v>
      </c>
      <c r="G30" s="314">
        <v>0</v>
      </c>
      <c r="H30" s="314">
        <v>1.0928174929380179</v>
      </c>
      <c r="I30" s="314"/>
      <c r="J30" s="314">
        <v>1.0798339534071286</v>
      </c>
      <c r="K30" s="314"/>
      <c r="L30" s="314">
        <v>0</v>
      </c>
      <c r="M30" s="314"/>
      <c r="N30" s="314">
        <v>0</v>
      </c>
      <c r="O30" s="314"/>
      <c r="P30" s="314">
        <v>0</v>
      </c>
      <c r="Q30" s="314"/>
      <c r="R30" s="314">
        <v>0</v>
      </c>
      <c r="S30" s="314"/>
      <c r="T30" s="314">
        <v>0</v>
      </c>
      <c r="U30" s="314"/>
      <c r="V30" s="314">
        <v>0</v>
      </c>
      <c r="W30" s="314"/>
      <c r="X30" s="314">
        <v>0</v>
      </c>
      <c r="Y30" s="314"/>
      <c r="Z30" s="314" t="s">
        <v>533</v>
      </c>
      <c r="AA30" s="314"/>
      <c r="AB30" s="314">
        <v>1.0928174929380179</v>
      </c>
      <c r="AC30" s="314">
        <v>1.0798339534071286</v>
      </c>
    </row>
    <row r="31" spans="1:39" x14ac:dyDescent="0.25">
      <c r="A31" s="312" t="s">
        <v>176</v>
      </c>
      <c r="B31" s="316" t="s">
        <v>175</v>
      </c>
      <c r="C31" s="314">
        <v>1.0499783752286875</v>
      </c>
      <c r="D31" s="314">
        <v>1.0375037984311382</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39" ht="31.5" x14ac:dyDescent="0.25">
      <c r="A32" s="312" t="s">
        <v>174</v>
      </c>
      <c r="B32" s="316" t="s">
        <v>173</v>
      </c>
      <c r="C32" s="314">
        <v>0</v>
      </c>
      <c r="D32" s="314">
        <v>0</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312" t="s">
        <v>172</v>
      </c>
      <c r="B33" s="316" t="s">
        <v>171</v>
      </c>
      <c r="C33" s="314">
        <v>0</v>
      </c>
      <c r="D33" s="314">
        <v>0</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312" t="s">
        <v>170</v>
      </c>
      <c r="B34" s="316" t="s">
        <v>169</v>
      </c>
      <c r="C34" s="314">
        <v>4.2839117709330458E-2</v>
      </c>
      <c r="D34" s="314">
        <v>4.2330154975990436E-2</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312" t="s">
        <v>62</v>
      </c>
      <c r="B35" s="313" t="s">
        <v>168</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x14ac:dyDescent="0.25">
      <c r="A36" s="315" t="s">
        <v>167</v>
      </c>
      <c r="B36" s="316" t="s">
        <v>499</v>
      </c>
      <c r="C36" s="314"/>
      <c r="D36" s="314"/>
      <c r="E36" s="314"/>
      <c r="F36" s="314"/>
      <c r="G36" s="314">
        <v>0</v>
      </c>
      <c r="H36" s="314">
        <v>0</v>
      </c>
      <c r="I36" s="317" t="s">
        <v>494</v>
      </c>
      <c r="J36" s="314">
        <v>0</v>
      </c>
      <c r="K36" s="317" t="s">
        <v>494</v>
      </c>
      <c r="L36" s="314">
        <v>0</v>
      </c>
      <c r="M36" s="317" t="s">
        <v>494</v>
      </c>
      <c r="N36" s="314">
        <v>0</v>
      </c>
      <c r="O36" s="317" t="s">
        <v>494</v>
      </c>
      <c r="P36" s="314">
        <v>0</v>
      </c>
      <c r="Q36" s="317" t="s">
        <v>494</v>
      </c>
      <c r="R36" s="314">
        <v>0</v>
      </c>
      <c r="S36" s="317" t="s">
        <v>494</v>
      </c>
      <c r="T36" s="314">
        <v>0</v>
      </c>
      <c r="U36" s="317" t="s">
        <v>494</v>
      </c>
      <c r="V36" s="314">
        <v>0</v>
      </c>
      <c r="W36" s="317" t="s">
        <v>494</v>
      </c>
      <c r="X36" s="314">
        <v>0</v>
      </c>
      <c r="Y36" s="317" t="s">
        <v>494</v>
      </c>
      <c r="Z36" s="314" t="s">
        <v>533</v>
      </c>
      <c r="AA36" s="317" t="s">
        <v>533</v>
      </c>
      <c r="AB36" s="314">
        <v>0</v>
      </c>
      <c r="AC36" s="314">
        <v>0</v>
      </c>
    </row>
    <row r="37" spans="1:29" ht="31.5" x14ac:dyDescent="0.25">
      <c r="A37" s="315" t="s">
        <v>166</v>
      </c>
      <c r="B37" s="318" t="s">
        <v>497</v>
      </c>
      <c r="C37" s="314"/>
      <c r="D37" s="314"/>
      <c r="E37" s="314"/>
      <c r="F37" s="314"/>
      <c r="G37" s="314">
        <v>0</v>
      </c>
      <c r="H37" s="314">
        <v>0</v>
      </c>
      <c r="I37" s="317" t="s">
        <v>494</v>
      </c>
      <c r="J37" s="314">
        <v>0</v>
      </c>
      <c r="K37" s="317" t="s">
        <v>494</v>
      </c>
      <c r="L37" s="314">
        <v>0</v>
      </c>
      <c r="M37" s="317" t="s">
        <v>494</v>
      </c>
      <c r="N37" s="314">
        <v>0</v>
      </c>
      <c r="O37" s="317" t="s">
        <v>494</v>
      </c>
      <c r="P37" s="314">
        <v>0</v>
      </c>
      <c r="Q37" s="317" t="s">
        <v>494</v>
      </c>
      <c r="R37" s="314">
        <v>0</v>
      </c>
      <c r="S37" s="317" t="s">
        <v>494</v>
      </c>
      <c r="T37" s="314">
        <v>0</v>
      </c>
      <c r="U37" s="317" t="s">
        <v>494</v>
      </c>
      <c r="V37" s="314">
        <v>0</v>
      </c>
      <c r="W37" s="317" t="s">
        <v>494</v>
      </c>
      <c r="X37" s="314">
        <v>0</v>
      </c>
      <c r="Y37" s="317" t="s">
        <v>494</v>
      </c>
      <c r="Z37" s="314" t="s">
        <v>533</v>
      </c>
      <c r="AA37" s="317" t="s">
        <v>533</v>
      </c>
      <c r="AB37" s="314">
        <v>0</v>
      </c>
      <c r="AC37" s="314">
        <v>0</v>
      </c>
    </row>
    <row r="38" spans="1:29" x14ac:dyDescent="0.25">
      <c r="A38" s="315" t="s">
        <v>165</v>
      </c>
      <c r="B38" s="318" t="s">
        <v>156</v>
      </c>
      <c r="C38" s="314"/>
      <c r="D38" s="314"/>
      <c r="E38" s="314"/>
      <c r="F38" s="314"/>
      <c r="G38" s="314">
        <v>0</v>
      </c>
      <c r="H38" s="314">
        <v>0</v>
      </c>
      <c r="I38" s="317" t="s">
        <v>494</v>
      </c>
      <c r="J38" s="314">
        <v>0</v>
      </c>
      <c r="K38" s="317" t="s">
        <v>494</v>
      </c>
      <c r="L38" s="314">
        <v>0</v>
      </c>
      <c r="M38" s="317" t="s">
        <v>494</v>
      </c>
      <c r="N38" s="314">
        <v>0</v>
      </c>
      <c r="O38" s="317" t="s">
        <v>494</v>
      </c>
      <c r="P38" s="314">
        <v>0</v>
      </c>
      <c r="Q38" s="317" t="s">
        <v>494</v>
      </c>
      <c r="R38" s="314">
        <v>0</v>
      </c>
      <c r="S38" s="317" t="s">
        <v>494</v>
      </c>
      <c r="T38" s="314">
        <v>0</v>
      </c>
      <c r="U38" s="317" t="s">
        <v>494</v>
      </c>
      <c r="V38" s="314">
        <v>0</v>
      </c>
      <c r="W38" s="317" t="s">
        <v>494</v>
      </c>
      <c r="X38" s="314">
        <v>0</v>
      </c>
      <c r="Y38" s="317" t="s">
        <v>494</v>
      </c>
      <c r="Z38" s="314" t="s">
        <v>533</v>
      </c>
      <c r="AA38" s="317" t="s">
        <v>533</v>
      </c>
      <c r="AB38" s="314">
        <v>0</v>
      </c>
      <c r="AC38" s="314">
        <v>0</v>
      </c>
    </row>
    <row r="39" spans="1:29" x14ac:dyDescent="0.25">
      <c r="A39" s="315" t="s">
        <v>164</v>
      </c>
      <c r="B39" s="316" t="s">
        <v>530</v>
      </c>
      <c r="C39" s="314"/>
      <c r="D39" s="314"/>
      <c r="E39" s="314"/>
      <c r="F39" s="314"/>
      <c r="G39" s="314">
        <v>0</v>
      </c>
      <c r="H39" s="314">
        <v>0</v>
      </c>
      <c r="I39" s="317" t="s">
        <v>494</v>
      </c>
      <c r="J39" s="314">
        <v>0</v>
      </c>
      <c r="K39" s="317" t="s">
        <v>494</v>
      </c>
      <c r="L39" s="314">
        <v>0</v>
      </c>
      <c r="M39" s="317" t="s">
        <v>494</v>
      </c>
      <c r="N39" s="314">
        <v>0</v>
      </c>
      <c r="O39" s="317" t="s">
        <v>494</v>
      </c>
      <c r="P39" s="314">
        <v>0</v>
      </c>
      <c r="Q39" s="317" t="s">
        <v>494</v>
      </c>
      <c r="R39" s="314">
        <v>0</v>
      </c>
      <c r="S39" s="317" t="s">
        <v>494</v>
      </c>
      <c r="T39" s="314">
        <v>0</v>
      </c>
      <c r="U39" s="317" t="s">
        <v>494</v>
      </c>
      <c r="V39" s="314">
        <v>0</v>
      </c>
      <c r="W39" s="317" t="s">
        <v>494</v>
      </c>
      <c r="X39" s="314">
        <v>0</v>
      </c>
      <c r="Y39" s="317" t="s">
        <v>494</v>
      </c>
      <c r="Z39" s="314" t="s">
        <v>533</v>
      </c>
      <c r="AA39" s="317" t="s">
        <v>533</v>
      </c>
      <c r="AB39" s="314">
        <v>0</v>
      </c>
      <c r="AC39" s="314">
        <v>0</v>
      </c>
    </row>
    <row r="40" spans="1:29" x14ac:dyDescent="0.25">
      <c r="A40" s="315" t="s">
        <v>163</v>
      </c>
      <c r="B40" s="316" t="s">
        <v>500</v>
      </c>
      <c r="C40" s="314"/>
      <c r="D40" s="314"/>
      <c r="E40" s="314"/>
      <c r="F40" s="314"/>
      <c r="G40" s="314">
        <v>0</v>
      </c>
      <c r="H40" s="314">
        <v>0</v>
      </c>
      <c r="I40" s="317" t="s">
        <v>494</v>
      </c>
      <c r="J40" s="314">
        <v>0</v>
      </c>
      <c r="K40" s="317" t="s">
        <v>494</v>
      </c>
      <c r="L40" s="314">
        <v>0</v>
      </c>
      <c r="M40" s="317" t="s">
        <v>494</v>
      </c>
      <c r="N40" s="314">
        <v>0</v>
      </c>
      <c r="O40" s="317" t="s">
        <v>494</v>
      </c>
      <c r="P40" s="314">
        <v>0</v>
      </c>
      <c r="Q40" s="317" t="s">
        <v>494</v>
      </c>
      <c r="R40" s="314">
        <v>0</v>
      </c>
      <c r="S40" s="317" t="s">
        <v>494</v>
      </c>
      <c r="T40" s="314">
        <v>0</v>
      </c>
      <c r="U40" s="317" t="s">
        <v>494</v>
      </c>
      <c r="V40" s="314">
        <v>0</v>
      </c>
      <c r="W40" s="317" t="s">
        <v>494</v>
      </c>
      <c r="X40" s="314">
        <v>0</v>
      </c>
      <c r="Y40" s="317" t="s">
        <v>494</v>
      </c>
      <c r="Z40" s="314" t="s">
        <v>533</v>
      </c>
      <c r="AA40" s="317" t="s">
        <v>533</v>
      </c>
      <c r="AB40" s="314">
        <v>0</v>
      </c>
      <c r="AC40" s="314">
        <v>0</v>
      </c>
    </row>
    <row r="41" spans="1:29" x14ac:dyDescent="0.25">
      <c r="A41" s="315" t="s">
        <v>162</v>
      </c>
      <c r="B41" s="316" t="s">
        <v>501</v>
      </c>
      <c r="C41" s="314"/>
      <c r="D41" s="314"/>
      <c r="E41" s="314"/>
      <c r="F41" s="314"/>
      <c r="G41" s="314">
        <v>0</v>
      </c>
      <c r="H41" s="314">
        <v>0</v>
      </c>
      <c r="I41" s="317" t="s">
        <v>494</v>
      </c>
      <c r="J41" s="314">
        <v>0</v>
      </c>
      <c r="K41" s="317" t="s">
        <v>494</v>
      </c>
      <c r="L41" s="314">
        <v>0</v>
      </c>
      <c r="M41" s="317" t="s">
        <v>494</v>
      </c>
      <c r="N41" s="314">
        <v>0</v>
      </c>
      <c r="O41" s="317" t="s">
        <v>494</v>
      </c>
      <c r="P41" s="314">
        <v>0</v>
      </c>
      <c r="Q41" s="317" t="s">
        <v>494</v>
      </c>
      <c r="R41" s="314">
        <v>0</v>
      </c>
      <c r="S41" s="317" t="s">
        <v>494</v>
      </c>
      <c r="T41" s="314">
        <v>0</v>
      </c>
      <c r="U41" s="317" t="s">
        <v>494</v>
      </c>
      <c r="V41" s="314">
        <v>0</v>
      </c>
      <c r="W41" s="317" t="s">
        <v>494</v>
      </c>
      <c r="X41" s="314">
        <v>0</v>
      </c>
      <c r="Y41" s="317" t="s">
        <v>494</v>
      </c>
      <c r="Z41" s="314" t="s">
        <v>533</v>
      </c>
      <c r="AA41" s="317" t="s">
        <v>533</v>
      </c>
      <c r="AB41" s="314">
        <v>0</v>
      </c>
      <c r="AC41" s="314">
        <v>0</v>
      </c>
    </row>
    <row r="42" spans="1:29" x14ac:dyDescent="0.25">
      <c r="A42" s="315" t="s">
        <v>161</v>
      </c>
      <c r="B42" s="316" t="s">
        <v>502</v>
      </c>
      <c r="C42" s="314"/>
      <c r="D42" s="314"/>
      <c r="E42" s="314"/>
      <c r="F42" s="314"/>
      <c r="G42" s="314">
        <v>0</v>
      </c>
      <c r="H42" s="314">
        <v>0</v>
      </c>
      <c r="I42" s="317" t="s">
        <v>494</v>
      </c>
      <c r="J42" s="314">
        <v>0</v>
      </c>
      <c r="K42" s="317" t="s">
        <v>494</v>
      </c>
      <c r="L42" s="314">
        <v>0</v>
      </c>
      <c r="M42" s="317" t="s">
        <v>494</v>
      </c>
      <c r="N42" s="314">
        <v>0</v>
      </c>
      <c r="O42" s="317" t="s">
        <v>494</v>
      </c>
      <c r="P42" s="314">
        <v>0</v>
      </c>
      <c r="Q42" s="317" t="s">
        <v>494</v>
      </c>
      <c r="R42" s="314">
        <v>0</v>
      </c>
      <c r="S42" s="317" t="s">
        <v>494</v>
      </c>
      <c r="T42" s="314">
        <v>0</v>
      </c>
      <c r="U42" s="317" t="s">
        <v>494</v>
      </c>
      <c r="V42" s="314">
        <v>0</v>
      </c>
      <c r="W42" s="317" t="s">
        <v>494</v>
      </c>
      <c r="X42" s="314">
        <v>0</v>
      </c>
      <c r="Y42" s="317" t="s">
        <v>494</v>
      </c>
      <c r="Z42" s="314" t="s">
        <v>533</v>
      </c>
      <c r="AA42" s="317" t="s">
        <v>533</v>
      </c>
      <c r="AB42" s="314">
        <v>0</v>
      </c>
      <c r="AC42" s="314">
        <v>0</v>
      </c>
    </row>
    <row r="43" spans="1:29" x14ac:dyDescent="0.25">
      <c r="A43" s="315" t="s">
        <v>503</v>
      </c>
      <c r="B43" s="316" t="s">
        <v>504</v>
      </c>
      <c r="C43" s="314"/>
      <c r="D43" s="314"/>
      <c r="E43" s="314"/>
      <c r="F43" s="314"/>
      <c r="G43" s="314">
        <v>0</v>
      </c>
      <c r="H43" s="314">
        <v>0</v>
      </c>
      <c r="I43" s="317" t="s">
        <v>494</v>
      </c>
      <c r="J43" s="314">
        <v>0</v>
      </c>
      <c r="K43" s="317" t="s">
        <v>494</v>
      </c>
      <c r="L43" s="314">
        <v>0</v>
      </c>
      <c r="M43" s="317" t="s">
        <v>494</v>
      </c>
      <c r="N43" s="314">
        <v>0</v>
      </c>
      <c r="O43" s="317" t="s">
        <v>494</v>
      </c>
      <c r="P43" s="314">
        <v>0</v>
      </c>
      <c r="Q43" s="317" t="s">
        <v>494</v>
      </c>
      <c r="R43" s="314">
        <v>0</v>
      </c>
      <c r="S43" s="317" t="s">
        <v>494</v>
      </c>
      <c r="T43" s="314">
        <v>0</v>
      </c>
      <c r="U43" s="317" t="s">
        <v>494</v>
      </c>
      <c r="V43" s="314">
        <v>0</v>
      </c>
      <c r="W43" s="317" t="s">
        <v>494</v>
      </c>
      <c r="X43" s="314">
        <v>0</v>
      </c>
      <c r="Y43" s="317" t="s">
        <v>494</v>
      </c>
      <c r="Z43" s="314" t="s">
        <v>533</v>
      </c>
      <c r="AA43" s="317" t="s">
        <v>533</v>
      </c>
      <c r="AB43" s="314">
        <v>0</v>
      </c>
      <c r="AC43" s="314">
        <v>0</v>
      </c>
    </row>
    <row r="44" spans="1:29" x14ac:dyDescent="0.25">
      <c r="A44" s="315" t="s">
        <v>505</v>
      </c>
      <c r="B44" s="316" t="s">
        <v>506</v>
      </c>
      <c r="C44" s="314"/>
      <c r="D44" s="314"/>
      <c r="E44" s="314"/>
      <c r="F44" s="314"/>
      <c r="G44" s="314">
        <v>0</v>
      </c>
      <c r="H44" s="314">
        <v>0</v>
      </c>
      <c r="I44" s="317" t="s">
        <v>494</v>
      </c>
      <c r="J44" s="314">
        <v>0</v>
      </c>
      <c r="K44" s="317" t="s">
        <v>494</v>
      </c>
      <c r="L44" s="314">
        <v>0</v>
      </c>
      <c r="M44" s="317" t="s">
        <v>494</v>
      </c>
      <c r="N44" s="314">
        <v>0</v>
      </c>
      <c r="O44" s="317" t="s">
        <v>494</v>
      </c>
      <c r="P44" s="314">
        <v>0</v>
      </c>
      <c r="Q44" s="317" t="s">
        <v>494</v>
      </c>
      <c r="R44" s="314">
        <v>0</v>
      </c>
      <c r="S44" s="317" t="s">
        <v>494</v>
      </c>
      <c r="T44" s="314">
        <v>0</v>
      </c>
      <c r="U44" s="317" t="s">
        <v>494</v>
      </c>
      <c r="V44" s="314">
        <v>0</v>
      </c>
      <c r="W44" s="317" t="s">
        <v>494</v>
      </c>
      <c r="X44" s="314">
        <v>0</v>
      </c>
      <c r="Y44" s="317" t="s">
        <v>494</v>
      </c>
      <c r="Z44" s="314" t="s">
        <v>533</v>
      </c>
      <c r="AA44" s="317" t="s">
        <v>533</v>
      </c>
      <c r="AB44" s="314">
        <v>0</v>
      </c>
      <c r="AC44" s="314">
        <v>0</v>
      </c>
    </row>
    <row r="45" spans="1:29" x14ac:dyDescent="0.25">
      <c r="A45" s="315" t="s">
        <v>507</v>
      </c>
      <c r="B45" s="316" t="s">
        <v>508</v>
      </c>
      <c r="C45" s="314"/>
      <c r="D45" s="314"/>
      <c r="E45" s="314"/>
      <c r="F45" s="314"/>
      <c r="G45" s="314">
        <v>0</v>
      </c>
      <c r="H45" s="314">
        <v>0</v>
      </c>
      <c r="I45" s="317" t="s">
        <v>494</v>
      </c>
      <c r="J45" s="314">
        <v>0</v>
      </c>
      <c r="K45" s="317" t="s">
        <v>494</v>
      </c>
      <c r="L45" s="314">
        <v>0</v>
      </c>
      <c r="M45" s="317" t="s">
        <v>494</v>
      </c>
      <c r="N45" s="314">
        <v>0</v>
      </c>
      <c r="O45" s="317" t="s">
        <v>494</v>
      </c>
      <c r="P45" s="314">
        <v>0</v>
      </c>
      <c r="Q45" s="317" t="s">
        <v>494</v>
      </c>
      <c r="R45" s="314">
        <v>0</v>
      </c>
      <c r="S45" s="317" t="s">
        <v>494</v>
      </c>
      <c r="T45" s="314">
        <v>0</v>
      </c>
      <c r="U45" s="317" t="s">
        <v>494</v>
      </c>
      <c r="V45" s="314">
        <v>0</v>
      </c>
      <c r="W45" s="317" t="s">
        <v>494</v>
      </c>
      <c r="X45" s="314">
        <v>0</v>
      </c>
      <c r="Y45" s="317" t="s">
        <v>494</v>
      </c>
      <c r="Z45" s="314" t="s">
        <v>533</v>
      </c>
      <c r="AA45" s="317" t="s">
        <v>533</v>
      </c>
      <c r="AB45" s="314">
        <v>0</v>
      </c>
      <c r="AC45" s="314">
        <v>0</v>
      </c>
    </row>
    <row r="46" spans="1:29" x14ac:dyDescent="0.25">
      <c r="A46" s="315" t="s">
        <v>509</v>
      </c>
      <c r="B46" s="316" t="s">
        <v>510</v>
      </c>
      <c r="C46" s="314"/>
      <c r="D46" s="314"/>
      <c r="E46" s="314"/>
      <c r="F46" s="314"/>
      <c r="G46" s="314">
        <v>0</v>
      </c>
      <c r="H46" s="314">
        <v>0</v>
      </c>
      <c r="I46" s="317" t="s">
        <v>494</v>
      </c>
      <c r="J46" s="314"/>
      <c r="K46" s="317" t="s">
        <v>494</v>
      </c>
      <c r="L46" s="314">
        <v>0</v>
      </c>
      <c r="M46" s="317" t="s">
        <v>494</v>
      </c>
      <c r="N46" s="314"/>
      <c r="O46" s="317" t="s">
        <v>494</v>
      </c>
      <c r="P46" s="314">
        <v>0</v>
      </c>
      <c r="Q46" s="317" t="s">
        <v>494</v>
      </c>
      <c r="R46" s="314"/>
      <c r="S46" s="317" t="s">
        <v>494</v>
      </c>
      <c r="T46" s="314">
        <v>0</v>
      </c>
      <c r="U46" s="317" t="s">
        <v>494</v>
      </c>
      <c r="V46" s="314"/>
      <c r="W46" s="317" t="s">
        <v>494</v>
      </c>
      <c r="X46" s="314"/>
      <c r="Y46" s="317" t="s">
        <v>494</v>
      </c>
      <c r="Z46" s="314"/>
      <c r="AA46" s="317" t="s">
        <v>494</v>
      </c>
      <c r="AB46" s="314">
        <v>0</v>
      </c>
      <c r="AC46" s="314">
        <v>0</v>
      </c>
    </row>
    <row r="47" spans="1:29" x14ac:dyDescent="0.25">
      <c r="A47" s="312" t="s">
        <v>61</v>
      </c>
      <c r="B47" s="313" t="s">
        <v>160</v>
      </c>
      <c r="C47" s="314"/>
      <c r="D47" s="314"/>
      <c r="E47" s="314"/>
      <c r="F47" s="314"/>
      <c r="G47" s="314"/>
      <c r="H47" s="314"/>
      <c r="I47" s="314"/>
      <c r="J47" s="314"/>
      <c r="K47" s="314"/>
      <c r="L47" s="314"/>
      <c r="M47" s="314"/>
      <c r="N47" s="314"/>
      <c r="O47" s="314"/>
      <c r="P47" s="314"/>
      <c r="Q47" s="314"/>
      <c r="R47" s="314"/>
      <c r="S47" s="317"/>
      <c r="T47" s="314"/>
      <c r="U47" s="314"/>
      <c r="V47" s="314"/>
      <c r="W47" s="314"/>
      <c r="X47" s="314"/>
      <c r="Y47" s="314"/>
      <c r="Z47" s="314"/>
      <c r="AA47" s="314"/>
      <c r="AB47" s="314"/>
      <c r="AC47" s="314"/>
    </row>
    <row r="48" spans="1:29" x14ac:dyDescent="0.25">
      <c r="A48" s="315" t="s">
        <v>159</v>
      </c>
      <c r="B48" s="316" t="s">
        <v>499</v>
      </c>
      <c r="C48" s="314">
        <v>0</v>
      </c>
      <c r="D48" s="314">
        <v>0</v>
      </c>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t="s">
        <v>533</v>
      </c>
      <c r="AA48" s="314"/>
      <c r="AB48" s="314">
        <v>0</v>
      </c>
      <c r="AC48" s="314">
        <v>0</v>
      </c>
    </row>
    <row r="49" spans="1:29" ht="31.5" x14ac:dyDescent="0.25">
      <c r="A49" s="315" t="s">
        <v>158</v>
      </c>
      <c r="B49" s="318" t="s">
        <v>497</v>
      </c>
      <c r="C49" s="314">
        <v>0</v>
      </c>
      <c r="D49" s="314">
        <v>0</v>
      </c>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t="s">
        <v>533</v>
      </c>
      <c r="AA49" s="314"/>
      <c r="AB49" s="314">
        <v>0</v>
      </c>
      <c r="AC49" s="314">
        <v>0</v>
      </c>
    </row>
    <row r="50" spans="1:29" x14ac:dyDescent="0.25">
      <c r="A50" s="315" t="s">
        <v>157</v>
      </c>
      <c r="B50" s="318" t="s">
        <v>156</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t="s">
        <v>533</v>
      </c>
      <c r="AA50" s="314"/>
      <c r="AB50" s="314">
        <v>0</v>
      </c>
      <c r="AC50" s="314">
        <v>0</v>
      </c>
    </row>
    <row r="51" spans="1:29" ht="35.25" customHeight="1" x14ac:dyDescent="0.25">
      <c r="A51" s="315" t="s">
        <v>155</v>
      </c>
      <c r="B51" s="316" t="s">
        <v>154</v>
      </c>
      <c r="C51" s="314">
        <v>0</v>
      </c>
      <c r="D51" s="314">
        <v>0</v>
      </c>
      <c r="E51" s="314"/>
      <c r="F51" s="314"/>
      <c r="G51" s="314">
        <v>0</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t="s">
        <v>533</v>
      </c>
      <c r="AA51" s="314"/>
      <c r="AB51" s="314">
        <v>0</v>
      </c>
      <c r="AC51" s="314">
        <v>0</v>
      </c>
    </row>
    <row r="52" spans="1:29" ht="31.5" x14ac:dyDescent="0.25">
      <c r="A52" s="315" t="s">
        <v>153</v>
      </c>
      <c r="B52" s="316" t="s">
        <v>152</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t="s">
        <v>533</v>
      </c>
      <c r="AA52" s="314"/>
      <c r="AB52" s="314">
        <v>0</v>
      </c>
      <c r="AC52" s="314">
        <v>0</v>
      </c>
    </row>
    <row r="53" spans="1:29" x14ac:dyDescent="0.25">
      <c r="A53" s="315" t="s">
        <v>151</v>
      </c>
      <c r="B53" s="316" t="s">
        <v>150</v>
      </c>
      <c r="C53" s="314">
        <v>0</v>
      </c>
      <c r="D53" s="314">
        <v>0</v>
      </c>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t="s">
        <v>533</v>
      </c>
      <c r="AA53" s="314"/>
      <c r="AB53" s="314">
        <v>0</v>
      </c>
      <c r="AC53" s="314">
        <v>0</v>
      </c>
    </row>
    <row r="54" spans="1:29" x14ac:dyDescent="0.25">
      <c r="A54" s="315" t="s">
        <v>149</v>
      </c>
      <c r="B54" s="316" t="s">
        <v>500</v>
      </c>
      <c r="C54" s="314">
        <v>0</v>
      </c>
      <c r="D54" s="314">
        <v>0</v>
      </c>
      <c r="E54" s="314"/>
      <c r="F54" s="314"/>
      <c r="G54" s="314">
        <v>0</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t="s">
        <v>533</v>
      </c>
      <c r="AA54" s="314"/>
      <c r="AB54" s="314">
        <v>0</v>
      </c>
      <c r="AC54" s="314">
        <v>0</v>
      </c>
    </row>
    <row r="55" spans="1:29" x14ac:dyDescent="0.25">
      <c r="A55" s="315" t="s">
        <v>511</v>
      </c>
      <c r="B55" s="316" t="s">
        <v>501</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t="s">
        <v>533</v>
      </c>
      <c r="AA55" s="314"/>
      <c r="AB55" s="314">
        <v>0</v>
      </c>
      <c r="AC55" s="314">
        <v>0</v>
      </c>
    </row>
    <row r="56" spans="1:29" x14ac:dyDescent="0.25">
      <c r="A56" s="315" t="s">
        <v>512</v>
      </c>
      <c r="B56" s="316" t="s">
        <v>502</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t="s">
        <v>533</v>
      </c>
      <c r="AA56" s="314"/>
      <c r="AB56" s="314">
        <v>0</v>
      </c>
      <c r="AC56" s="314">
        <v>0</v>
      </c>
    </row>
    <row r="57" spans="1:29" x14ac:dyDescent="0.25">
      <c r="A57" s="315" t="s">
        <v>513</v>
      </c>
      <c r="B57" s="316" t="s">
        <v>504</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t="s">
        <v>533</v>
      </c>
      <c r="AA57" s="314"/>
      <c r="AB57" s="314">
        <v>0</v>
      </c>
      <c r="AC57" s="314">
        <v>0</v>
      </c>
    </row>
    <row r="58" spans="1:29" ht="36.75" customHeight="1" x14ac:dyDescent="0.25">
      <c r="A58" s="315" t="s">
        <v>514</v>
      </c>
      <c r="B58" s="316" t="s">
        <v>506</v>
      </c>
      <c r="C58" s="314">
        <v>0</v>
      </c>
      <c r="D58" s="314">
        <v>0</v>
      </c>
      <c r="E58" s="314"/>
      <c r="F58" s="314"/>
      <c r="G58" s="314">
        <v>0</v>
      </c>
      <c r="H58" s="314">
        <v>0</v>
      </c>
      <c r="I58" s="314"/>
      <c r="J58" s="314">
        <v>0</v>
      </c>
      <c r="K58" s="314"/>
      <c r="L58" s="314">
        <v>0</v>
      </c>
      <c r="M58" s="314"/>
      <c r="N58" s="314">
        <v>0</v>
      </c>
      <c r="O58" s="314"/>
      <c r="P58" s="314">
        <v>0</v>
      </c>
      <c r="Q58" s="314"/>
      <c r="R58" s="314">
        <v>0</v>
      </c>
      <c r="S58" s="314"/>
      <c r="T58" s="314">
        <v>0</v>
      </c>
      <c r="U58" s="314"/>
      <c r="V58" s="314">
        <v>0</v>
      </c>
      <c r="W58" s="314"/>
      <c r="X58" s="314">
        <v>0</v>
      </c>
      <c r="Y58" s="314"/>
      <c r="Z58" s="314" t="s">
        <v>533</v>
      </c>
      <c r="AA58" s="314"/>
      <c r="AB58" s="314">
        <v>0</v>
      </c>
      <c r="AC58" s="314">
        <v>0</v>
      </c>
    </row>
    <row r="59" spans="1:29" x14ac:dyDescent="0.25">
      <c r="A59" s="315" t="s">
        <v>515</v>
      </c>
      <c r="B59" s="316" t="s">
        <v>508</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t="s">
        <v>533</v>
      </c>
      <c r="AA59" s="314"/>
      <c r="AB59" s="314">
        <v>0</v>
      </c>
      <c r="AC59" s="314">
        <v>0</v>
      </c>
    </row>
    <row r="60" spans="1:29" x14ac:dyDescent="0.25">
      <c r="A60" s="315" t="s">
        <v>516</v>
      </c>
      <c r="B60" s="316" t="s">
        <v>510</v>
      </c>
      <c r="C60" s="314">
        <v>0</v>
      </c>
      <c r="D60" s="314">
        <v>0</v>
      </c>
      <c r="E60" s="314"/>
      <c r="F60" s="314"/>
      <c r="G60" s="314">
        <v>0</v>
      </c>
      <c r="H60" s="314">
        <v>0</v>
      </c>
      <c r="I60" s="314"/>
      <c r="J60" s="314"/>
      <c r="K60" s="314"/>
      <c r="L60" s="314">
        <v>0</v>
      </c>
      <c r="M60" s="314"/>
      <c r="N60" s="314"/>
      <c r="O60" s="314"/>
      <c r="P60" s="314">
        <v>0</v>
      </c>
      <c r="Q60" s="314"/>
      <c r="R60" s="314"/>
      <c r="S60" s="314"/>
      <c r="T60" s="314">
        <v>0</v>
      </c>
      <c r="U60" s="314"/>
      <c r="V60" s="314"/>
      <c r="W60" s="314"/>
      <c r="X60" s="314"/>
      <c r="Y60" s="314"/>
      <c r="Z60" s="314"/>
      <c r="AA60" s="314"/>
      <c r="AB60" s="314">
        <v>0</v>
      </c>
      <c r="AC60" s="314">
        <v>0</v>
      </c>
    </row>
    <row r="61" spans="1:29" ht="31.5" x14ac:dyDescent="0.25">
      <c r="A61" s="312" t="s">
        <v>59</v>
      </c>
      <c r="B61" s="313" t="s">
        <v>148</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ht="17.25" customHeight="1" x14ac:dyDescent="0.25">
      <c r="A62" s="315" t="s">
        <v>147</v>
      </c>
      <c r="B62" s="316" t="s">
        <v>146</v>
      </c>
      <c r="C62" s="314">
        <v>1.0928174929380179</v>
      </c>
      <c r="D62" s="314">
        <v>1.0798339534071286</v>
      </c>
      <c r="E62" s="314"/>
      <c r="F62" s="314"/>
      <c r="G62" s="314">
        <v>0</v>
      </c>
      <c r="H62" s="314">
        <v>0</v>
      </c>
      <c r="I62" s="314"/>
      <c r="J62" s="314">
        <v>0</v>
      </c>
      <c r="K62" s="314"/>
      <c r="L62" s="314">
        <v>0</v>
      </c>
      <c r="M62" s="314"/>
      <c r="N62" s="314">
        <v>0</v>
      </c>
      <c r="O62" s="314"/>
      <c r="P62" s="314">
        <v>0</v>
      </c>
      <c r="Q62" s="314"/>
      <c r="R62" s="314">
        <v>0</v>
      </c>
      <c r="S62" s="314"/>
      <c r="T62" s="314">
        <v>0</v>
      </c>
      <c r="U62" s="314"/>
      <c r="V62" s="314">
        <v>0</v>
      </c>
      <c r="W62" s="314"/>
      <c r="X62" s="314">
        <v>0</v>
      </c>
      <c r="Y62" s="314"/>
      <c r="Z62" s="314" t="s">
        <v>533</v>
      </c>
      <c r="AA62" s="314"/>
      <c r="AB62" s="314">
        <v>0</v>
      </c>
      <c r="AC62" s="314">
        <v>0</v>
      </c>
    </row>
    <row r="63" spans="1:29" ht="17.25" customHeight="1" x14ac:dyDescent="0.25">
      <c r="A63" s="315" t="s">
        <v>145</v>
      </c>
      <c r="B63" s="318" t="s">
        <v>139</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t="s">
        <v>533</v>
      </c>
      <c r="AA63" s="314"/>
      <c r="AB63" s="314">
        <v>0</v>
      </c>
      <c r="AC63" s="314">
        <v>0</v>
      </c>
    </row>
    <row r="64" spans="1:29" ht="17.25" customHeight="1" x14ac:dyDescent="0.25">
      <c r="A64" s="315" t="s">
        <v>144</v>
      </c>
      <c r="B64" s="316" t="s">
        <v>138</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t="s">
        <v>533</v>
      </c>
      <c r="AA64" s="314"/>
      <c r="AB64" s="314">
        <v>0</v>
      </c>
      <c r="AC64" s="314">
        <v>0</v>
      </c>
    </row>
    <row r="65" spans="1:29" ht="17.25" customHeight="1" x14ac:dyDescent="0.25">
      <c r="A65" s="315" t="s">
        <v>143</v>
      </c>
      <c r="B65" s="318" t="s">
        <v>137</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t="s">
        <v>533</v>
      </c>
      <c r="AA65" s="314"/>
      <c r="AB65" s="314">
        <v>0</v>
      </c>
      <c r="AC65" s="314">
        <v>0</v>
      </c>
    </row>
    <row r="66" spans="1:29" ht="17.25" customHeight="1" x14ac:dyDescent="0.25">
      <c r="A66" s="315" t="s">
        <v>142</v>
      </c>
      <c r="B66" s="318" t="s">
        <v>136</v>
      </c>
      <c r="C66" s="314"/>
      <c r="D66" s="314"/>
      <c r="E66" s="314"/>
      <c r="F66" s="314"/>
      <c r="G66" s="314">
        <v>0</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t="s">
        <v>533</v>
      </c>
      <c r="AA66" s="314"/>
      <c r="AB66" s="314">
        <v>0</v>
      </c>
      <c r="AC66" s="314">
        <v>0</v>
      </c>
    </row>
    <row r="67" spans="1:29" ht="17.25" customHeight="1" x14ac:dyDescent="0.25">
      <c r="A67" s="315" t="s">
        <v>141</v>
      </c>
      <c r="B67" s="316" t="s">
        <v>500</v>
      </c>
      <c r="C67" s="314"/>
      <c r="D67" s="314"/>
      <c r="E67" s="314"/>
      <c r="F67" s="314"/>
      <c r="G67" s="314">
        <v>0</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t="s">
        <v>533</v>
      </c>
      <c r="AA67" s="314"/>
      <c r="AB67" s="314">
        <v>0</v>
      </c>
      <c r="AC67" s="314">
        <v>0</v>
      </c>
    </row>
    <row r="68" spans="1:29" ht="17.25" customHeight="1" x14ac:dyDescent="0.25">
      <c r="A68" s="315" t="s">
        <v>517</v>
      </c>
      <c r="B68" s="316" t="s">
        <v>501</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t="s">
        <v>533</v>
      </c>
      <c r="AA68" s="314"/>
      <c r="AB68" s="314">
        <v>0</v>
      </c>
      <c r="AC68" s="314">
        <v>0</v>
      </c>
    </row>
    <row r="69" spans="1:29" ht="17.25" customHeight="1" x14ac:dyDescent="0.25">
      <c r="A69" s="315" t="s">
        <v>518</v>
      </c>
      <c r="B69" s="316" t="s">
        <v>502</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t="s">
        <v>533</v>
      </c>
      <c r="AA69" s="314"/>
      <c r="AB69" s="314">
        <v>0</v>
      </c>
      <c r="AC69" s="314">
        <v>0</v>
      </c>
    </row>
    <row r="70" spans="1:29" ht="17.25" customHeight="1" x14ac:dyDescent="0.25">
      <c r="A70" s="315" t="s">
        <v>519</v>
      </c>
      <c r="B70" s="316" t="s">
        <v>504</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t="s">
        <v>533</v>
      </c>
      <c r="AA70" s="314"/>
      <c r="AB70" s="314">
        <v>0</v>
      </c>
      <c r="AC70" s="314">
        <v>0</v>
      </c>
    </row>
    <row r="71" spans="1:29" ht="17.25" customHeight="1" x14ac:dyDescent="0.25">
      <c r="A71" s="315" t="s">
        <v>520</v>
      </c>
      <c r="B71" s="316" t="s">
        <v>506</v>
      </c>
      <c r="C71" s="314"/>
      <c r="D71" s="314"/>
      <c r="E71" s="314"/>
      <c r="F71" s="314"/>
      <c r="G71" s="314">
        <v>0</v>
      </c>
      <c r="H71" s="314">
        <v>0</v>
      </c>
      <c r="I71" s="314"/>
      <c r="J71" s="314">
        <v>0</v>
      </c>
      <c r="K71" s="314"/>
      <c r="L71" s="314">
        <v>0</v>
      </c>
      <c r="M71" s="314"/>
      <c r="N71" s="314">
        <v>0</v>
      </c>
      <c r="O71" s="314"/>
      <c r="P71" s="314">
        <v>0</v>
      </c>
      <c r="Q71" s="314"/>
      <c r="R71" s="314">
        <v>0</v>
      </c>
      <c r="S71" s="314"/>
      <c r="T71" s="314">
        <v>0</v>
      </c>
      <c r="U71" s="314"/>
      <c r="V71" s="314">
        <v>0</v>
      </c>
      <c r="W71" s="314"/>
      <c r="X71" s="314">
        <v>0</v>
      </c>
      <c r="Y71" s="314"/>
      <c r="Z71" s="314" t="s">
        <v>533</v>
      </c>
      <c r="AA71" s="314"/>
      <c r="AB71" s="314">
        <v>0</v>
      </c>
      <c r="AC71" s="314">
        <v>0</v>
      </c>
    </row>
    <row r="72" spans="1:29" ht="17.25" customHeight="1" x14ac:dyDescent="0.25">
      <c r="A72" s="315" t="s">
        <v>521</v>
      </c>
      <c r="B72" s="316" t="s">
        <v>508</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t="s">
        <v>533</v>
      </c>
      <c r="AA72" s="314"/>
      <c r="AB72" s="314">
        <v>0</v>
      </c>
      <c r="AC72" s="314">
        <v>0</v>
      </c>
    </row>
    <row r="73" spans="1:29" ht="17.25" customHeight="1" x14ac:dyDescent="0.25">
      <c r="A73" s="315" t="s">
        <v>522</v>
      </c>
      <c r="B73" s="316" t="s">
        <v>510</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c r="Y73" s="314"/>
      <c r="Z73" s="314"/>
      <c r="AA73" s="314"/>
      <c r="AB73" s="314">
        <v>0</v>
      </c>
      <c r="AC73" s="314">
        <v>0</v>
      </c>
    </row>
    <row r="74" spans="1:29" ht="51.75" customHeight="1" x14ac:dyDescent="0.25">
      <c r="A74" s="312" t="s">
        <v>58</v>
      </c>
      <c r="B74" s="319" t="s">
        <v>235</v>
      </c>
      <c r="C74" s="314"/>
      <c r="D74" s="314"/>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t="s">
        <v>533</v>
      </c>
      <c r="AA74" s="314"/>
      <c r="AB74" s="314">
        <v>0</v>
      </c>
      <c r="AC74" s="314">
        <v>0</v>
      </c>
    </row>
    <row r="75" spans="1:29" ht="21.75" customHeight="1" x14ac:dyDescent="0.25">
      <c r="A75" s="312" t="s">
        <v>56</v>
      </c>
      <c r="B75" s="313" t="s">
        <v>140</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ht="33" customHeight="1" x14ac:dyDescent="0.25">
      <c r="A76" s="315" t="s">
        <v>230</v>
      </c>
      <c r="B76" s="316" t="s">
        <v>499</v>
      </c>
      <c r="C76" s="320"/>
      <c r="D76" s="320"/>
      <c r="E76" s="321"/>
      <c r="F76" s="321"/>
      <c r="G76" s="314">
        <v>0</v>
      </c>
      <c r="H76" s="314">
        <v>0</v>
      </c>
      <c r="I76" s="321"/>
      <c r="J76" s="314">
        <v>0</v>
      </c>
      <c r="K76" s="320"/>
      <c r="L76" s="314">
        <v>0</v>
      </c>
      <c r="M76" s="320"/>
      <c r="N76" s="314">
        <v>0</v>
      </c>
      <c r="O76" s="320"/>
      <c r="P76" s="314">
        <v>0</v>
      </c>
      <c r="Q76" s="320"/>
      <c r="R76" s="314">
        <v>0</v>
      </c>
      <c r="S76" s="320"/>
      <c r="T76" s="314">
        <v>0</v>
      </c>
      <c r="U76" s="320"/>
      <c r="V76" s="314">
        <v>0</v>
      </c>
      <c r="W76" s="320"/>
      <c r="X76" s="314">
        <v>0</v>
      </c>
      <c r="Y76" s="320"/>
      <c r="Z76" s="314" t="s">
        <v>533</v>
      </c>
      <c r="AA76" s="320"/>
      <c r="AB76" s="314">
        <v>0</v>
      </c>
      <c r="AC76" s="314">
        <v>0</v>
      </c>
    </row>
    <row r="77" spans="1:29" ht="18.75" customHeight="1" x14ac:dyDescent="0.25">
      <c r="A77" s="315" t="s">
        <v>231</v>
      </c>
      <c r="B77" s="318" t="s">
        <v>497</v>
      </c>
      <c r="C77" s="314"/>
      <c r="D77" s="314"/>
      <c r="E77" s="314"/>
      <c r="F77" s="314"/>
      <c r="G77" s="314">
        <v>0</v>
      </c>
      <c r="H77" s="314">
        <v>0</v>
      </c>
      <c r="I77" s="314"/>
      <c r="J77" s="314">
        <v>0</v>
      </c>
      <c r="K77" s="314"/>
      <c r="L77" s="314">
        <v>0</v>
      </c>
      <c r="M77" s="314"/>
      <c r="N77" s="314">
        <v>0</v>
      </c>
      <c r="O77" s="314"/>
      <c r="P77" s="314">
        <v>0</v>
      </c>
      <c r="Q77" s="314"/>
      <c r="R77" s="314">
        <v>0</v>
      </c>
      <c r="S77" s="314"/>
      <c r="T77" s="314">
        <v>0</v>
      </c>
      <c r="U77" s="314"/>
      <c r="V77" s="314">
        <v>0</v>
      </c>
      <c r="W77" s="314"/>
      <c r="X77" s="314">
        <v>0</v>
      </c>
      <c r="Y77" s="314"/>
      <c r="Z77" s="314" t="s">
        <v>533</v>
      </c>
      <c r="AA77" s="314"/>
      <c r="AB77" s="314">
        <v>0</v>
      </c>
      <c r="AC77" s="314">
        <v>0</v>
      </c>
    </row>
    <row r="78" spans="1:29" x14ac:dyDescent="0.25">
      <c r="A78" s="315" t="s">
        <v>232</v>
      </c>
      <c r="B78" s="318" t="s">
        <v>156</v>
      </c>
      <c r="C78" s="314"/>
      <c r="D78" s="314"/>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t="s">
        <v>533</v>
      </c>
      <c r="AA78" s="314"/>
      <c r="AB78" s="314">
        <v>0</v>
      </c>
      <c r="AC78" s="314">
        <v>0</v>
      </c>
    </row>
    <row r="79" spans="1:29" ht="30.75" customHeight="1" x14ac:dyDescent="0.25">
      <c r="A79" s="315" t="s">
        <v>233</v>
      </c>
      <c r="B79" s="316" t="s">
        <v>498</v>
      </c>
      <c r="C79" s="314"/>
      <c r="D79" s="314"/>
      <c r="E79" s="314"/>
      <c r="F79" s="314"/>
      <c r="G79" s="314">
        <v>0</v>
      </c>
      <c r="H79" s="314">
        <v>0</v>
      </c>
      <c r="I79" s="314"/>
      <c r="J79" s="314">
        <v>0</v>
      </c>
      <c r="K79" s="314"/>
      <c r="L79" s="314">
        <v>0</v>
      </c>
      <c r="M79" s="314"/>
      <c r="N79" s="314">
        <v>0</v>
      </c>
      <c r="O79" s="314"/>
      <c r="P79" s="314">
        <v>0</v>
      </c>
      <c r="Q79" s="314"/>
      <c r="R79" s="314">
        <v>0</v>
      </c>
      <c r="S79" s="314"/>
      <c r="T79" s="314">
        <v>0</v>
      </c>
      <c r="U79" s="314"/>
      <c r="V79" s="314">
        <v>0</v>
      </c>
      <c r="W79" s="314"/>
      <c r="X79" s="314">
        <v>0</v>
      </c>
      <c r="Y79" s="314"/>
      <c r="Z79" s="314" t="s">
        <v>533</v>
      </c>
      <c r="AA79" s="314"/>
      <c r="AB79" s="314">
        <v>0</v>
      </c>
      <c r="AC79" s="314">
        <v>0</v>
      </c>
    </row>
    <row r="80" spans="1:29" x14ac:dyDescent="0.25">
      <c r="A80" s="315" t="s">
        <v>234</v>
      </c>
      <c r="B80" s="316" t="s">
        <v>500</v>
      </c>
      <c r="C80" s="320"/>
      <c r="D80" s="320"/>
      <c r="E80" s="321"/>
      <c r="F80" s="321"/>
      <c r="G80" s="314">
        <v>0</v>
      </c>
      <c r="H80" s="314">
        <v>0</v>
      </c>
      <c r="I80" s="321"/>
      <c r="J80" s="314">
        <v>0</v>
      </c>
      <c r="K80" s="320"/>
      <c r="L80" s="314">
        <v>0</v>
      </c>
      <c r="M80" s="320"/>
      <c r="N80" s="314">
        <v>0</v>
      </c>
      <c r="O80" s="320"/>
      <c r="P80" s="314">
        <v>0</v>
      </c>
      <c r="Q80" s="320"/>
      <c r="R80" s="314">
        <v>0</v>
      </c>
      <c r="S80" s="320"/>
      <c r="T80" s="314">
        <v>0</v>
      </c>
      <c r="U80" s="320"/>
      <c r="V80" s="314">
        <v>0</v>
      </c>
      <c r="W80" s="320"/>
      <c r="X80" s="314">
        <v>0</v>
      </c>
      <c r="Y80" s="320"/>
      <c r="Z80" s="314" t="s">
        <v>533</v>
      </c>
      <c r="AA80" s="320"/>
      <c r="AB80" s="314">
        <v>0</v>
      </c>
      <c r="AC80" s="314">
        <v>0</v>
      </c>
    </row>
    <row r="81" spans="1:29" x14ac:dyDescent="0.25">
      <c r="A81" s="315" t="s">
        <v>523</v>
      </c>
      <c r="B81" s="316" t="s">
        <v>501</v>
      </c>
      <c r="C81" s="320"/>
      <c r="D81" s="320"/>
      <c r="E81" s="321"/>
      <c r="F81" s="321"/>
      <c r="G81" s="314">
        <v>0</v>
      </c>
      <c r="H81" s="314">
        <v>0</v>
      </c>
      <c r="I81" s="321"/>
      <c r="J81" s="314">
        <v>0</v>
      </c>
      <c r="K81" s="320"/>
      <c r="L81" s="314">
        <v>0</v>
      </c>
      <c r="M81" s="320"/>
      <c r="N81" s="314">
        <v>0</v>
      </c>
      <c r="O81" s="320"/>
      <c r="P81" s="314">
        <v>0</v>
      </c>
      <c r="Q81" s="320"/>
      <c r="R81" s="314">
        <v>0</v>
      </c>
      <c r="S81" s="320"/>
      <c r="T81" s="314">
        <v>0</v>
      </c>
      <c r="U81" s="320"/>
      <c r="V81" s="314">
        <v>0</v>
      </c>
      <c r="W81" s="320"/>
      <c r="X81" s="314">
        <v>0</v>
      </c>
      <c r="Y81" s="320"/>
      <c r="Z81" s="314" t="s">
        <v>533</v>
      </c>
      <c r="AA81" s="320"/>
      <c r="AB81" s="314">
        <v>0</v>
      </c>
      <c r="AC81" s="314">
        <v>0</v>
      </c>
    </row>
    <row r="82" spans="1:29" x14ac:dyDescent="0.25">
      <c r="A82" s="315" t="s">
        <v>524</v>
      </c>
      <c r="B82" s="316" t="s">
        <v>502</v>
      </c>
      <c r="C82" s="320"/>
      <c r="D82" s="320"/>
      <c r="E82" s="321"/>
      <c r="F82" s="321"/>
      <c r="G82" s="314">
        <v>0</v>
      </c>
      <c r="H82" s="314">
        <v>0</v>
      </c>
      <c r="I82" s="321"/>
      <c r="J82" s="314">
        <v>0</v>
      </c>
      <c r="K82" s="320"/>
      <c r="L82" s="314">
        <v>0</v>
      </c>
      <c r="M82" s="320"/>
      <c r="N82" s="314">
        <v>0</v>
      </c>
      <c r="O82" s="320"/>
      <c r="P82" s="314">
        <v>0</v>
      </c>
      <c r="Q82" s="320"/>
      <c r="R82" s="314">
        <v>0</v>
      </c>
      <c r="S82" s="320"/>
      <c r="T82" s="314">
        <v>0</v>
      </c>
      <c r="U82" s="320"/>
      <c r="V82" s="314">
        <v>0</v>
      </c>
      <c r="W82" s="320"/>
      <c r="X82" s="314">
        <v>0</v>
      </c>
      <c r="Y82" s="320"/>
      <c r="Z82" s="314" t="s">
        <v>533</v>
      </c>
      <c r="AA82" s="320"/>
      <c r="AB82" s="314">
        <v>0</v>
      </c>
      <c r="AC82" s="314">
        <v>0</v>
      </c>
    </row>
    <row r="83" spans="1:29" x14ac:dyDescent="0.25">
      <c r="A83" s="315" t="s">
        <v>525</v>
      </c>
      <c r="B83" s="316" t="s">
        <v>504</v>
      </c>
      <c r="C83" s="320"/>
      <c r="D83" s="320"/>
      <c r="E83" s="321"/>
      <c r="F83" s="321"/>
      <c r="G83" s="314">
        <v>0</v>
      </c>
      <c r="H83" s="314">
        <v>0</v>
      </c>
      <c r="I83" s="321"/>
      <c r="J83" s="314">
        <v>0</v>
      </c>
      <c r="K83" s="320"/>
      <c r="L83" s="314">
        <v>0</v>
      </c>
      <c r="M83" s="320"/>
      <c r="N83" s="314">
        <v>0</v>
      </c>
      <c r="O83" s="320"/>
      <c r="P83" s="314">
        <v>0</v>
      </c>
      <c r="Q83" s="320"/>
      <c r="R83" s="314">
        <v>0</v>
      </c>
      <c r="S83" s="320"/>
      <c r="T83" s="314">
        <v>0</v>
      </c>
      <c r="U83" s="320"/>
      <c r="V83" s="314">
        <v>0</v>
      </c>
      <c r="W83" s="320"/>
      <c r="X83" s="314">
        <v>0</v>
      </c>
      <c r="Y83" s="320"/>
      <c r="Z83" s="314" t="s">
        <v>533</v>
      </c>
      <c r="AA83" s="320"/>
      <c r="AB83" s="314">
        <v>0</v>
      </c>
      <c r="AC83" s="314">
        <v>0</v>
      </c>
    </row>
    <row r="84" spans="1:29" x14ac:dyDescent="0.25">
      <c r="A84" s="315" t="s">
        <v>526</v>
      </c>
      <c r="B84" s="316" t="s">
        <v>506</v>
      </c>
      <c r="C84" s="320"/>
      <c r="D84" s="320"/>
      <c r="E84" s="321"/>
      <c r="F84" s="321"/>
      <c r="G84" s="314">
        <v>0</v>
      </c>
      <c r="H84" s="314">
        <v>0</v>
      </c>
      <c r="I84" s="321"/>
      <c r="J84" s="314">
        <v>0</v>
      </c>
      <c r="K84" s="320"/>
      <c r="L84" s="314">
        <v>0</v>
      </c>
      <c r="M84" s="320"/>
      <c r="N84" s="314">
        <v>0</v>
      </c>
      <c r="O84" s="320"/>
      <c r="P84" s="314">
        <v>0</v>
      </c>
      <c r="Q84" s="320"/>
      <c r="R84" s="314">
        <v>0</v>
      </c>
      <c r="S84" s="320"/>
      <c r="T84" s="314">
        <v>0</v>
      </c>
      <c r="U84" s="320"/>
      <c r="V84" s="314">
        <v>0</v>
      </c>
      <c r="W84" s="320"/>
      <c r="X84" s="314">
        <v>0</v>
      </c>
      <c r="Y84" s="320"/>
      <c r="Z84" s="314" t="s">
        <v>533</v>
      </c>
      <c r="AA84" s="320"/>
      <c r="AB84" s="314">
        <v>0</v>
      </c>
      <c r="AC84" s="314">
        <v>0</v>
      </c>
    </row>
    <row r="85" spans="1:29" x14ac:dyDescent="0.25">
      <c r="A85" s="315" t="s">
        <v>527</v>
      </c>
      <c r="B85" s="316" t="s">
        <v>508</v>
      </c>
      <c r="C85" s="320"/>
      <c r="D85" s="320"/>
      <c r="E85" s="321"/>
      <c r="F85" s="321"/>
      <c r="G85" s="314">
        <v>0</v>
      </c>
      <c r="H85" s="314">
        <v>0</v>
      </c>
      <c r="I85" s="321"/>
      <c r="J85" s="314">
        <v>0</v>
      </c>
      <c r="K85" s="320"/>
      <c r="L85" s="314">
        <v>0</v>
      </c>
      <c r="M85" s="320"/>
      <c r="N85" s="314">
        <v>0</v>
      </c>
      <c r="O85" s="320"/>
      <c r="P85" s="314">
        <v>0</v>
      </c>
      <c r="Q85" s="320"/>
      <c r="R85" s="314">
        <v>0</v>
      </c>
      <c r="S85" s="320"/>
      <c r="T85" s="314">
        <v>0</v>
      </c>
      <c r="U85" s="320"/>
      <c r="V85" s="314">
        <v>0</v>
      </c>
      <c r="W85" s="320"/>
      <c r="X85" s="314">
        <v>0</v>
      </c>
      <c r="Y85" s="320"/>
      <c r="Z85" s="314" t="s">
        <v>533</v>
      </c>
      <c r="AA85" s="320"/>
      <c r="AB85" s="314">
        <v>0</v>
      </c>
      <c r="AC85" s="314">
        <v>0</v>
      </c>
    </row>
    <row r="86" spans="1:29" x14ac:dyDescent="0.25">
      <c r="A86" s="315" t="s">
        <v>528</v>
      </c>
      <c r="B86" s="316" t="s">
        <v>510</v>
      </c>
      <c r="C86" s="320"/>
      <c r="D86" s="320"/>
      <c r="E86" s="321"/>
      <c r="F86" s="321"/>
      <c r="G86" s="314">
        <v>0</v>
      </c>
      <c r="H86" s="314">
        <v>0</v>
      </c>
      <c r="I86" s="321"/>
      <c r="J86" s="314">
        <v>0</v>
      </c>
      <c r="K86" s="320"/>
      <c r="L86" s="314">
        <v>0</v>
      </c>
      <c r="M86" s="320"/>
      <c r="N86" s="314">
        <v>0</v>
      </c>
      <c r="O86" s="320"/>
      <c r="P86" s="314">
        <v>0</v>
      </c>
      <c r="Q86" s="320"/>
      <c r="R86" s="314">
        <v>0</v>
      </c>
      <c r="S86" s="320"/>
      <c r="T86" s="314">
        <v>0</v>
      </c>
      <c r="U86" s="320"/>
      <c r="V86" s="314">
        <v>0</v>
      </c>
      <c r="W86" s="320"/>
      <c r="X86" s="314">
        <v>0</v>
      </c>
      <c r="Y86" s="320"/>
      <c r="Z86" s="314" t="s">
        <v>533</v>
      </c>
      <c r="AA86" s="320"/>
      <c r="AB86" s="314">
        <v>0</v>
      </c>
      <c r="AC86" s="314">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1" zoomScale="85" zoomScaleSheetLayoutView="85" workbookViewId="0">
      <selection activeCell="AC26" sqref="AC26"/>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92" t="str">
        <f>'1. паспорт местоположение'!A12:C12</f>
        <v>O_TP1600.PH.0012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92"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2" customFormat="1" x14ac:dyDescent="0.25">
      <c r="A21" s="507" t="s">
        <v>439</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8" s="22" customFormat="1" ht="58.5" customHeight="1" x14ac:dyDescent="0.25">
      <c r="A22" s="498" t="s">
        <v>52</v>
      </c>
      <c r="B22" s="509" t="s">
        <v>24</v>
      </c>
      <c r="C22" s="498" t="s">
        <v>51</v>
      </c>
      <c r="D22" s="498" t="s">
        <v>50</v>
      </c>
      <c r="E22" s="512" t="s">
        <v>450</v>
      </c>
      <c r="F22" s="513"/>
      <c r="G22" s="513"/>
      <c r="H22" s="513"/>
      <c r="I22" s="513"/>
      <c r="J22" s="513"/>
      <c r="K22" s="513"/>
      <c r="L22" s="514"/>
      <c r="M22" s="498" t="s">
        <v>49</v>
      </c>
      <c r="N22" s="498" t="s">
        <v>48</v>
      </c>
      <c r="O22" s="498" t="s">
        <v>47</v>
      </c>
      <c r="P22" s="493" t="s">
        <v>243</v>
      </c>
      <c r="Q22" s="493" t="s">
        <v>46</v>
      </c>
      <c r="R22" s="493" t="s">
        <v>45</v>
      </c>
      <c r="S22" s="493" t="s">
        <v>44</v>
      </c>
      <c r="T22" s="493"/>
      <c r="U22" s="515" t="s">
        <v>43</v>
      </c>
      <c r="V22" s="515" t="s">
        <v>42</v>
      </c>
      <c r="W22" s="493" t="s">
        <v>41</v>
      </c>
      <c r="X22" s="493" t="s">
        <v>40</v>
      </c>
      <c r="Y22" s="493" t="s">
        <v>39</v>
      </c>
      <c r="Z22" s="500" t="s">
        <v>38</v>
      </c>
      <c r="AA22" s="493" t="s">
        <v>37</v>
      </c>
      <c r="AB22" s="493" t="s">
        <v>36</v>
      </c>
      <c r="AC22" s="493" t="s">
        <v>35</v>
      </c>
      <c r="AD22" s="493" t="s">
        <v>34</v>
      </c>
      <c r="AE22" s="493" t="s">
        <v>33</v>
      </c>
      <c r="AF22" s="493" t="s">
        <v>32</v>
      </c>
      <c r="AG22" s="493"/>
      <c r="AH22" s="493"/>
      <c r="AI22" s="493"/>
      <c r="AJ22" s="493"/>
      <c r="AK22" s="493"/>
      <c r="AL22" s="493" t="s">
        <v>31</v>
      </c>
      <c r="AM22" s="493"/>
      <c r="AN22" s="493"/>
      <c r="AO22" s="493"/>
      <c r="AP22" s="493" t="s">
        <v>30</v>
      </c>
      <c r="AQ22" s="493"/>
      <c r="AR22" s="493" t="s">
        <v>29</v>
      </c>
      <c r="AS22" s="493" t="s">
        <v>28</v>
      </c>
      <c r="AT22" s="493" t="s">
        <v>27</v>
      </c>
      <c r="AU22" s="493" t="s">
        <v>26</v>
      </c>
      <c r="AV22" s="501" t="s">
        <v>25</v>
      </c>
    </row>
    <row r="23" spans="1:48" s="22" customFormat="1" ht="64.5" customHeight="1" x14ac:dyDescent="0.25">
      <c r="A23" s="508"/>
      <c r="B23" s="510"/>
      <c r="C23" s="508"/>
      <c r="D23" s="508"/>
      <c r="E23" s="503" t="s">
        <v>23</v>
      </c>
      <c r="F23" s="494" t="s">
        <v>139</v>
      </c>
      <c r="G23" s="494" t="s">
        <v>138</v>
      </c>
      <c r="H23" s="494" t="s">
        <v>137</v>
      </c>
      <c r="I23" s="496" t="s">
        <v>360</v>
      </c>
      <c r="J23" s="496" t="s">
        <v>361</v>
      </c>
      <c r="K23" s="496" t="s">
        <v>362</v>
      </c>
      <c r="L23" s="494" t="s">
        <v>80</v>
      </c>
      <c r="M23" s="508"/>
      <c r="N23" s="508"/>
      <c r="O23" s="508"/>
      <c r="P23" s="493"/>
      <c r="Q23" s="493"/>
      <c r="R23" s="493"/>
      <c r="S23" s="505" t="s">
        <v>2</v>
      </c>
      <c r="T23" s="505" t="s">
        <v>11</v>
      </c>
      <c r="U23" s="515"/>
      <c r="V23" s="515"/>
      <c r="W23" s="493"/>
      <c r="X23" s="493"/>
      <c r="Y23" s="493"/>
      <c r="Z23" s="493"/>
      <c r="AA23" s="493"/>
      <c r="AB23" s="493"/>
      <c r="AC23" s="493"/>
      <c r="AD23" s="493"/>
      <c r="AE23" s="493"/>
      <c r="AF23" s="493" t="s">
        <v>22</v>
      </c>
      <c r="AG23" s="493"/>
      <c r="AH23" s="493" t="s">
        <v>21</v>
      </c>
      <c r="AI23" s="493"/>
      <c r="AJ23" s="498" t="s">
        <v>20</v>
      </c>
      <c r="AK23" s="498" t="s">
        <v>19</v>
      </c>
      <c r="AL23" s="498" t="s">
        <v>18</v>
      </c>
      <c r="AM23" s="498" t="s">
        <v>17</v>
      </c>
      <c r="AN23" s="498" t="s">
        <v>16</v>
      </c>
      <c r="AO23" s="498" t="s">
        <v>15</v>
      </c>
      <c r="AP23" s="498" t="s">
        <v>14</v>
      </c>
      <c r="AQ23" s="516" t="s">
        <v>11</v>
      </c>
      <c r="AR23" s="493"/>
      <c r="AS23" s="493"/>
      <c r="AT23" s="493"/>
      <c r="AU23" s="493"/>
      <c r="AV23" s="502"/>
    </row>
    <row r="24" spans="1:48" s="22" customFormat="1" ht="96.75" customHeight="1" x14ac:dyDescent="0.25">
      <c r="A24" s="499"/>
      <c r="B24" s="511"/>
      <c r="C24" s="499"/>
      <c r="D24" s="499"/>
      <c r="E24" s="504"/>
      <c r="F24" s="495"/>
      <c r="G24" s="495"/>
      <c r="H24" s="495"/>
      <c r="I24" s="497"/>
      <c r="J24" s="497"/>
      <c r="K24" s="497"/>
      <c r="L24" s="495"/>
      <c r="M24" s="499"/>
      <c r="N24" s="499"/>
      <c r="O24" s="499"/>
      <c r="P24" s="493"/>
      <c r="Q24" s="493"/>
      <c r="R24" s="493"/>
      <c r="S24" s="506"/>
      <c r="T24" s="506"/>
      <c r="U24" s="515"/>
      <c r="V24" s="515"/>
      <c r="W24" s="493"/>
      <c r="X24" s="493"/>
      <c r="Y24" s="493"/>
      <c r="Z24" s="493"/>
      <c r="AA24" s="493"/>
      <c r="AB24" s="493"/>
      <c r="AC24" s="493"/>
      <c r="AD24" s="493"/>
      <c r="AE24" s="493"/>
      <c r="AF24" s="146" t="s">
        <v>13</v>
      </c>
      <c r="AG24" s="146" t="s">
        <v>12</v>
      </c>
      <c r="AH24" s="95" t="s">
        <v>2</v>
      </c>
      <c r="AI24" s="95" t="s">
        <v>11</v>
      </c>
      <c r="AJ24" s="499"/>
      <c r="AK24" s="499"/>
      <c r="AL24" s="499"/>
      <c r="AM24" s="499"/>
      <c r="AN24" s="499"/>
      <c r="AO24" s="499"/>
      <c r="AP24" s="499"/>
      <c r="AQ24" s="517"/>
      <c r="AR24" s="493"/>
      <c r="AS24" s="493"/>
      <c r="AT24" s="493"/>
      <c r="AU24" s="493"/>
      <c r="AV24" s="50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55"/>
      <c r="B26" s="121"/>
      <c r="C26" s="147"/>
      <c r="D26" s="148"/>
      <c r="E26" s="120"/>
      <c r="F26" s="120"/>
      <c r="G26" s="120"/>
      <c r="H26" s="120"/>
      <c r="I26" s="120"/>
      <c r="J26" s="120"/>
      <c r="K26" s="120"/>
      <c r="L26" s="120"/>
      <c r="M26" s="123"/>
      <c r="N26" s="149"/>
      <c r="O26" s="147"/>
      <c r="P26" s="150"/>
      <c r="Q26" s="147"/>
      <c r="R26" s="150"/>
      <c r="S26" s="147"/>
      <c r="T26" s="147"/>
      <c r="U26" s="147"/>
      <c r="V26" s="147"/>
      <c r="W26" s="147"/>
      <c r="X26" s="151"/>
      <c r="Y26" s="123"/>
      <c r="Z26" s="123"/>
      <c r="AA26" s="150"/>
      <c r="AB26" s="150"/>
      <c r="AC26" s="147"/>
      <c r="AD26" s="150"/>
      <c r="AE26" s="150"/>
      <c r="AF26" s="152"/>
      <c r="AG26" s="147"/>
      <c r="AH26" s="147"/>
      <c r="AI26" s="147"/>
      <c r="AJ26" s="147"/>
      <c r="AK26" s="127"/>
      <c r="AL26" s="123"/>
      <c r="AM26" s="123"/>
      <c r="AN26" s="127"/>
      <c r="AO26" s="123"/>
      <c r="AP26" s="147"/>
      <c r="AQ26" s="147"/>
      <c r="AR26" s="147"/>
      <c r="AS26" s="147"/>
      <c r="AT26" s="147"/>
      <c r="AU26" s="125"/>
      <c r="AV26" s="125"/>
    </row>
    <row r="27" spans="1:48" x14ac:dyDescent="0.25">
      <c r="A27" s="120"/>
      <c r="B27" s="121"/>
      <c r="C27" s="122"/>
      <c r="D27" s="129"/>
      <c r="E27" s="120"/>
      <c r="F27" s="120"/>
      <c r="G27" s="120"/>
      <c r="H27" s="120"/>
      <c r="I27" s="120"/>
      <c r="J27" s="120"/>
      <c r="K27" s="120"/>
      <c r="L27" s="120"/>
      <c r="M27" s="123"/>
      <c r="N27" s="125"/>
      <c r="O27" s="121"/>
      <c r="P27" s="124"/>
      <c r="Q27" s="125"/>
      <c r="R27" s="124"/>
      <c r="S27" s="123"/>
      <c r="T27" s="123"/>
      <c r="U27" s="120"/>
      <c r="V27" s="120"/>
      <c r="W27" s="147"/>
      <c r="X27" s="151"/>
      <c r="Y27" s="123"/>
      <c r="Z27" s="127"/>
      <c r="AA27" s="150"/>
      <c r="AB27" s="126"/>
      <c r="AC27" s="128"/>
      <c r="AD27" s="126"/>
      <c r="AE27" s="126"/>
      <c r="AF27" s="120"/>
      <c r="AG27" s="130"/>
      <c r="AH27" s="127"/>
      <c r="AI27" s="127"/>
      <c r="AJ27" s="127"/>
      <c r="AK27" s="127"/>
      <c r="AL27" s="123"/>
      <c r="AM27" s="123"/>
      <c r="AN27" s="127"/>
      <c r="AO27" s="123"/>
      <c r="AP27" s="127"/>
      <c r="AQ27" s="127"/>
      <c r="AR27" s="127"/>
      <c r="AS27" s="127"/>
      <c r="AT27" s="127"/>
      <c r="AU27" s="123"/>
      <c r="AV27" s="123"/>
    </row>
    <row r="28" spans="1:4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47"/>
      <c r="X28" s="151"/>
      <c r="Y28" s="129"/>
      <c r="Z28" s="129"/>
      <c r="AA28" s="150"/>
      <c r="AB28" s="129"/>
      <c r="AC28" s="129"/>
      <c r="AD28" s="129"/>
      <c r="AE28" s="129"/>
      <c r="AF28" s="129"/>
      <c r="AG28" s="129"/>
      <c r="AH28" s="129"/>
      <c r="AI28" s="129"/>
      <c r="AJ28" s="129"/>
      <c r="AK28" s="129"/>
      <c r="AL28" s="129"/>
      <c r="AM28" s="129"/>
      <c r="AN28" s="129"/>
      <c r="AO28" s="129"/>
      <c r="AP28" s="129"/>
      <c r="AQ28" s="129"/>
      <c r="AR28" s="129"/>
      <c r="AS28" s="129"/>
      <c r="AT28" s="129"/>
      <c r="AU28" s="129"/>
      <c r="AV28" s="129"/>
    </row>
    <row r="29" spans="1:4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47"/>
      <c r="X29" s="151"/>
      <c r="Y29" s="129"/>
      <c r="Z29" s="129"/>
      <c r="AA29" s="150"/>
      <c r="AB29" s="129"/>
      <c r="AC29" s="129"/>
      <c r="AD29" s="129"/>
      <c r="AE29" s="129"/>
      <c r="AF29" s="129"/>
      <c r="AG29" s="129"/>
      <c r="AH29" s="129"/>
      <c r="AI29" s="129"/>
      <c r="AJ29" s="129"/>
      <c r="AK29" s="129"/>
      <c r="AL29" s="129"/>
      <c r="AM29" s="129"/>
      <c r="AN29" s="129"/>
      <c r="AO29" s="129"/>
      <c r="AP29" s="129"/>
      <c r="AQ29" s="129"/>
      <c r="AR29" s="129"/>
      <c r="AS29" s="129"/>
      <c r="AT29" s="129"/>
      <c r="AU29" s="129"/>
      <c r="AV29" s="129"/>
    </row>
    <row r="30" spans="1:4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47"/>
      <c r="X30" s="151"/>
      <c r="Y30" s="129"/>
      <c r="Z30" s="129"/>
      <c r="AA30" s="150"/>
      <c r="AB30" s="129"/>
      <c r="AC30" s="129"/>
      <c r="AD30" s="129"/>
      <c r="AE30" s="129"/>
      <c r="AF30" s="129"/>
      <c r="AG30" s="129"/>
      <c r="AH30" s="129"/>
      <c r="AI30" s="129"/>
      <c r="AJ30" s="129"/>
      <c r="AK30" s="129"/>
      <c r="AL30" s="129"/>
      <c r="AM30" s="129"/>
      <c r="AN30" s="129"/>
      <c r="AO30" s="129"/>
      <c r="AP30" s="129"/>
      <c r="AQ30" s="129"/>
      <c r="AR30" s="129"/>
      <c r="AS30" s="129"/>
      <c r="AT30" s="129"/>
      <c r="AU30" s="129"/>
      <c r="AV30" s="129"/>
    </row>
    <row r="31" spans="1:4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47"/>
      <c r="X31" s="151"/>
      <c r="Y31" s="129"/>
      <c r="Z31" s="129"/>
      <c r="AA31" s="150"/>
      <c r="AB31" s="129"/>
      <c r="AC31" s="129"/>
      <c r="AD31" s="129"/>
      <c r="AE31" s="129"/>
      <c r="AF31" s="129"/>
      <c r="AG31" s="129"/>
      <c r="AH31" s="129"/>
      <c r="AI31" s="129"/>
      <c r="AJ31" s="129"/>
      <c r="AK31" s="129"/>
      <c r="AL31" s="129"/>
      <c r="AM31" s="129"/>
      <c r="AN31" s="129"/>
      <c r="AO31" s="129"/>
      <c r="AP31" s="129"/>
      <c r="AQ31" s="129"/>
      <c r="AR31" s="129"/>
      <c r="AS31" s="129"/>
      <c r="AT31" s="129"/>
      <c r="AU31" s="129"/>
      <c r="AV31" s="1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 zoomScale="90" zoomScaleNormal="90" workbookViewId="0">
      <selection activeCell="B27" sqref="B27"/>
    </sheetView>
  </sheetViews>
  <sheetFormatPr defaultRowHeight="15.75" x14ac:dyDescent="0.25"/>
  <cols>
    <col min="1" max="2" width="66.140625" style="193" customWidth="1"/>
    <col min="3" max="3" width="9.5703125" style="194" bestFit="1" customWidth="1"/>
    <col min="4" max="256" width="9.140625" style="194"/>
    <col min="257" max="258" width="66.140625" style="194" customWidth="1"/>
    <col min="259" max="512" width="9.140625" style="194"/>
    <col min="513" max="514" width="66.140625" style="194" customWidth="1"/>
    <col min="515" max="768" width="9.140625" style="194"/>
    <col min="769" max="770" width="66.140625" style="194" customWidth="1"/>
    <col min="771" max="1024" width="9.140625" style="194"/>
    <col min="1025" max="1026" width="66.140625" style="194" customWidth="1"/>
    <col min="1027" max="1280" width="9.140625" style="194"/>
    <col min="1281" max="1282" width="66.140625" style="194" customWidth="1"/>
    <col min="1283" max="1536" width="9.140625" style="194"/>
    <col min="1537" max="1538" width="66.140625" style="194" customWidth="1"/>
    <col min="1539" max="1792" width="9.140625" style="194"/>
    <col min="1793" max="1794" width="66.140625" style="194" customWidth="1"/>
    <col min="1795" max="2048" width="9.140625" style="194"/>
    <col min="2049" max="2050" width="66.140625" style="194" customWidth="1"/>
    <col min="2051" max="2304" width="9.140625" style="194"/>
    <col min="2305" max="2306" width="66.140625" style="194" customWidth="1"/>
    <col min="2307" max="2560" width="9.140625" style="194"/>
    <col min="2561" max="2562" width="66.140625" style="194" customWidth="1"/>
    <col min="2563" max="2816" width="9.140625" style="194"/>
    <col min="2817" max="2818" width="66.140625" style="194" customWidth="1"/>
    <col min="2819" max="3072" width="9.140625" style="194"/>
    <col min="3073" max="3074" width="66.140625" style="194" customWidth="1"/>
    <col min="3075" max="3328" width="9.140625" style="194"/>
    <col min="3329" max="3330" width="66.140625" style="194" customWidth="1"/>
    <col min="3331" max="3584" width="9.140625" style="194"/>
    <col min="3585" max="3586" width="66.140625" style="194" customWidth="1"/>
    <col min="3587" max="3840" width="9.140625" style="194"/>
    <col min="3841" max="3842" width="66.140625" style="194" customWidth="1"/>
    <col min="3843" max="4096" width="9.140625" style="194"/>
    <col min="4097" max="4098" width="66.140625" style="194" customWidth="1"/>
    <col min="4099" max="4352" width="9.140625" style="194"/>
    <col min="4353" max="4354" width="66.140625" style="194" customWidth="1"/>
    <col min="4355" max="4608" width="9.140625" style="194"/>
    <col min="4609" max="4610" width="66.140625" style="194" customWidth="1"/>
    <col min="4611" max="4864" width="9.140625" style="194"/>
    <col min="4865" max="4866" width="66.140625" style="194" customWidth="1"/>
    <col min="4867" max="5120" width="9.140625" style="194"/>
    <col min="5121" max="5122" width="66.140625" style="194" customWidth="1"/>
    <col min="5123" max="5376" width="9.140625" style="194"/>
    <col min="5377" max="5378" width="66.140625" style="194" customWidth="1"/>
    <col min="5379" max="5632" width="9.140625" style="194"/>
    <col min="5633" max="5634" width="66.140625" style="194" customWidth="1"/>
    <col min="5635" max="5888" width="9.140625" style="194"/>
    <col min="5889" max="5890" width="66.140625" style="194" customWidth="1"/>
    <col min="5891" max="6144" width="9.140625" style="194"/>
    <col min="6145" max="6146" width="66.140625" style="194" customWidth="1"/>
    <col min="6147" max="6400" width="9.140625" style="194"/>
    <col min="6401" max="6402" width="66.140625" style="194" customWidth="1"/>
    <col min="6403" max="6656" width="9.140625" style="194"/>
    <col min="6657" max="6658" width="66.140625" style="194" customWidth="1"/>
    <col min="6659" max="6912" width="9.140625" style="194"/>
    <col min="6913" max="6914" width="66.140625" style="194" customWidth="1"/>
    <col min="6915" max="7168" width="9.140625" style="194"/>
    <col min="7169" max="7170" width="66.140625" style="194" customWidth="1"/>
    <col min="7171" max="7424" width="9.140625" style="194"/>
    <col min="7425" max="7426" width="66.140625" style="194" customWidth="1"/>
    <col min="7427" max="7680" width="9.140625" style="194"/>
    <col min="7681" max="7682" width="66.140625" style="194" customWidth="1"/>
    <col min="7683" max="7936" width="9.140625" style="194"/>
    <col min="7937" max="7938" width="66.140625" style="194" customWidth="1"/>
    <col min="7939" max="8192" width="9.140625" style="194"/>
    <col min="8193" max="8194" width="66.140625" style="194" customWidth="1"/>
    <col min="8195" max="8448" width="9.140625" style="194"/>
    <col min="8449" max="8450" width="66.140625" style="194" customWidth="1"/>
    <col min="8451" max="8704" width="9.140625" style="194"/>
    <col min="8705" max="8706" width="66.140625" style="194" customWidth="1"/>
    <col min="8707" max="8960" width="9.140625" style="194"/>
    <col min="8961" max="8962" width="66.140625" style="194" customWidth="1"/>
    <col min="8963" max="9216" width="9.140625" style="194"/>
    <col min="9217" max="9218" width="66.140625" style="194" customWidth="1"/>
    <col min="9219" max="9472" width="9.140625" style="194"/>
    <col min="9473" max="9474" width="66.140625" style="194" customWidth="1"/>
    <col min="9475" max="9728" width="9.140625" style="194"/>
    <col min="9729" max="9730" width="66.140625" style="194" customWidth="1"/>
    <col min="9731" max="9984" width="9.140625" style="194"/>
    <col min="9985" max="9986" width="66.140625" style="194" customWidth="1"/>
    <col min="9987" max="10240" width="9.140625" style="194"/>
    <col min="10241" max="10242" width="66.140625" style="194" customWidth="1"/>
    <col min="10243" max="10496" width="9.140625" style="194"/>
    <col min="10497" max="10498" width="66.140625" style="194" customWidth="1"/>
    <col min="10499" max="10752" width="9.140625" style="194"/>
    <col min="10753" max="10754" width="66.140625" style="194" customWidth="1"/>
    <col min="10755" max="11008" width="9.140625" style="194"/>
    <col min="11009" max="11010" width="66.140625" style="194" customWidth="1"/>
    <col min="11011" max="11264" width="9.140625" style="194"/>
    <col min="11265" max="11266" width="66.140625" style="194" customWidth="1"/>
    <col min="11267" max="11520" width="9.140625" style="194"/>
    <col min="11521" max="11522" width="66.140625" style="194" customWidth="1"/>
    <col min="11523" max="11776" width="9.140625" style="194"/>
    <col min="11777" max="11778" width="66.140625" style="194" customWidth="1"/>
    <col min="11779" max="12032" width="9.140625" style="194"/>
    <col min="12033" max="12034" width="66.140625" style="194" customWidth="1"/>
    <col min="12035" max="12288" width="9.140625" style="194"/>
    <col min="12289" max="12290" width="66.140625" style="194" customWidth="1"/>
    <col min="12291" max="12544" width="9.140625" style="194"/>
    <col min="12545" max="12546" width="66.140625" style="194" customWidth="1"/>
    <col min="12547" max="12800" width="9.140625" style="194"/>
    <col min="12801" max="12802" width="66.140625" style="194" customWidth="1"/>
    <col min="12803" max="13056" width="9.140625" style="194"/>
    <col min="13057" max="13058" width="66.140625" style="194" customWidth="1"/>
    <col min="13059" max="13312" width="9.140625" style="194"/>
    <col min="13313" max="13314" width="66.140625" style="194" customWidth="1"/>
    <col min="13315" max="13568" width="9.140625" style="194"/>
    <col min="13569" max="13570" width="66.140625" style="194" customWidth="1"/>
    <col min="13571" max="13824" width="9.140625" style="194"/>
    <col min="13825" max="13826" width="66.140625" style="194" customWidth="1"/>
    <col min="13827" max="14080" width="9.140625" style="194"/>
    <col min="14081" max="14082" width="66.140625" style="194" customWidth="1"/>
    <col min="14083" max="14336" width="9.140625" style="194"/>
    <col min="14337" max="14338" width="66.140625" style="194" customWidth="1"/>
    <col min="14339" max="14592" width="9.140625" style="194"/>
    <col min="14593" max="14594" width="66.140625" style="194" customWidth="1"/>
    <col min="14595" max="14848" width="9.140625" style="194"/>
    <col min="14849" max="14850" width="66.140625" style="194" customWidth="1"/>
    <col min="14851" max="15104" width="9.140625" style="194"/>
    <col min="15105" max="15106" width="66.140625" style="194" customWidth="1"/>
    <col min="15107" max="15360" width="9.140625" style="194"/>
    <col min="15361" max="15362" width="66.140625" style="194" customWidth="1"/>
    <col min="15363" max="15616" width="9.140625" style="194"/>
    <col min="15617" max="15618" width="66.140625" style="194" customWidth="1"/>
    <col min="15619" max="15872" width="9.140625" style="194"/>
    <col min="15873" max="15874" width="66.140625" style="194" customWidth="1"/>
    <col min="15875" max="16128" width="9.140625" style="194"/>
    <col min="16129" max="16130" width="66.140625" style="194" customWidth="1"/>
    <col min="16131" max="16384" width="9.140625" style="194"/>
  </cols>
  <sheetData>
    <row r="1" spans="1:8" ht="18.75" x14ac:dyDescent="0.25">
      <c r="B1" s="165" t="s">
        <v>69</v>
      </c>
    </row>
    <row r="2" spans="1:8" ht="18.75" x14ac:dyDescent="0.3">
      <c r="B2" s="166" t="s">
        <v>10</v>
      </c>
    </row>
    <row r="3" spans="1:8" ht="18.75" x14ac:dyDescent="0.3">
      <c r="B3" s="166" t="s">
        <v>486</v>
      </c>
    </row>
    <row r="4" spans="1:8" x14ac:dyDescent="0.25">
      <c r="B4" s="195"/>
    </row>
    <row r="5" spans="1:8" ht="18.75" x14ac:dyDescent="0.3">
      <c r="A5" s="523" t="str">
        <f>'1. паспорт местоположение'!A5:C5</f>
        <v>Год раскрытия информации: 2026 год</v>
      </c>
      <c r="B5" s="523"/>
      <c r="C5" s="196"/>
      <c r="D5" s="196"/>
      <c r="E5" s="196"/>
      <c r="F5" s="196"/>
      <c r="G5" s="196"/>
      <c r="H5" s="196"/>
    </row>
    <row r="6" spans="1:8" ht="18.75" x14ac:dyDescent="0.3">
      <c r="A6" s="197"/>
      <c r="B6" s="197"/>
      <c r="C6" s="197"/>
      <c r="D6" s="197"/>
      <c r="E6" s="197"/>
      <c r="F6" s="197"/>
      <c r="G6" s="197"/>
      <c r="H6" s="197"/>
    </row>
    <row r="7" spans="1:8" ht="18.75" x14ac:dyDescent="0.25">
      <c r="A7" s="335" t="s">
        <v>9</v>
      </c>
      <c r="B7" s="335"/>
      <c r="C7" s="169"/>
      <c r="D7" s="169"/>
      <c r="E7" s="169"/>
      <c r="F7" s="169"/>
      <c r="G7" s="169"/>
      <c r="H7" s="169"/>
    </row>
    <row r="8" spans="1:8" ht="18.75" x14ac:dyDescent="0.25">
      <c r="A8" s="169"/>
      <c r="B8" s="169"/>
      <c r="C8" s="169"/>
      <c r="D8" s="169"/>
      <c r="E8" s="169"/>
      <c r="F8" s="169"/>
      <c r="G8" s="169"/>
      <c r="H8" s="169"/>
    </row>
    <row r="9" spans="1:8" x14ac:dyDescent="0.25">
      <c r="A9" s="524" t="str">
        <f>'1. паспорт местоположение'!A9:C9</f>
        <v>АО "Россети Тюмень"</v>
      </c>
      <c r="B9" s="524"/>
      <c r="C9" s="171"/>
      <c r="D9" s="171"/>
      <c r="E9" s="171"/>
      <c r="F9" s="171"/>
      <c r="G9" s="171"/>
      <c r="H9" s="171"/>
    </row>
    <row r="10" spans="1:8" x14ac:dyDescent="0.25">
      <c r="A10" s="332" t="s">
        <v>8</v>
      </c>
      <c r="B10" s="332"/>
      <c r="C10" s="172"/>
      <c r="D10" s="172"/>
      <c r="E10" s="172"/>
      <c r="F10" s="172"/>
      <c r="G10" s="172"/>
      <c r="H10" s="172"/>
    </row>
    <row r="11" spans="1:8" ht="18.75" x14ac:dyDescent="0.25">
      <c r="A11" s="169"/>
      <c r="B11" s="169"/>
      <c r="C11" s="169"/>
      <c r="D11" s="169"/>
      <c r="E11" s="169"/>
      <c r="F11" s="169"/>
      <c r="G11" s="169"/>
      <c r="H11" s="169"/>
    </row>
    <row r="12" spans="1:8" ht="30.75" customHeight="1" x14ac:dyDescent="0.25">
      <c r="A12" s="524" t="str">
        <f>'1. паспорт местоположение'!A12:C12</f>
        <v>O_TP1600.PH.0012</v>
      </c>
      <c r="B12" s="524"/>
      <c r="C12" s="171"/>
      <c r="D12" s="171"/>
      <c r="E12" s="171"/>
      <c r="F12" s="171"/>
      <c r="G12" s="171"/>
      <c r="H12" s="171"/>
    </row>
    <row r="13" spans="1:8" x14ac:dyDescent="0.25">
      <c r="A13" s="332" t="s">
        <v>7</v>
      </c>
      <c r="B13" s="332"/>
      <c r="C13" s="172"/>
      <c r="D13" s="172"/>
      <c r="E13" s="172"/>
      <c r="F13" s="172"/>
      <c r="G13" s="172"/>
      <c r="H13" s="172"/>
    </row>
    <row r="14" spans="1:8" ht="18.75" x14ac:dyDescent="0.25">
      <c r="A14" s="198"/>
      <c r="B14" s="198"/>
      <c r="C14" s="198"/>
      <c r="D14" s="198"/>
      <c r="E14" s="198"/>
      <c r="F14" s="198"/>
      <c r="G14" s="198"/>
      <c r="H14" s="198"/>
    </row>
    <row r="15" spans="1:8" ht="39.75" customHeight="1" x14ac:dyDescent="0.25">
      <c r="A15" s="338"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38"/>
      <c r="C15" s="171"/>
      <c r="D15" s="171"/>
      <c r="E15" s="171"/>
      <c r="F15" s="171"/>
      <c r="G15" s="171"/>
      <c r="H15" s="171"/>
    </row>
    <row r="16" spans="1:8" x14ac:dyDescent="0.25">
      <c r="A16" s="332" t="s">
        <v>6</v>
      </c>
      <c r="B16" s="332"/>
      <c r="C16" s="172"/>
      <c r="D16" s="172"/>
      <c r="E16" s="172"/>
      <c r="F16" s="172"/>
      <c r="G16" s="172"/>
      <c r="H16" s="172"/>
    </row>
    <row r="17" spans="1:4" x14ac:dyDescent="0.25">
      <c r="B17" s="199"/>
    </row>
    <row r="18" spans="1:4" ht="33.75" customHeight="1" x14ac:dyDescent="0.25">
      <c r="A18" s="521" t="s">
        <v>440</v>
      </c>
      <c r="B18" s="522"/>
    </row>
    <row r="19" spans="1:4" x14ac:dyDescent="0.25">
      <c r="B19" s="195"/>
    </row>
    <row r="20" spans="1:4" ht="16.5" thickBot="1" x14ac:dyDescent="0.3">
      <c r="B20" s="200"/>
    </row>
    <row r="21" spans="1:4" ht="42" customHeight="1" thickBot="1" x14ac:dyDescent="0.3">
      <c r="A21" s="201" t="s">
        <v>312</v>
      </c>
      <c r="B21" s="202" t="str">
        <f>A15</f>
        <v>Проектирование реконструкции Нежилого здания – материального склада СМиТ инв. №103002, для создания стояночного бокса</v>
      </c>
    </row>
    <row r="22" spans="1:4" ht="16.5" thickBot="1" x14ac:dyDescent="0.3">
      <c r="A22" s="201" t="s">
        <v>313</v>
      </c>
      <c r="B22" s="202" t="s">
        <v>461</v>
      </c>
    </row>
    <row r="23" spans="1:4" ht="16.5" thickBot="1" x14ac:dyDescent="0.3">
      <c r="A23" s="201" t="s">
        <v>293</v>
      </c>
      <c r="B23" s="203" t="s">
        <v>462</v>
      </c>
    </row>
    <row r="24" spans="1:4" ht="16.5" thickBot="1" x14ac:dyDescent="0.3">
      <c r="A24" s="201" t="s">
        <v>314</v>
      </c>
      <c r="B24" s="203" t="s">
        <v>490</v>
      </c>
    </row>
    <row r="25" spans="1:4" ht="16.5" thickBot="1" x14ac:dyDescent="0.3">
      <c r="A25" s="204" t="s">
        <v>315</v>
      </c>
      <c r="B25" s="202">
        <v>2026</v>
      </c>
    </row>
    <row r="26" spans="1:4" ht="16.5" thickBot="1" x14ac:dyDescent="0.3">
      <c r="A26" s="205" t="s">
        <v>316</v>
      </c>
      <c r="B26" s="206" t="s">
        <v>583</v>
      </c>
    </row>
    <row r="27" spans="1:4" ht="29.25" thickBot="1" x14ac:dyDescent="0.3">
      <c r="A27" s="207" t="s">
        <v>574</v>
      </c>
      <c r="B27" s="208">
        <v>1.3080847890619789</v>
      </c>
    </row>
    <row r="28" spans="1:4" ht="16.5" thickBot="1" x14ac:dyDescent="0.3">
      <c r="A28" s="209" t="s">
        <v>317</v>
      </c>
      <c r="B28" s="208" t="s">
        <v>573</v>
      </c>
    </row>
    <row r="29" spans="1:4" ht="29.25" thickBot="1" x14ac:dyDescent="0.3">
      <c r="A29" s="210" t="s">
        <v>318</v>
      </c>
      <c r="B29" s="208">
        <f>B30</f>
        <v>0</v>
      </c>
      <c r="C29" s="211"/>
      <c r="D29" s="212"/>
    </row>
    <row r="30" spans="1:4" ht="29.25" thickBot="1" x14ac:dyDescent="0.3">
      <c r="A30" s="210" t="s">
        <v>319</v>
      </c>
      <c r="B30" s="208">
        <f>B32+B37+B42</f>
        <v>0</v>
      </c>
    </row>
    <row r="31" spans="1:4" ht="16.5" thickBot="1" x14ac:dyDescent="0.3">
      <c r="A31" s="209" t="s">
        <v>320</v>
      </c>
      <c r="B31" s="209"/>
    </row>
    <row r="32" spans="1:4" ht="29.25" thickBot="1" x14ac:dyDescent="0.3">
      <c r="A32" s="210" t="s">
        <v>536</v>
      </c>
      <c r="B32" s="208">
        <v>0</v>
      </c>
    </row>
    <row r="33" spans="1:3" ht="16.5" thickBot="1" x14ac:dyDescent="0.3">
      <c r="A33" s="209" t="s">
        <v>321</v>
      </c>
      <c r="B33" s="209" t="s">
        <v>491</v>
      </c>
    </row>
    <row r="34" spans="1:3" ht="16.5" thickBot="1" x14ac:dyDescent="0.3">
      <c r="A34" s="209" t="s">
        <v>322</v>
      </c>
      <c r="B34" s="213"/>
    </row>
    <row r="35" spans="1:3" ht="16.5" thickBot="1" x14ac:dyDescent="0.3">
      <c r="A35" s="209" t="s">
        <v>323</v>
      </c>
      <c r="B35" s="208"/>
    </row>
    <row r="36" spans="1:3" ht="16.5" thickBot="1" x14ac:dyDescent="0.3">
      <c r="A36" s="209" t="s">
        <v>324</v>
      </c>
      <c r="B36" s="214"/>
      <c r="C36" s="215"/>
    </row>
    <row r="37" spans="1:3" ht="29.25" thickBot="1" x14ac:dyDescent="0.3">
      <c r="A37" s="210" t="s">
        <v>325</v>
      </c>
      <c r="B37" s="208">
        <v>0</v>
      </c>
    </row>
    <row r="38" spans="1:3" ht="16.5" thickBot="1" x14ac:dyDescent="0.3">
      <c r="A38" s="209" t="s">
        <v>321</v>
      </c>
      <c r="B38" s="209" t="s">
        <v>491</v>
      </c>
    </row>
    <row r="39" spans="1:3" ht="16.5" thickBot="1" x14ac:dyDescent="0.3">
      <c r="A39" s="209" t="s">
        <v>322</v>
      </c>
      <c r="B39" s="209"/>
    </row>
    <row r="40" spans="1:3" ht="16.5" thickBot="1" x14ac:dyDescent="0.3">
      <c r="A40" s="209" t="s">
        <v>323</v>
      </c>
      <c r="B40" s="209"/>
    </row>
    <row r="41" spans="1:3" ht="16.5" thickBot="1" x14ac:dyDescent="0.3">
      <c r="A41" s="209" t="s">
        <v>324</v>
      </c>
      <c r="B41" s="209"/>
    </row>
    <row r="42" spans="1:3" ht="29.25" thickBot="1" x14ac:dyDescent="0.3">
      <c r="A42" s="210" t="s">
        <v>326</v>
      </c>
      <c r="B42" s="208">
        <v>0</v>
      </c>
    </row>
    <row r="43" spans="1:3" ht="16.5" thickBot="1" x14ac:dyDescent="0.3">
      <c r="A43" s="209" t="s">
        <v>321</v>
      </c>
      <c r="B43" s="209" t="s">
        <v>491</v>
      </c>
    </row>
    <row r="44" spans="1:3" ht="16.5" thickBot="1" x14ac:dyDescent="0.3">
      <c r="A44" s="209" t="s">
        <v>322</v>
      </c>
      <c r="B44" s="209"/>
    </row>
    <row r="45" spans="1:3" ht="16.5" thickBot="1" x14ac:dyDescent="0.3">
      <c r="A45" s="209" t="s">
        <v>323</v>
      </c>
      <c r="B45" s="209"/>
    </row>
    <row r="46" spans="1:3" ht="16.5" thickBot="1" x14ac:dyDescent="0.3">
      <c r="A46" s="209" t="s">
        <v>324</v>
      </c>
      <c r="B46" s="209"/>
    </row>
    <row r="47" spans="1:3" ht="29.25" thickBot="1" x14ac:dyDescent="0.3">
      <c r="A47" s="216" t="s">
        <v>327</v>
      </c>
      <c r="B47" s="209" t="s">
        <v>491</v>
      </c>
    </row>
    <row r="48" spans="1:3" ht="16.5" thickBot="1" x14ac:dyDescent="0.3">
      <c r="A48" s="217" t="s">
        <v>320</v>
      </c>
      <c r="B48" s="218"/>
    </row>
    <row r="49" spans="1:2" ht="16.5" thickBot="1" x14ac:dyDescent="0.3">
      <c r="A49" s="217" t="s">
        <v>328</v>
      </c>
      <c r="B49" s="209" t="s">
        <v>491</v>
      </c>
    </row>
    <row r="50" spans="1:2" ht="16.5" thickBot="1" x14ac:dyDescent="0.3">
      <c r="A50" s="217" t="s">
        <v>329</v>
      </c>
      <c r="B50" s="209" t="s">
        <v>491</v>
      </c>
    </row>
    <row r="51" spans="1:2" ht="16.5" thickBot="1" x14ac:dyDescent="0.3">
      <c r="A51" s="217" t="s">
        <v>330</v>
      </c>
      <c r="B51" s="209" t="s">
        <v>491</v>
      </c>
    </row>
    <row r="52" spans="1:2" ht="16.5" thickBot="1" x14ac:dyDescent="0.3">
      <c r="A52" s="204" t="s">
        <v>331</v>
      </c>
      <c r="B52" s="209" t="s">
        <v>491</v>
      </c>
    </row>
    <row r="53" spans="1:2" ht="16.5" thickBot="1" x14ac:dyDescent="0.3">
      <c r="A53" s="204" t="s">
        <v>332</v>
      </c>
      <c r="B53" s="209" t="s">
        <v>491</v>
      </c>
    </row>
    <row r="54" spans="1:2" ht="16.5" thickBot="1" x14ac:dyDescent="0.3">
      <c r="A54" s="204" t="s">
        <v>333</v>
      </c>
      <c r="B54" s="209" t="s">
        <v>491</v>
      </c>
    </row>
    <row r="55" spans="1:2" ht="16.5" thickBot="1" x14ac:dyDescent="0.3">
      <c r="A55" s="205" t="s">
        <v>334</v>
      </c>
      <c r="B55" s="209" t="s">
        <v>491</v>
      </c>
    </row>
    <row r="56" spans="1:2" x14ac:dyDescent="0.25">
      <c r="A56" s="216" t="s">
        <v>335</v>
      </c>
      <c r="B56" s="219"/>
    </row>
    <row r="57" spans="1:2" x14ac:dyDescent="0.25">
      <c r="A57" s="220" t="s">
        <v>336</v>
      </c>
      <c r="B57" s="221" t="s">
        <v>529</v>
      </c>
    </row>
    <row r="58" spans="1:2" x14ac:dyDescent="0.25">
      <c r="A58" s="220" t="s">
        <v>337</v>
      </c>
      <c r="B58" s="221" t="s">
        <v>491</v>
      </c>
    </row>
    <row r="59" spans="1:2" x14ac:dyDescent="0.25">
      <c r="A59" s="220" t="s">
        <v>338</v>
      </c>
      <c r="B59" s="221" t="s">
        <v>491</v>
      </c>
    </row>
    <row r="60" spans="1:2" x14ac:dyDescent="0.25">
      <c r="A60" s="220" t="s">
        <v>339</v>
      </c>
      <c r="B60" s="221" t="s">
        <v>491</v>
      </c>
    </row>
    <row r="61" spans="1:2" ht="16.5" thickBot="1" x14ac:dyDescent="0.3">
      <c r="A61" s="222" t="s">
        <v>340</v>
      </c>
      <c r="B61" s="223" t="s">
        <v>491</v>
      </c>
    </row>
    <row r="62" spans="1:2" ht="30.75" thickBot="1" x14ac:dyDescent="0.3">
      <c r="A62" s="217" t="s">
        <v>341</v>
      </c>
      <c r="B62" s="209" t="s">
        <v>491</v>
      </c>
    </row>
    <row r="63" spans="1:2" ht="29.25" thickBot="1" x14ac:dyDescent="0.3">
      <c r="A63" s="204" t="s">
        <v>342</v>
      </c>
      <c r="B63" s="209" t="s">
        <v>491</v>
      </c>
    </row>
    <row r="64" spans="1:2" ht="16.5" thickBot="1" x14ac:dyDescent="0.3">
      <c r="A64" s="217" t="s">
        <v>320</v>
      </c>
      <c r="B64" s="224"/>
    </row>
    <row r="65" spans="1:2" ht="16.5" thickBot="1" x14ac:dyDescent="0.3">
      <c r="A65" s="217" t="s">
        <v>343</v>
      </c>
      <c r="B65" s="209" t="s">
        <v>491</v>
      </c>
    </row>
    <row r="66" spans="1:2" ht="16.5" thickBot="1" x14ac:dyDescent="0.3">
      <c r="A66" s="217" t="s">
        <v>344</v>
      </c>
      <c r="B66" s="209" t="s">
        <v>491</v>
      </c>
    </row>
    <row r="67" spans="1:2" ht="30.75" thickBot="1" x14ac:dyDescent="0.3">
      <c r="A67" s="225" t="s">
        <v>345</v>
      </c>
      <c r="B67" s="326" t="s">
        <v>576</v>
      </c>
    </row>
    <row r="68" spans="1:2" ht="16.5" thickBot="1" x14ac:dyDescent="0.3">
      <c r="A68" s="204" t="s">
        <v>346</v>
      </c>
      <c r="B68" s="209" t="s">
        <v>491</v>
      </c>
    </row>
    <row r="69" spans="1:2" ht="16.5" thickBot="1" x14ac:dyDescent="0.3">
      <c r="A69" s="220" t="s">
        <v>347</v>
      </c>
      <c r="B69" s="209" t="s">
        <v>491</v>
      </c>
    </row>
    <row r="70" spans="1:2" ht="16.5" thickBot="1" x14ac:dyDescent="0.3">
      <c r="A70" s="220" t="s">
        <v>348</v>
      </c>
      <c r="B70" s="209" t="s">
        <v>491</v>
      </c>
    </row>
    <row r="71" spans="1:2" ht="16.5" thickBot="1" x14ac:dyDescent="0.3">
      <c r="A71" s="220" t="s">
        <v>349</v>
      </c>
      <c r="B71" s="209" t="s">
        <v>491</v>
      </c>
    </row>
    <row r="72" spans="1:2" ht="29.25" thickBot="1" x14ac:dyDescent="0.3">
      <c r="A72" s="226" t="s">
        <v>350</v>
      </c>
      <c r="B72" s="224" t="s">
        <v>492</v>
      </c>
    </row>
    <row r="73" spans="1:2" ht="28.5" x14ac:dyDescent="0.25">
      <c r="A73" s="216" t="s">
        <v>351</v>
      </c>
      <c r="B73" s="518" t="s">
        <v>575</v>
      </c>
    </row>
    <row r="74" spans="1:2" x14ac:dyDescent="0.25">
      <c r="A74" s="220" t="s">
        <v>352</v>
      </c>
      <c r="B74" s="519"/>
    </row>
    <row r="75" spans="1:2" x14ac:dyDescent="0.25">
      <c r="A75" s="220" t="s">
        <v>353</v>
      </c>
      <c r="B75" s="519"/>
    </row>
    <row r="76" spans="1:2" x14ac:dyDescent="0.25">
      <c r="A76" s="220" t="s">
        <v>354</v>
      </c>
      <c r="B76" s="519"/>
    </row>
    <row r="77" spans="1:2" x14ac:dyDescent="0.25">
      <c r="A77" s="220" t="s">
        <v>355</v>
      </c>
      <c r="B77" s="519"/>
    </row>
    <row r="78" spans="1:2" ht="16.5" thickBot="1" x14ac:dyDescent="0.3">
      <c r="A78" s="227" t="s">
        <v>356</v>
      </c>
      <c r="B78" s="520"/>
    </row>
    <row r="81" spans="1:2" x14ac:dyDescent="0.25">
      <c r="A81" s="228"/>
      <c r="B81" s="229"/>
    </row>
    <row r="82" spans="1:2" x14ac:dyDescent="0.25">
      <c r="B82" s="230"/>
    </row>
    <row r="83" spans="1:2" x14ac:dyDescent="0.25">
      <c r="B83" s="2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2026-04-21T13:23:26Z</dcterms:modified>
</cp:coreProperties>
</file>