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O_TP1900.AS.0015\"/>
    </mc:Choice>
  </mc:AlternateContent>
  <bookViews>
    <workbookView xWindow="0" yWindow="0" windowWidth="28800" windowHeight="114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8" r:id="rId8"/>
    <sheet name="6.1. Паспорт сетевой график" sheetId="9" r:id="rId9"/>
    <sheet name="6.2. Паспорт фин осв ввод" sheetId="10" r:id="rId10"/>
    <sheet name="7. Паспорт отчет о закупке" sheetId="11" r:id="rId11"/>
    <sheet name="8. Общие сведения" sheetId="19" r:id="rId12"/>
  </sheets>
  <externalReferences>
    <externalReference r:id="rId13"/>
    <externalReference r:id="rId14"/>
    <externalReference r:id="rId15"/>
  </externalReferences>
  <definedNames>
    <definedName name="CalcMethod">#NAME?</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 localSheetId="11">#REF!</definedName>
    <definedName name="PRJ_Step">#REF!</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A15" i="19"/>
  <c r="A5" i="19"/>
  <c r="A15" i="18"/>
  <c r="A12" i="18"/>
  <c r="A5" i="18"/>
  <c r="C40" i="1" l="1"/>
  <c r="B30" i="19" l="1"/>
  <c r="B21" i="19"/>
  <c r="B47" i="19" l="1"/>
  <c r="B29" i="19"/>
  <c r="A69" i="18"/>
  <c r="AP29" i="18" l="1"/>
  <c r="AP30" i="18" s="1"/>
  <c r="AP28" i="18" l="1"/>
  <c r="AP27" i="18"/>
  <c r="AK26" i="18" l="1"/>
  <c r="A15" i="11" l="1"/>
  <c r="A12" i="11"/>
  <c r="A9" i="11"/>
  <c r="A5" i="11"/>
  <c r="A4" i="10"/>
  <c r="A15" i="9"/>
  <c r="A12" i="9"/>
  <c r="A5" i="9"/>
  <c r="A5" i="7"/>
  <c r="A4" i="6"/>
  <c r="A5" i="5"/>
  <c r="A5" i="4"/>
  <c r="A16" i="3"/>
  <c r="A13" i="3"/>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<sst xmlns="http://schemas.openxmlformats.org/spreadsheetml/2006/main" count="1207" uniqueCount="641">
  <si>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</si>
  <si>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</si>
  <si>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</si>
  <si>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</si>
  <si>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</si>
  <si>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</si>
  <si>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</si>
  <si>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</si>
  <si>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</si>
  <si>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</si>
  <si>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</si>
  <si>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</si>
  <si>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</si>
  <si>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</si>
  <si>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</si>
  <si>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</si>
  <si>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</si>
  <si>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</si>
  <si>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</si>
  <si>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</si>
  <si>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</si>
  <si>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</si>
  <si>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</si>
  <si>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</si>
  <si>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</si>
  <si>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</si>
  <si>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</si>
  <si>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</si>
  <si>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</si>
  <si>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</si>
  <si>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</si>
  <si>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</si>
  <si>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</si>
  <si>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</si>
  <si>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</si>
  <si>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</si>
  <si>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</si>
  <si>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</si>
  <si>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</si>
  <si>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</si>
  <si>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</si>
  <si>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</si>
  <si>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</si>
  <si>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</si>
  <si>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</si>
  <si>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</si>
  <si>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</si>
  <si>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</si>
  <si>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</si>
  <si>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</si>
  <si>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</si>
  <si>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</si>
  <si>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</si>
  <si>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</si>
  <si>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</si>
  <si>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</si>
  <si>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</si>
  <si>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</si>
  <si>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</si>
  <si>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</si>
  <si>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</si>
  <si>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</si>
  <si>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</si>
  <si>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</si>
  <si>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</si>
  <si>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</si>
  <si>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</si>
  <si>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</si>
  <si>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</si>
  <si>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</si>
  <si>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</si>
  <si>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</si>
  <si>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</si>
  <si>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</si>
  <si>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</si>
  <si>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</si>
  <si>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</si>
  <si>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</si>
  <si>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</si>
  <si>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</si>
  <si>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</si>
  <si>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</si>
  <si>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</si>
  <si>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</si>
  <si>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</si>
  <si>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</si>
  <si>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</si>
  <si>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</si>
  <si>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</si>
  <si>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</si>
  <si>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</si>
  <si>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</si>
  <si>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</si>
  <si>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</si>
  <si>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</si>
  <si>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</si>
  <si>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</si>
  <si>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</si>
  <si>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</si>
  <si>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</si>
  <si>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</si>
  <si>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</si>
  <si>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</si>
  <si>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</si>
  <si>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</si>
  <si>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</si>
  <si>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</si>
  <si>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</si>
  <si>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</si>
  <si>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</si>
  <si>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</si>
  <si>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</si>
  <si>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</si>
  <si>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</si>
  <si>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</si>
  <si>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</si>
  <si>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</si>
  <si>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</si>
  <si>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</si>
  <si>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</si>
  <si>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</si>
  <si>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</si>
  <si>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</si>
  <si>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</si>
  <si>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</si>
  <si>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</si>
  <si>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</si>
  <si>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</si>
  <si>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</si>
  <si>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</si>
  <si>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</si>
  <si>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</si>
  <si>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</si>
  <si>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</si>
  <si>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</si>
  <si>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</si>
  <si>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</si>
  <si>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</si>
  <si>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</si>
  <si>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</si>
  <si>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</si>
  <si>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</si>
  <si>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</si>
  <si>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</si>
  <si>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</si>
  <si>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</si>
  <si>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</si>
  <si>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</si>
  <si>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</si>
  <si>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</si>
  <si>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</si>
  <si>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</si>
  <si>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</si>
  <si>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</si>
  <si>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</si>
  <si>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</si>
  <si>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</si>
  <si>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</si>
  <si>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</si>
  <si>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</si>
  <si>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</si>
  <si>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</si>
  <si>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</si>
  <si>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</si>
  <si>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</si>
  <si>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</si>
  <si>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</si>
  <si>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</si>
  <si>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</si>
  <si>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</si>
  <si>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</si>
  <si>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</si>
  <si>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</si>
  <si>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</si>
  <si>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</si>
  <si>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</si>
  <si>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</si>
  <si>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</si>
  <si>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</si>
  <si>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</si>
  <si>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</si>
  <si>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</si>
  <si>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</si>
  <si>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</si>
  <si>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</si>
  <si>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</si>
  <si>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</si>
  <si>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</si>
  <si>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</si>
  <si>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</si>
  <si>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</si>
  <si>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</si>
  <si>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</si>
  <si>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</si>
  <si>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</si>
  <si>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</si>
  <si>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</si>
  <si>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</si>
  <si>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</si>
  <si>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</si>
  <si>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</si>
  <si>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</si>
  <si>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</si>
  <si>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</si>
  <si>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</si>
  <si>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</si>
  <si>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</si>
  <si>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</si>
  <si>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</si>
  <si>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</si>
  <si>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</si>
  <si>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</si>
  <si>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</si>
  <si>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</si>
  <si>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</si>
  <si>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</si>
  <si>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</si>
  <si>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</si>
  <si>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</si>
  <si>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</si>
  <si>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</si>
  <si>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</si>
  <si>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</si>
  <si>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</si>
  <si>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</si>
  <si>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</si>
  <si>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</si>
  <si>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</si>
  <si>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</si>
  <si>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</si>
  <si>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</si>
  <si>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</si>
  <si>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</si>
  <si>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</si>
  <si>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</si>
  <si>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</si>
  <si>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</si>
  <si>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</si>
  <si>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</si>
  <si>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</si>
  <si>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</si>
  <si>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</si>
  <si>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</si>
  <si>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</si>
  <si>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</si>
  <si>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</si>
  <si>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</si>
  <si>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</si>
  <si>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</si>
  <si>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</si>
  <si>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</si>
  <si>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</si>
  <si>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</si>
  <si>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</si>
  <si>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</si>
  <si>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</si>
  <si>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</si>
  <si>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</si>
  <si>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</si>
  <si>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</si>
  <si>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</si>
  <si>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</si>
  <si>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</si>
  <si>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</si>
  <si>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</si>
  <si>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</si>
  <si>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</si>
  <si>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</si>
  <si>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</si>
  <si>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</si>
  <si>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</si>
  <si>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</si>
  <si>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</si>
  <si>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</si>
  <si>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</si>
  <si>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</si>
  <si>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</si>
  <si>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</si>
  <si>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</si>
  <si>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</si>
  <si>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</si>
  <si>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</si>
  <si>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</si>
  <si>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</si>
  <si>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</si>
  <si>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</si>
  <si>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</si>
  <si>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</si>
  <si>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</si>
  <si>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</si>
  <si>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</si>
  <si>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</si>
  <si>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</si>
  <si>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</si>
  <si>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</si>
  <si>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</si>
  <si>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</si>
  <si>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</si>
  <si>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</si>
  <si>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</si>
  <si>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</si>
  <si>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</si>
  <si>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</si>
  <si>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</si>
  <si>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</si>
  <si>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</si>
  <si>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</si>
  <si>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</si>
  <si>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</si>
  <si>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</si>
  <si>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</si>
  <si>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</si>
  <si>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</si>
  <si>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</si>
  <si>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</si>
  <si>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</si>
  <si>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</si>
  <si>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</si>
  <si>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</si>
  <si>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</si>
  <si>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</si>
  <si>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</si>
  <si>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</si>
  <si>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</si>
  <si>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</si>
  <si>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</si>
  <si>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</si>
  <si>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</si>
  <si>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</si>
  <si>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</si>
  <si>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</si>
  <si>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</si>
  <si>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</si>
  <si>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</si>
  <si>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</si>
  <si>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</si>
  <si>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</si>
  <si>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</si>
  <si>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</si>
  <si>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</si>
  <si>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</si>
  <si>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</si>
  <si>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</si>
  <si>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</si>
  <si>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</si>
  <si>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</si>
  <si>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</si>
  <si>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</si>
  <si>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</si>
  <si>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</si>
  <si>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</si>
  <si>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</si>
  <si>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</si>
  <si>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</si>
  <si>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</si>
  <si>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</si>
  <si>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</si>
  <si>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</si>
  <si>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</si>
  <si>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</si>
  <si>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</si>
  <si>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</si>
  <si>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</si>
  <si>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</si>
  <si>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</si>
  <si>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</si>
  <si>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</si>
  <si>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</si>
  <si>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</si>
  <si>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</si>
  <si>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</si>
  <si>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</si>
  <si>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</si>
  <si>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</si>
  <si>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</si>
  <si>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</si>
  <si>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</si>
  <si>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</si>
  <si>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</si>
  <si>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</si>
  <si>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</si>
  <si>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</si>
  <si>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</si>
  <si>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</si>
  <si>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</si>
  <si>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</si>
  <si>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</si>
  <si>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</si>
  <si>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</si>
  <si>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</si>
  <si>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</si>
  <si>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</si>
  <si>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</si>
  <si>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</si>
  <si>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</si>
  <si>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</si>
  <si>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</si>
  <si>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</si>
  <si>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</si>
  <si>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</si>
  <si>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</si>
  <si>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</si>
  <si>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</si>
  <si>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</si>
  <si>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</si>
  <si>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</si>
  <si>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</si>
  <si>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</si>
  <si>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</si>
  <si>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</si>
  <si>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</si>
  <si>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</si>
  <si>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</si>
  <si>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</si>
  <si>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</si>
  <si>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</si>
  <si>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</si>
  <si>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</si>
  <si>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</si>
  <si>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</si>
  <si>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</si>
  <si>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</si>
  <si>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</si>
  <si>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</si>
  <si>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</si>
  <si>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</si>
  <si>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</si>
  <si>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</si>
  <si>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</si>
  <si>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</si>
  <si>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</si>
  <si>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</si>
  <si>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</si>
  <si>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</si>
  <si>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</si>
  <si>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</si>
  <si>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</si>
  <si>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</si>
  <si>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</si>
  <si>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</si>
  <si>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</si>
  <si>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</si>
  <si>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</si>
  <si>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</si>
  <si>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</si>
  <si>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</si>
  <si>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</si>
  <si>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</si>
  <si>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</si>
  <si>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</si>
  <si>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</si>
  <si>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</si>
  <si>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</si>
  <si>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</si>
  <si>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</si>
  <si>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</si>
  <si>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</si>
  <si>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</si>
  <si>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</si>
  <si>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</si>
  <si>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</si>
  <si>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</si>
  <si>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</si>
  <si>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</si>
  <si>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</si>
  <si>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</si>
  <si>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</si>
  <si>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</si>
  <si>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</si>
  <si>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</si>
  <si>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</si>
  <si>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</si>
  <si>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</si>
  <si>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</si>
  <si>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</si>
  <si>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</si>
  <si>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</si>
  <si>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</si>
  <si>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</si>
  <si>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</si>
  <si>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</si>
  <si>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</si>
  <si>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</si>
  <si>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</si>
  <si>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</si>
  <si>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</si>
  <si>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</si>
  <si>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</si>
  <si>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</si>
  <si>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</si>
  <si>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</si>
  <si>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</si>
  <si>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</si>
  <si>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</si>
  <si>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</si>
  <si>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</si>
  <si>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</si>
  <si>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</si>
  <si>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</si>
  <si>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</si>
  <si>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</si>
  <si>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</si>
  <si>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</si>
  <si>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</si>
  <si>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</si>
  <si>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</si>
  <si>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</si>
  <si>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</si>
  <si>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</si>
  <si>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</si>
  <si>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</si>
  <si>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</si>
  <si>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</si>
  <si>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</si>
  <si>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</si>
  <si>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</si>
  <si>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</si>
  <si>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</si>
  <si>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</si>
  <si>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</si>
  <si>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</si>
  <si>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</si>
  <si>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</si>
  <si>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</si>
  <si>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</si>
  <si>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</si>
  <si>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</si>
  <si>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</si>
  <si>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</si>
  <si>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</si>
  <si>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</si>
  <si>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</si>
  <si>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</si>
  <si>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</si>
  <si>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</si>
  <si>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</si>
  <si>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</si>
  <si>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</si>
  <si>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</si>
  <si>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</si>
  <si>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</si>
  <si>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</si>
  <si>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</si>
  <si>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</si>
  <si>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</si>
  <si>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</si>
  <si>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</si>
  <si>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</si>
  <si>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</si>
  <si>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</si>
  <si>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</si>
  <si>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</si>
  <si>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</si>
  <si>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</si>
  <si>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</si>
  <si>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</si>
  <si>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</si>
  <si>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</si>
  <si>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</si>
  <si>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</si>
  <si>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</si>
  <si>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</si>
  <si>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</si>
  <si>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</si>
  <si>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</si>
  <si>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</si>
  <si>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</si>
  <si>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</si>
  <si>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</si>
  <si>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</si>
  <si>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0.2 Реконструкция, модернизация, техническое перевооружение</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</si>
  <si>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</si>
  <si>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</si>
  <si>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</si>
  <si>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</si>
  <si>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</si>
  <si>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</si>
  <si>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</si>
  <si>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</si>
  <si>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</si>
  <si>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</si>
  <si>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5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</si>
  <si>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</si>
  <si>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</si>
  <si>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</si>
  <si>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</si>
  <si>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потребителей по филиалу 121 шт.</t>
    </r>
  </si>
  <si>
    <t>O_TP1900.AS.0015</t>
  </si>
  <si>
    <t>Год 2028</t>
  </si>
  <si>
    <t>г. Нягань, г. Белоярский</t>
  </si>
  <si>
    <t>Год 2029</t>
  </si>
  <si>
    <t>- по договорам подряда (в разбивке по каждому подрядчику и по договорам):</t>
  </si>
  <si>
    <t>объем заключенного договора KP02.1900.2024.88 от 26.07.2024 . ООО "Энерготехническая Компания"    в ценах 2024 года с НДС, млн. руб</t>
  </si>
  <si>
    <t xml:space="preserve"> ООО "Энерготехническая Компания"</t>
  </si>
  <si>
    <t>Филиал АО "Россети Тюмень" Энергокомплекс</t>
  </si>
  <si>
    <t>Реконструкция и техперевооружение электросетевых объектов</t>
  </si>
  <si>
    <t>Оборудование</t>
  </si>
  <si>
    <t>Поставка прибора учета с монтажным комплектом для нужд филиала АО "Россети Тюмень" Энергокомплекс</t>
  </si>
  <si>
    <t>Коммерческие предложения</t>
  </si>
  <si>
    <t>СЦ</t>
  </si>
  <si>
    <t>СЦ ЕП</t>
  </si>
  <si>
    <t>ООО "Энерготехническая компания"</t>
  </si>
  <si>
    <t>Аналитическая записка РТ11/АУ/1349 от 17.07.2024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</si>
  <si>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Энергокомплекс АО "Россети Тюмень" в 2024-2028 гг.</t>
  </si>
  <si>
    <t>И</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</si>
  <si>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</si>
  <si>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</si>
  <si>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</si>
  <si>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</si>
  <si>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</si>
  <si>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</si>
  <si>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</si>
  <si>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</si>
  <si>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</si>
  <si>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</si>
  <si>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</si>
  <si>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</si>
  <si>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</si>
  <si>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</si>
  <si>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</si>
  <si>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</si>
  <si>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2025 года </t>
  </si>
  <si>
    <t>Год 2030</t>
  </si>
  <si>
    <t>по состоянию на 01.01.2026</t>
  </si>
  <si>
    <t>Год раскрытия информации: 2026 год</t>
  </si>
  <si>
    <t>от «__» _____ 2015 г. №___</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</si>
  <si>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</si>
  <si>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</si>
  <si>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KP02.1900.2025.141 от 04.06.2025 . ООО "Энерготехническая Компания"    в ценах 2025 года с НДС, млн. руб</t>
  </si>
  <si>
    <t xml:space="preserve"> АО "РОССЕТИ ТЮМЕНЬ" Энергокомплекс</t>
  </si>
  <si>
    <t>01.11.2024-20.11.2028</t>
  </si>
  <si>
    <t xml:space="preserve"> срок реализации не наступил</t>
  </si>
  <si>
    <t>Поставка приборов учёта электроэнергии и щита распределительного с монтажным комплектом для нужд филиала АО "Россети Тюмень" Энергокомплекс</t>
  </si>
  <si>
    <t xml:space="preserve"> ООО "Энерготехническая компания"</t>
  </si>
  <si>
    <t>04.06.2025</t>
  </si>
  <si>
    <t>15.05.2025</t>
  </si>
  <si>
    <t>13.06.2025</t>
  </si>
  <si>
    <t>На основании п. 7.5.1 (а) Единого стандарта закупок ПАО "Россети" (протокол от 16.12.2024 № 671), предлагается признать закупку несостоявшейся. На основании п. 7.5.3, предлагается заключить договор с участником закупки. Закупка проведена по нескольким объектам ИПР, по результатам которой заключен договор на 209.467,20 руб. с НДС. Объем договора на данный объект составляет 28.716,00 руб. с НДС.</t>
  </si>
  <si>
    <t>Итого стоимость проекта (2024) млн. руб. без НДС: 0
В том числе удельная стоимость млн. руб. без НДС:
1ф ПУ – проектом не предусмотрен    
3ф ПУ – 0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–проектом не предусмотрен
ТТ – проектом не предусмотрен
ТН - проектом не предусмотрен
УСПД – проектом не предусмотрен
Итого стоимость проекта (2025) млн. руб. без НДС: 0,018087
В том числе удельная стоимость млн. руб. без НДС:
1ф ПУ – проектом не предусмотрен
3ф ПУ – 0,018087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(2026) млн. руб. без НДС: 0,048098
В том числе удельная стоимость млн. руб. без НДС:
1ф ПУ – проектом не предусмотрен
3ф ПУ –  0,044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0,004271
ТТ – проектом не предусмотрен
ТН - проектом не предусмотрен
УСПД – проектом не предусмотрен  
Итого стоимость проекта (2027) млн. руб. без НДС: 0,048098
В том числе удельная стоимость млн. руб. без НДС:
1ф ПУ – проектом не предусмотрен
3ф ПУ – 0,044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0,004271
ТТ – проектом не предусмотрен
ТН - проектом не предусмотрен
УСПД – проектом не предусмотрен
Итого стоимость проекта (2028) млн. руб. без НДС: 0,085153
В том числе удельная стоимость млн. руб. без НДС:
1ф ПУ – проектом не предусмотрен
3ф ПУ – 0,080882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0,004271
ТТ – проектом не предусмотрен
ТН - проектом не предусмотрен
УСПД – проектом не предусмотрен</t>
  </si>
  <si>
    <t>ХМАО-Югра, г. Нягань, г. Белоярский</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</si>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</sst>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 numFmtId="174" formatCode="0.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85">
    <xf numFmtId="0" fontId="0" fillId="0" borderId="0"/>
    <xf numFmtId="0" fontId="8" fillId="2" borderId="0" applyNumberFormat="0" applyBorder="0"/>
    <xf numFmtId="0" fontId="8" fillId="3" borderId="0" applyNumberFormat="0" applyBorder="0"/>
    <xf numFmtId="0" fontId="8" fillId="4" borderId="0" applyNumberFormat="0" applyBorder="0"/>
    <xf numFmtId="0" fontId="8" fillId="5" borderId="0" applyNumberFormat="0" applyBorder="0"/>
    <xf numFmtId="0" fontId="8" fillId="6" borderId="0" applyNumberFormat="0" applyBorder="0"/>
    <xf numFmtId="0" fontId="8" fillId="7" borderId="0" applyNumberFormat="0" applyBorder="0"/>
    <xf numFmtId="0" fontId="8" fillId="8" borderId="0" applyNumberFormat="0" applyBorder="0"/>
    <xf numFmtId="0" fontId="8" fillId="9" borderId="0" applyNumberFormat="0" applyBorder="0"/>
    <xf numFmtId="0" fontId="8" fillId="10" borderId="0" applyNumberFormat="0" applyBorder="0"/>
    <xf numFmtId="0" fontId="8" fillId="5" borderId="0" applyNumberFormat="0" applyBorder="0"/>
    <xf numFmtId="0" fontId="8" fillId="8" borderId="0" applyNumberFormat="0" applyBorder="0"/>
    <xf numFmtId="0" fontId="8" fillId="11" borderId="0" applyNumberFormat="0" applyBorder="0"/>
    <xf numFmtId="0" fontId="9" fillId="12" borderId="0" applyNumberFormat="0" applyBorder="0"/>
    <xf numFmtId="0" fontId="9" fillId="9" borderId="0" applyNumberFormat="0" applyBorder="0"/>
    <xf numFmtId="0" fontId="9" fillId="10" borderId="0" applyNumberFormat="0" applyBorder="0"/>
    <xf numFmtId="0" fontId="9" fillId="13" borderId="0" applyNumberFormat="0" applyBorder="0"/>
    <xf numFmtId="0" fontId="9" fillId="14" borderId="0" applyNumberFormat="0" applyBorder="0"/>
    <xf numFmtId="0" fontId="9" fillId="15" borderId="0" applyNumberFormat="0" applyBorder="0"/>
    <xf numFmtId="0" fontId="10" fillId="0" borderId="0"/>
    <xf numFmtId="0" fontId="9" fillId="16" borderId="0" applyNumberFormat="0" applyBorder="0"/>
    <xf numFmtId="0" fontId="9" fillId="17" borderId="0" applyNumberFormat="0" applyBorder="0"/>
    <xf numFmtId="0" fontId="9" fillId="18" borderId="0" applyNumberFormat="0" applyBorder="0"/>
    <xf numFmtId="0" fontId="9" fillId="13" borderId="0" applyNumberFormat="0" applyBorder="0"/>
    <xf numFmtId="0" fontId="9" fillId="14" borderId="0" applyNumberFormat="0" applyBorder="0"/>
    <xf numFmtId="0" fontId="9" fillId="19" borderId="0" applyNumberFormat="0" applyBorder="0"/>
    <xf numFmtId="0" fontId="11" fillId="7" borderId="1" applyNumberFormat="0"/>
    <xf numFmtId="0" fontId="12" fillId="20" borderId="2" applyNumberFormat="0"/>
    <xf numFmtId="0" fontId="13" fillId="20" borderId="1" applyNumberFormat="0"/>
    <xf numFmtId="0" fontId="14" fillId="0" borderId="3" applyNumberFormat="0" applyFill="0"/>
    <xf numFmtId="0" fontId="15" fillId="0" borderId="4" applyNumberFormat="0" applyFill="0"/>
    <xf numFmtId="0" fontId="16" fillId="0" borderId="5" applyNumberFormat="0" applyFill="0"/>
    <xf numFmtId="0" fontId="16" fillId="0" borderId="0" applyNumberFormat="0" applyFill="0" applyBorder="0"/>
    <xf numFmtId="0" fontId="17" fillId="0" borderId="6" applyNumberFormat="0" applyFill="0"/>
    <xf numFmtId="0" fontId="18" fillId="21" borderId="7" applyNumberFormat="0"/>
    <xf numFmtId="0" fontId="19" fillId="0" borderId="0" applyNumberFormat="0" applyFill="0" applyBorder="0"/>
    <xf numFmtId="0" fontId="20" fillId="22" borderId="0" applyNumberFormat="0" applyBorder="0"/>
    <xf numFmtId="0" fontId="10" fillId="0" borderId="0"/>
    <xf numFmtId="0" fontId="21" fillId="0" borderId="0"/>
    <xf numFmtId="0" fontId="22" fillId="0" borderId="0"/>
    <xf numFmtId="0" fontId="21" fillId="0" borderId="0"/>
    <xf numFmtId="0" fontId="21" fillId="0" borderId="0"/>
    <xf numFmtId="0" fontId="10" fillId="0" borderId="0"/>
    <xf numFmtId="0" fontId="21" fillId="0" borderId="0"/>
    <xf numFmtId="0" fontId="23" fillId="0" borderId="0"/>
    <xf numFmtId="0" fontId="21" fillId="0" borderId="0"/>
    <xf numFmtId="0" fontId="2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21" fillId="0" borderId="0"/>
    <xf numFmtId="0" fontId="21" fillId="0" borderId="0"/>
    <xf numFmtId="0" fontId="24" fillId="3" borderId="0" applyNumberFormat="0" applyBorder="0"/>
    <xf numFmtId="0" fontId="25" fillId="0" borderId="0" applyNumberFormat="0" applyFill="0" applyBorder="0"/>
    <xf numFmtId="0" fontId="8" fillId="23" borderId="8" applyNumberFormat="0" applyFont="0"/>
    <xf numFmtId="9" fontId="10" fillId="0" borderId="0" applyFont="0" applyFill="0" applyBorder="0"/>
    <xf numFmtId="9" fontId="21" fillId="0" borderId="0" applyFont="0" applyFill="0" applyBorder="0"/>
    <xf numFmtId="0" fontId="26" fillId="0" borderId="9" applyNumberFormat="0" applyFill="0"/>
    <xf numFmtId="0" fontId="27" fillId="0" borderId="0"/>
    <xf numFmtId="0" fontId="28" fillId="0" borderId="0" applyNumberFormat="0" applyFill="0" applyBorder="0"/>
    <xf numFmtId="164" fontId="59" fillId="0" borderId="0" applyFont="0" applyFill="0" applyBorder="0"/>
    <xf numFmtId="164" fontId="59" fillId="0" borderId="0" applyFont="0" applyFill="0" applyBorder="0"/>
    <xf numFmtId="165" fontId="10" fillId="0" borderId="0" applyFont="0" applyFill="0" applyBorder="0"/>
    <xf numFmtId="164" fontId="59" fillId="0" borderId="0" applyFont="0" applyFill="0" applyBorder="0"/>
    <xf numFmtId="166" fontId="59" fillId="0" borderId="0" applyFont="0" applyFill="0" applyBorder="0"/>
    <xf numFmtId="0" fontId="29" fillId="4" borderId="0" applyNumberFormat="0" applyBorder="0"/>
    <xf numFmtId="0" fontId="68" fillId="0" borderId="0"/>
    <xf numFmtId="0" fontId="7" fillId="0" borderId="0"/>
    <xf numFmtId="0" fontId="7" fillId="0" borderId="0"/>
    <xf numFmtId="0" fontId="72" fillId="0" borderId="0"/>
    <xf numFmtId="0" fontId="6" fillId="0" borderId="0"/>
    <xf numFmtId="0" fontId="5" fillId="0" borderId="0"/>
    <xf numFmtId="164" fontId="5" fillId="0" borderId="0" applyFont="0" applyFill="0" applyBorder="0"/>
    <xf numFmtId="0" fontId="5" fillId="0" borderId="0"/>
    <xf numFmtId="0" fontId="21" fillId="0" borderId="0"/>
    <xf numFmtId="0" fontId="4" fillId="0" borderId="0"/>
    <xf numFmtId="0" fontId="3" fillId="0" borderId="0"/>
    <xf numFmtId="0" fontId="2" fillId="0" borderId="0"/>
    <xf numFmtId="0" fontId="2" fillId="0" borderId="0"/>
    <xf numFmtId="164" fontId="2" fillId="0" borderId="0" applyFont="0" applyFill="0" applyBorder="0"/>
    <xf numFmtId="0" fontId="2" fillId="0" borderId="0"/>
  </cellStyleXfs>
  <cellXfs count="495">
    <xf numFmtId="0" fontId="0" fillId="0" borderId="0" xfId="0"/>
    <xf numFmtId="0" fontId="59" fillId="0" borderId="0" xfId="52"/>
    <xf numFmtId="0" fontId="30" fillId="0" borderId="0" xfId="52" applyFont="1"/>
    <xf numFmtId="0" fontId="31" fillId="0" borderId="0" xfId="52" applyFont="1"/>
    <xf numFmtId="0" fontId="32" fillId="0" borderId="0" xfId="40" applyFont="1" applyAlignment="1">
      <alignment horizontal="right" vertical="center"/>
    </xf>
    <xf numFmtId="0" fontId="32" fillId="0" borderId="0" xfId="40" applyFont="1" applyAlignment="1">
      <alignment horizontal="right"/>
    </xf>
    <xf numFmtId="0" fontId="33" fillId="0" borderId="0" xfId="52" applyFont="1" applyAlignment="1">
      <alignment horizontal="left" vertical="center"/>
    </xf>
    <xf numFmtId="0" fontId="34" fillId="0" borderId="0" xfId="0" applyFont="1" applyAlignment="1">
      <alignment horizontal="center" vertical="center"/>
    </xf>
    <xf numFmtId="0" fontId="34" fillId="0" borderId="0" xfId="0" applyFont="1"/>
    <xf numFmtId="0" fontId="35" fillId="0" borderId="0" xfId="52" applyFont="1" applyAlignment="1">
      <alignment horizontal="center" vertical="center"/>
    </xf>
    <xf numFmtId="0" fontId="35" fillId="0" borderId="0" xfId="52" applyFont="1" applyAlignment="1">
      <alignment vertical="center"/>
    </xf>
    <xf numFmtId="0" fontId="37" fillId="0" borderId="0" xfId="52" applyFont="1" applyAlignment="1">
      <alignment vertical="center"/>
    </xf>
    <xf numFmtId="0" fontId="38" fillId="0" borderId="0" xfId="52" applyFont="1" applyAlignment="1">
      <alignment vertical="center" wrapText="1"/>
    </xf>
    <xf numFmtId="0" fontId="38" fillId="0" borderId="0" xfId="52" applyFont="1" applyAlignment="1">
      <alignment vertical="center"/>
    </xf>
    <xf numFmtId="0" fontId="39" fillId="0" borderId="0" xfId="52" applyFont="1" applyAlignment="1">
      <alignment horizontal="center" vertical="center"/>
    </xf>
    <xf numFmtId="0" fontId="40" fillId="0" borderId="0" xfId="52" applyFont="1"/>
    <xf numFmtId="0" fontId="42" fillId="0" borderId="0" xfId="52" applyFont="1" applyAlignment="1">
      <alignment vertical="center"/>
    </xf>
    <xf numFmtId="0" fontId="38" fillId="0" borderId="10" xfId="52" applyFont="1" applyBorder="1" applyAlignment="1">
      <alignment vertical="center" wrapText="1"/>
    </xf>
    <xf numFmtId="0" fontId="38" fillId="0" borderId="11" xfId="52" applyFont="1" applyBorder="1" applyAlignment="1">
      <alignment horizontal="center" vertical="center" wrapText="1"/>
    </xf>
    <xf numFmtId="0" fontId="38" fillId="0" borderId="10" xfId="52" applyFont="1" applyBorder="1" applyAlignment="1">
      <alignment horizontal="center" vertical="center" wrapText="1"/>
    </xf>
    <xf numFmtId="49" fontId="38" fillId="0" borderId="10" xfId="52" applyNumberFormat="1" applyFont="1" applyBorder="1" applyAlignment="1">
      <alignment vertical="center"/>
    </xf>
    <xf numFmtId="0" fontId="38" fillId="0" borderId="11" xfId="52" applyFont="1" applyBorder="1" applyAlignment="1">
      <alignment horizontal="left" vertical="center" wrapText="1"/>
    </xf>
    <xf numFmtId="0" fontId="38" fillId="0" borderId="11" xfId="52" applyFont="1" applyBorder="1" applyAlignment="1">
      <alignment vertical="center" wrapText="1"/>
    </xf>
    <xf numFmtId="0" fontId="38" fillId="0" borderId="10" xfId="52" applyFont="1" applyBorder="1" applyAlignment="1">
      <alignment horizontal="left" vertical="center" wrapText="1"/>
    </xf>
    <xf numFmtId="0" fontId="43" fillId="0" borderId="10" xfId="52" applyFont="1" applyBorder="1" applyAlignment="1">
      <alignment horizontal="center" vertical="center" wrapText="1"/>
    </xf>
    <xf numFmtId="0" fontId="44" fillId="0" borderId="10" xfId="40" applyFont="1" applyBorder="1" applyAlignment="1">
      <alignment horizontal="center" vertical="center" wrapText="1"/>
    </xf>
    <xf numFmtId="0" fontId="43" fillId="0" borderId="11" xfId="52" applyFont="1" applyBorder="1" applyAlignment="1">
      <alignment horizontal="center" vertical="center" wrapText="1"/>
    </xf>
    <xf numFmtId="0" fontId="39" fillId="0" borderId="10" xfId="52" applyFont="1" applyBorder="1" applyAlignment="1">
      <alignment horizontal="center" vertical="center"/>
    </xf>
    <xf numFmtId="0" fontId="21" fillId="0" borderId="11" xfId="40" applyFont="1" applyBorder="1" applyAlignment="1">
      <alignment vertical="center" wrapText="1"/>
    </xf>
    <xf numFmtId="0" fontId="45" fillId="0" borderId="10" xfId="52" applyFont="1" applyBorder="1" applyAlignment="1">
      <alignment horizontal="center" vertical="center"/>
    </xf>
    <xf numFmtId="0" fontId="45" fillId="0" borderId="11" xfId="52" applyFont="1" applyBorder="1" applyAlignment="1">
      <alignment horizontal="center" vertical="center"/>
    </xf>
    <xf numFmtId="0" fontId="59" fillId="0" borderId="10" xfId="52" applyBorder="1"/>
    <xf numFmtId="0" fontId="21" fillId="0" borderId="0" xfId="39" applyFont="1" applyAlignment="1">
      <alignment horizontal="left"/>
    </xf>
    <xf numFmtId="0" fontId="21" fillId="0" borderId="0" xfId="39" applyFont="1" applyAlignment="1">
      <alignment horizontal="left" vertical="center"/>
    </xf>
    <xf numFmtId="0" fontId="34" fillId="0" borderId="16" xfId="39" applyFont="1" applyBorder="1" applyAlignment="1">
      <alignment horizontal="center" vertical="center" wrapText="1"/>
    </xf>
    <xf numFmtId="0" fontId="34" fillId="0" borderId="10" xfId="39" applyFont="1" applyBorder="1" applyAlignment="1">
      <alignment horizontal="center" vertical="center" wrapText="1"/>
    </xf>
    <xf numFmtId="0" fontId="21" fillId="0" borderId="10" xfId="39" applyFont="1" applyBorder="1" applyAlignment="1">
      <alignment horizontal="center" vertical="top"/>
    </xf>
    <xf numFmtId="0" fontId="21" fillId="0" borderId="10" xfId="39" applyFont="1" applyBorder="1" applyAlignment="1">
      <alignment horizontal="center" vertical="center"/>
    </xf>
    <xf numFmtId="0" fontId="21" fillId="0" borderId="10" xfId="39" applyFont="1" applyBorder="1" applyAlignment="1">
      <alignment horizontal="left" vertical="center" wrapText="1"/>
    </xf>
    <xf numFmtId="0" fontId="21" fillId="0" borderId="0" xfId="39" applyFont="1" applyAlignment="1">
      <alignment vertical="center"/>
    </xf>
    <xf numFmtId="49" fontId="21" fillId="0" borderId="10" xfId="39" applyNumberFormat="1" applyFont="1" applyBorder="1" applyAlignment="1">
      <alignment horizontal="center" vertical="center"/>
    </xf>
    <xf numFmtId="0" fontId="21" fillId="0" borderId="10" xfId="39" applyFont="1" applyBorder="1" applyAlignment="1">
      <alignment horizontal="center" vertical="center" wrapText="1"/>
    </xf>
    <xf numFmtId="49" fontId="21" fillId="24" borderId="10" xfId="39" applyNumberFormat="1" applyFont="1" applyFill="1" applyBorder="1" applyAlignment="1">
      <alignment horizontal="left" vertical="center" wrapText="1"/>
    </xf>
    <xf numFmtId="0" fontId="21" fillId="24" borderId="10" xfId="39" applyFont="1" applyFill="1" applyBorder="1" applyAlignment="1">
      <alignment horizontal="left" vertical="center" wrapText="1"/>
    </xf>
    <xf numFmtId="0" fontId="21" fillId="0" borderId="10" xfId="39" applyFont="1" applyBorder="1" applyAlignment="1">
      <alignment vertical="center"/>
    </xf>
    <xf numFmtId="0" fontId="46" fillId="0" borderId="0" xfId="39" applyFont="1" applyAlignment="1">
      <alignment horizontal="left"/>
    </xf>
    <xf numFmtId="0" fontId="47" fillId="0" borderId="0" xfId="39" applyFont="1" applyAlignment="1">
      <alignment horizontal="left"/>
    </xf>
    <xf numFmtId="0" fontId="21" fillId="0" borderId="0" xfId="39" applyFont="1" applyAlignment="1">
      <alignment vertical="top" wrapText="1"/>
    </xf>
    <xf numFmtId="0" fontId="34" fillId="0" borderId="10" xfId="39" applyFont="1" applyBorder="1" applyAlignment="1">
      <alignment horizontal="center" vertical="top"/>
    </xf>
    <xf numFmtId="0" fontId="34" fillId="0" borderId="10" xfId="39" applyFont="1" applyBorder="1" applyAlignment="1">
      <alignment horizontal="left" vertical="center"/>
    </xf>
    <xf numFmtId="0" fontId="34" fillId="0" borderId="10" xfId="39" applyFont="1" applyBorder="1" applyAlignment="1">
      <alignment horizontal="left" vertical="center" wrapText="1"/>
    </xf>
    <xf numFmtId="0" fontId="34" fillId="0" borderId="10" xfId="39" applyFont="1" applyBorder="1" applyAlignment="1">
      <alignment horizontal="center" vertical="center"/>
    </xf>
    <xf numFmtId="49" fontId="34" fillId="0" borderId="10" xfId="39" applyNumberFormat="1" applyFont="1" applyBorder="1" applyAlignment="1">
      <alignment horizontal="center" vertical="center"/>
    </xf>
    <xf numFmtId="49" fontId="34" fillId="0" borderId="10" xfId="39" applyNumberFormat="1" applyFont="1" applyBorder="1" applyAlignment="1">
      <alignment horizontal="left" vertical="center" wrapText="1"/>
    </xf>
    <xf numFmtId="49" fontId="21" fillId="0" borderId="0" xfId="39" applyNumberFormat="1" applyFont="1" applyAlignment="1">
      <alignment horizontal="left" vertical="center" wrapText="1"/>
    </xf>
    <xf numFmtId="0" fontId="21" fillId="0" borderId="0" xfId="39" applyFont="1" applyAlignment="1">
      <alignment horizontal="left" vertical="center" wrapText="1"/>
    </xf>
    <xf numFmtId="0" fontId="34" fillId="0" borderId="0" xfId="0" applyFont="1" applyAlignment="1">
      <alignment vertical="center"/>
    </xf>
    <xf numFmtId="0" fontId="39" fillId="0" borderId="0" xfId="52" applyFont="1" applyAlignment="1">
      <alignment vertical="center"/>
    </xf>
    <xf numFmtId="0" fontId="48" fillId="0" borderId="0" xfId="51" applyFont="1"/>
    <xf numFmtId="0" fontId="44" fillId="0" borderId="0" xfId="51"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52" applyFont="1" applyBorder="1" applyAlignment="1">
      <alignment horizontal="center" vertical="center"/>
    </xf>
    <xf numFmtId="0" fontId="35" fillId="0" borderId="10" xfId="52" applyFont="1" applyBorder="1" applyAlignment="1">
      <alignment horizontal="center" vertical="center"/>
    </xf>
    <xf numFmtId="49" fontId="38" fillId="0" borderId="11" xfId="52" applyNumberFormat="1" applyFont="1" applyBorder="1" applyAlignment="1">
      <alignment vertical="center"/>
    </xf>
    <xf numFmtId="0" fontId="38" fillId="0" borderId="10" xfId="52" applyFont="1" applyBorder="1" applyAlignment="1">
      <alignment vertical="center"/>
    </xf>
    <xf numFmtId="0" fontId="21" fillId="0" borderId="0" xfId="40" applyFont="1"/>
    <xf numFmtId="0" fontId="34" fillId="0" borderId="0" xfId="40" applyFont="1" applyAlignment="1">
      <alignment horizontal="center" vertical="top" wrapText="1"/>
    </xf>
    <xf numFmtId="0" fontId="21" fillId="0" borderId="0" xfId="40" applyFont="1" applyAlignment="1">
      <alignment horizontal="right"/>
    </xf>
    <xf numFmtId="0" fontId="21" fillId="0" borderId="0" xfId="40" applyFont="1" applyAlignment="1">
      <alignment horizontal="left" wrapText="1"/>
    </xf>
    <xf numFmtId="0" fontId="34" fillId="0" borderId="10" xfId="40" applyFont="1" applyBorder="1" applyAlignment="1">
      <alignment horizontal="center" vertical="center" wrapText="1"/>
    </xf>
    <xf numFmtId="0" fontId="34" fillId="0" borderId="14" xfId="40" applyFont="1" applyBorder="1" applyAlignment="1">
      <alignment vertical="center" wrapText="1"/>
    </xf>
    <xf numFmtId="0" fontId="34" fillId="0" borderId="21" xfId="40" applyFont="1" applyBorder="1" applyAlignment="1">
      <alignment vertical="center" wrapText="1"/>
    </xf>
    <xf numFmtId="0" fontId="34" fillId="0" borderId="10" xfId="40" applyFont="1" applyBorder="1" applyAlignment="1">
      <alignment horizontal="center" vertical="top" wrapText="1"/>
    </xf>
    <xf numFmtId="0" fontId="34" fillId="0" borderId="10" xfId="40" applyFont="1" applyBorder="1" applyAlignment="1">
      <alignment vertical="top" wrapText="1"/>
    </xf>
    <xf numFmtId="0" fontId="21" fillId="0" borderId="10" xfId="40" applyFont="1" applyBorder="1" applyAlignment="1">
      <alignment horizontal="center" vertical="top" wrapText="1"/>
    </xf>
    <xf numFmtId="0" fontId="21" fillId="0" borderId="10" xfId="40" applyFont="1" applyBorder="1"/>
    <xf numFmtId="0" fontId="21" fillId="0" borderId="10" xfId="40" applyFont="1" applyBorder="1" applyAlignment="1">
      <alignment vertical="top" wrapText="1"/>
    </xf>
    <xf numFmtId="0" fontId="21" fillId="24" borderId="10" xfId="0" applyFont="1" applyFill="1" applyBorder="1" applyAlignment="1">
      <alignment horizontal="center" vertical="center" wrapText="1"/>
    </xf>
    <xf numFmtId="10" fontId="21" fillId="0" borderId="10" xfId="40" applyNumberFormat="1" applyFont="1" applyBorder="1" applyAlignment="1">
      <alignment horizontal="center" vertical="top" wrapText="1"/>
    </xf>
    <xf numFmtId="10" fontId="21" fillId="0" borderId="10" xfId="40" applyNumberFormat="1" applyFont="1" applyBorder="1" applyAlignment="1">
      <alignment vertical="center" wrapText="1"/>
    </xf>
    <xf numFmtId="0" fontId="21" fillId="0" borderId="10" xfId="40" applyFont="1" applyBorder="1" applyAlignment="1">
      <alignment horizontal="justify" vertical="top" wrapText="1"/>
    </xf>
    <xf numFmtId="14" fontId="21" fillId="0" borderId="10" xfId="40" applyNumberFormat="1" applyFont="1" applyBorder="1" applyAlignment="1">
      <alignment horizontal="center" vertical="center" wrapText="1"/>
    </xf>
    <xf numFmtId="9" fontId="21" fillId="0" borderId="10" xfId="40" applyNumberFormat="1" applyFont="1" applyBorder="1" applyAlignment="1">
      <alignment vertical="center" wrapText="1"/>
    </xf>
    <xf numFmtId="0" fontId="21" fillId="0" borderId="10" xfId="40" applyFont="1" applyBorder="1" applyAlignment="1">
      <alignment horizontal="left" vertical="top" wrapText="1"/>
    </xf>
    <xf numFmtId="14" fontId="50" fillId="0" borderId="10" xfId="0" applyNumberFormat="1" applyFont="1" applyBorder="1" applyAlignment="1">
      <alignment horizontal="center" vertical="center" wrapText="1"/>
    </xf>
    <xf numFmtId="9" fontId="34" fillId="0" borderId="10" xfId="40" applyNumberFormat="1" applyFont="1" applyBorder="1" applyAlignment="1">
      <alignment vertical="center" wrapText="1"/>
    </xf>
    <xf numFmtId="0" fontId="51" fillId="0" borderId="10" xfId="40" applyFont="1" applyBorder="1" applyAlignment="1">
      <alignment horizontal="center"/>
    </xf>
    <xf numFmtId="0" fontId="21" fillId="0" borderId="10" xfId="40" applyFont="1" applyBorder="1" applyAlignment="1">
      <alignment horizontal="left" vertical="top"/>
    </xf>
    <xf numFmtId="9" fontId="21" fillId="0" borderId="10" xfId="40" applyNumberFormat="1" applyFont="1" applyBorder="1" applyAlignment="1">
      <alignment vertical="center"/>
    </xf>
    <xf numFmtId="0" fontId="21" fillId="0" borderId="0" xfId="40" applyFont="1" applyAlignment="1">
      <alignment vertical="top" wrapText="1"/>
    </xf>
    <xf numFmtId="0" fontId="43" fillId="0" borderId="10" xfId="51" applyFont="1" applyBorder="1" applyAlignment="1">
      <alignment horizontal="center" vertical="center" wrapText="1"/>
    </xf>
    <xf numFmtId="0" fontId="43"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40" applyFont="1"/>
    <xf numFmtId="0" fontId="56" fillId="0" borderId="0" xfId="40" applyFont="1"/>
    <xf numFmtId="2" fontId="57" fillId="0" borderId="0" xfId="40" applyNumberFormat="1" applyFont="1" applyAlignment="1">
      <alignment horizontal="right" vertical="top" wrapText="1"/>
    </xf>
    <xf numFmtId="0" fontId="55" fillId="0" borderId="0" xfId="40" applyFont="1" applyAlignment="1">
      <alignment horizontal="right"/>
    </xf>
    <xf numFmtId="0" fontId="58" fillId="0" borderId="29" xfId="40" applyFont="1" applyBorder="1" applyAlignment="1">
      <alignment horizontal="justify"/>
    </xf>
    <xf numFmtId="0" fontId="58" fillId="0" borderId="29" xfId="40" applyFont="1" applyBorder="1" applyAlignment="1">
      <alignment vertical="top" wrapText="1"/>
    </xf>
    <xf numFmtId="0" fontId="58" fillId="0" borderId="31" xfId="40" applyFont="1" applyBorder="1" applyAlignment="1">
      <alignment vertical="top" wrapText="1"/>
    </xf>
    <xf numFmtId="0" fontId="55" fillId="0" borderId="29" xfId="40" applyFont="1" applyBorder="1" applyAlignment="1">
      <alignment horizontal="justify" vertical="top" wrapText="1"/>
    </xf>
    <xf numFmtId="0" fontId="55" fillId="0" borderId="29" xfId="40" applyFont="1" applyBorder="1" applyAlignment="1">
      <alignment vertical="top" wrapText="1"/>
    </xf>
    <xf numFmtId="0" fontId="58" fillId="0" borderId="30" xfId="40" applyFont="1" applyBorder="1" applyAlignment="1">
      <alignment vertical="top" wrapText="1"/>
    </xf>
    <xf numFmtId="0" fontId="55" fillId="0" borderId="33" xfId="40" applyFont="1" applyBorder="1" applyAlignment="1">
      <alignment vertical="top" wrapText="1"/>
    </xf>
    <xf numFmtId="0" fontId="58" fillId="0" borderId="30" xfId="40" applyFont="1" applyBorder="1" applyAlignment="1">
      <alignment horizontal="left" vertical="center" wrapText="1"/>
    </xf>
    <xf numFmtId="0" fontId="58" fillId="0" borderId="30" xfId="40" applyFont="1" applyBorder="1" applyAlignment="1">
      <alignment horizontal="center" vertical="center" wrapText="1"/>
    </xf>
    <xf numFmtId="0" fontId="55" fillId="0" borderId="31" xfId="40" applyFont="1" applyBorder="1"/>
    <xf numFmtId="1" fontId="58" fillId="0" borderId="0" xfId="40" applyNumberFormat="1" applyFont="1" applyAlignment="1">
      <alignment horizontal="left" vertical="top"/>
    </xf>
    <xf numFmtId="49" fontId="55" fillId="0" borderId="0" xfId="40" applyNumberFormat="1" applyFont="1" applyAlignment="1">
      <alignment horizontal="left" vertical="top" wrapText="1"/>
    </xf>
    <xf numFmtId="49" fontId="55" fillId="0" borderId="0" xfId="40" applyNumberFormat="1" applyFont="1" applyAlignment="1">
      <alignment horizontal="left" vertical="top"/>
    </xf>
    <xf numFmtId="0" fontId="55" fillId="0" borderId="0" xfId="40" applyFont="1" applyAlignment="1">
      <alignment horizontal="center" vertical="center"/>
    </xf>
    <xf numFmtId="49" fontId="21" fillId="24" borderId="10" xfId="0" applyNumberFormat="1" applyFont="1" applyFill="1" applyBorder="1" applyAlignment="1">
      <alignment horizontal="center" vertical="center" wrapText="1"/>
    </xf>
    <xf numFmtId="14" fontId="55" fillId="0" borderId="29" xfId="40" applyNumberFormat="1" applyFont="1" applyBorder="1" applyAlignment="1">
      <alignment horizontal="left" vertical="top" wrapText="1"/>
    </xf>
    <xf numFmtId="0" fontId="55" fillId="0" borderId="29" xfId="40" applyFont="1" applyBorder="1" applyAlignment="1">
      <alignment horizontal="justify" vertical="center"/>
    </xf>
    <xf numFmtId="0" fontId="38" fillId="24" borderId="10" xfId="52" applyFont="1" applyFill="1" applyBorder="1" applyAlignment="1">
      <alignment horizontal="center" vertical="center" wrapText="1"/>
    </xf>
    <xf numFmtId="0" fontId="31" fillId="0" borderId="0" xfId="70" applyFont="1"/>
    <xf numFmtId="0" fontId="30" fillId="0" borderId="0" xfId="70" applyFont="1"/>
    <xf numFmtId="0" fontId="30" fillId="0" borderId="0" xfId="70" applyFont="1" applyFill="1"/>
    <xf numFmtId="0" fontId="33" fillId="0" borderId="0" xfId="70" applyFont="1" applyAlignment="1">
      <alignment horizontal="left" vertical="center"/>
    </xf>
    <xf numFmtId="0" fontId="30" fillId="0" borderId="0" xfId="70" applyFont="1" applyBorder="1"/>
    <xf numFmtId="0" fontId="40" fillId="0" borderId="0" xfId="70" applyFont="1"/>
    <xf numFmtId="0" fontId="55" fillId="24" borderId="29" xfId="40" applyFont="1" applyFill="1" applyBorder="1" applyAlignment="1">
      <alignment horizontal="justify"/>
    </xf>
    <xf numFmtId="0" fontId="38" fillId="24" borderId="10" xfId="52" applyFont="1" applyFill="1" applyBorder="1" applyAlignment="1">
      <alignment vertical="center" wrapText="1"/>
    </xf>
    <xf numFmtId="0" fontId="38" fillId="24" borderId="10" xfId="70" applyFont="1" applyFill="1" applyBorder="1" applyAlignment="1">
      <alignment horizontal="left" vertical="center" wrapText="1"/>
    </xf>
    <xf numFmtId="14" fontId="21" fillId="24" borderId="10" xfId="0" applyNumberFormat="1" applyFont="1" applyFill="1" applyBorder="1" applyAlignment="1">
      <alignment horizontal="center" vertical="center" wrapText="1"/>
    </xf>
    <xf numFmtId="14" fontId="55" fillId="24" borderId="35" xfId="40" applyNumberFormat="1" applyFont="1" applyFill="1" applyBorder="1" applyAlignment="1">
      <alignment vertical="top" wrapText="1"/>
    </xf>
    <xf numFmtId="0" fontId="55" fillId="24" borderId="30" xfId="40" applyFont="1" applyFill="1" applyBorder="1" applyAlignment="1">
      <alignment horizontal="justify"/>
    </xf>
    <xf numFmtId="0" fontId="21" fillId="24" borderId="10" xfId="52" applyFont="1" applyFill="1" applyBorder="1" applyAlignment="1">
      <alignment vertical="center" wrapText="1"/>
    </xf>
    <xf numFmtId="0" fontId="21" fillId="0" borderId="10" xfId="52" applyFont="1" applyBorder="1" applyAlignment="1">
      <alignment horizontal="center" vertical="center" wrapText="1"/>
    </xf>
    <xf numFmtId="167" fontId="38" fillId="24" borderId="10" xfId="64" applyNumberFormat="1" applyFont="1" applyFill="1" applyBorder="1" applyAlignment="1">
      <alignment horizontal="center" vertical="center"/>
    </xf>
    <xf numFmtId="0" fontId="21" fillId="24" borderId="0" xfId="40" applyFont="1" applyFill="1"/>
    <xf numFmtId="0" fontId="32" fillId="24" borderId="0" xfId="40" applyFont="1" applyFill="1" applyAlignment="1">
      <alignment horizontal="right" vertical="center"/>
    </xf>
    <xf numFmtId="0" fontId="32" fillId="24" borderId="0" xfId="40" applyFont="1" applyFill="1" applyAlignment="1">
      <alignment horizontal="right"/>
    </xf>
    <xf numFmtId="0" fontId="35" fillId="24" borderId="0" xfId="52" applyFont="1" applyFill="1" applyAlignment="1">
      <alignment vertical="center"/>
    </xf>
    <xf numFmtId="0" fontId="42" fillId="24" borderId="0" xfId="40" applyFont="1" applyFill="1" applyAlignment="1">
      <alignment vertical="center"/>
    </xf>
    <xf numFmtId="0" fontId="39" fillId="24" borderId="0" xfId="52" applyFont="1" applyFill="1" applyAlignment="1">
      <alignment vertical="center"/>
    </xf>
    <xf numFmtId="0" fontId="32" fillId="24" borderId="0" xfId="40" applyFont="1" applyFill="1"/>
    <xf numFmtId="164" fontId="21" fillId="24" borderId="0" xfId="40" applyNumberFormat="1" applyFont="1" applyFill="1"/>
    <xf numFmtId="0" fontId="21" fillId="24" borderId="0" xfId="41" applyFont="1" applyFill="1"/>
    <xf numFmtId="0" fontId="32" fillId="24" borderId="0" xfId="41" applyFont="1" applyFill="1"/>
    <xf numFmtId="0" fontId="55" fillId="24" borderId="30" xfId="40" applyFont="1" applyFill="1" applyBorder="1" applyAlignment="1">
      <alignment vertical="center" wrapText="1"/>
    </xf>
    <xf numFmtId="0" fontId="38" fillId="24" borderId="10" xfId="52" applyFont="1" applyFill="1" applyBorder="1" applyAlignment="1">
      <alignment vertical="top" wrapText="1"/>
    </xf>
    <xf numFmtId="0" fontId="74" fillId="0" borderId="0" xfId="73" applyFont="1" applyAlignment="1" applyProtection="1">
      <alignment horizontal="center"/>
    </xf>
    <xf numFmtId="0" fontId="75" fillId="0" borderId="0" xfId="73" applyFont="1" applyProtection="1"/>
    <xf numFmtId="0" fontId="21" fillId="0" borderId="0" xfId="73" applyFont="1" applyAlignment="1">
      <alignment vertical="center"/>
    </xf>
    <xf numFmtId="0" fontId="58" fillId="0" borderId="0" xfId="73" applyFont="1" applyAlignment="1">
      <alignment horizontal="center" vertical="center"/>
    </xf>
    <xf numFmtId="0" fontId="69" fillId="0" borderId="0" xfId="73" applyFont="1" applyAlignment="1">
      <alignment horizontal="left" vertical="center"/>
    </xf>
    <xf numFmtId="0" fontId="46" fillId="0" borderId="0" xfId="73" applyFont="1" applyAlignment="1">
      <alignment vertical="center"/>
    </xf>
    <xf numFmtId="0" fontId="58" fillId="0" borderId="0" xfId="73" applyFont="1" applyAlignment="1">
      <alignment vertical="center"/>
    </xf>
    <xf numFmtId="0" fontId="55" fillId="0" borderId="0" xfId="73" applyFont="1" applyAlignment="1">
      <alignment vertical="center"/>
    </xf>
    <xf numFmtId="0" fontId="21" fillId="0" borderId="0" xfId="73" applyFont="1" applyBorder="1" applyAlignment="1">
      <alignment vertical="center"/>
    </xf>
    <xf numFmtId="0" fontId="49" fillId="0" borderId="0" xfId="73" applyFont="1" applyAlignment="1">
      <alignment vertical="center"/>
    </xf>
    <xf numFmtId="2" fontId="21" fillId="0" borderId="0" xfId="73" applyNumberFormat="1" applyFont="1" applyAlignment="1">
      <alignment vertical="center"/>
    </xf>
    <xf numFmtId="1" fontId="34" fillId="0" borderId="23" xfId="73" applyNumberFormat="1" applyFont="1" applyFill="1" applyBorder="1" applyAlignment="1">
      <alignment horizontal="center" vertical="center"/>
    </xf>
    <xf numFmtId="4" fontId="55" fillId="0" borderId="25" xfId="73" applyNumberFormat="1" applyFont="1" applyFill="1" applyBorder="1" applyAlignment="1">
      <alignment vertical="center"/>
    </xf>
    <xf numFmtId="0" fontId="21" fillId="0" borderId="0" xfId="73" applyFont="1" applyFill="1" applyBorder="1" applyAlignment="1">
      <alignment vertical="center"/>
    </xf>
    <xf numFmtId="3" fontId="21" fillId="0" borderId="0" xfId="73" applyNumberFormat="1" applyFont="1" applyBorder="1" applyAlignment="1">
      <alignment vertical="center"/>
    </xf>
    <xf numFmtId="3" fontId="21" fillId="0" borderId="0" xfId="73" applyNumberFormat="1" applyFont="1" applyAlignment="1">
      <alignment vertical="center"/>
    </xf>
    <xf numFmtId="172" fontId="58" fillId="0" borderId="25" xfId="73" applyNumberFormat="1" applyFont="1" applyBorder="1" applyAlignment="1">
      <alignment vertical="center"/>
    </xf>
    <xf numFmtId="0" fontId="70" fillId="0" borderId="0" xfId="73" applyFont="1" applyBorder="1" applyAlignment="1">
      <alignment vertical="center"/>
    </xf>
    <xf numFmtId="168" fontId="71" fillId="0" borderId="0" xfId="73" applyNumberFormat="1" applyFont="1" applyBorder="1" applyAlignment="1">
      <alignment horizontal="center" vertical="center"/>
    </xf>
    <xf numFmtId="0" fontId="70" fillId="0" borderId="0" xfId="73" applyFont="1" applyAlignment="1">
      <alignment vertical="center"/>
    </xf>
    <xf numFmtId="173" fontId="58" fillId="0" borderId="25" xfId="73" applyNumberFormat="1" applyFont="1" applyFill="1" applyBorder="1" applyAlignment="1">
      <alignment vertical="center"/>
    </xf>
    <xf numFmtId="172" fontId="21" fillId="0" borderId="0" xfId="73" applyNumberFormat="1" applyFont="1" applyAlignment="1">
      <alignment vertical="center"/>
    </xf>
    <xf numFmtId="0" fontId="76" fillId="0" borderId="0" xfId="73" applyFont="1" applyAlignment="1">
      <alignment vertical="center"/>
    </xf>
    <xf numFmtId="0" fontId="34" fillId="0" borderId="10" xfId="41" applyFont="1" applyFill="1" applyBorder="1" applyAlignment="1">
      <alignment horizontal="center" vertical="center" wrapText="1"/>
    </xf>
    <xf numFmtId="49" fontId="34" fillId="0" borderId="10" xfId="41" applyNumberFormat="1" applyFont="1" applyFill="1" applyBorder="1" applyAlignment="1">
      <alignment horizontal="center" vertical="center" wrapText="1"/>
    </xf>
    <xf numFmtId="0" fontId="34" fillId="0" borderId="10" xfId="41" applyFont="1" applyFill="1" applyBorder="1" applyAlignment="1">
      <alignment horizontal="left" vertical="center" wrapText="1"/>
    </xf>
    <xf numFmtId="4" fontId="21" fillId="0" borderId="10" xfId="67" applyNumberFormat="1" applyFont="1" applyFill="1" applyBorder="1" applyAlignment="1">
      <alignment horizontal="right" wrapText="1"/>
    </xf>
    <xf numFmtId="49" fontId="21" fillId="0" borderId="10" xfId="41" applyNumberFormat="1" applyFont="1" applyFill="1" applyBorder="1" applyAlignment="1">
      <alignment horizontal="center" vertical="center" wrapText="1"/>
    </xf>
    <xf numFmtId="0" fontId="21" fillId="0" borderId="10" xfId="41" applyFont="1" applyFill="1" applyBorder="1" applyAlignment="1">
      <alignment horizontal="left" vertical="center" wrapText="1"/>
    </xf>
    <xf numFmtId="0" fontId="21" fillId="0" borderId="19" xfId="41" applyFont="1" applyFill="1" applyBorder="1" applyAlignment="1">
      <alignment horizontal="left" vertical="center" wrapText="1"/>
    </xf>
    <xf numFmtId="169" fontId="21"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21" fillId="0" borderId="10" xfId="41" applyNumberFormat="1" applyFont="1" applyFill="1" applyBorder="1" applyAlignment="1">
      <alignment horizontal="center" vertical="center" wrapText="1"/>
    </xf>
    <xf numFmtId="4" fontId="21"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34" fillId="0" borderId="10" xfId="41" applyFont="1" applyFill="1" applyBorder="1" applyAlignment="1">
      <alignment horizontal="center" vertical="center" wrapText="1"/>
    </xf>
    <xf numFmtId="0" fontId="34" fillId="0" borderId="39" xfId="41" applyFont="1" applyFill="1" applyBorder="1" applyAlignment="1">
      <alignment horizontal="center" vertical="center" wrapText="1"/>
    </xf>
    <xf numFmtId="0" fontId="21" fillId="0" borderId="39" xfId="41" applyFont="1" applyFill="1" applyBorder="1" applyAlignment="1">
      <alignment horizontal="center" vertical="center" wrapText="1"/>
    </xf>
    <xf numFmtId="0" fontId="58" fillId="0" borderId="24" xfId="40" applyFont="1" applyFill="1" applyBorder="1" applyAlignment="1">
      <alignment horizontal="justify" vertical="top" wrapText="1"/>
    </xf>
    <xf numFmtId="0" fontId="58" fillId="25" borderId="24" xfId="40" applyFont="1" applyFill="1" applyBorder="1" applyAlignment="1">
      <alignment horizontal="justify" vertical="top" wrapText="1"/>
    </xf>
    <xf numFmtId="0" fontId="55" fillId="0" borderId="24" xfId="40" applyFont="1" applyFill="1" applyBorder="1" applyAlignment="1">
      <alignment horizontal="justify" vertical="top" wrapText="1"/>
    </xf>
    <xf numFmtId="0" fontId="58" fillId="26" borderId="26" xfId="40" applyFont="1" applyFill="1" applyBorder="1" applyAlignment="1">
      <alignment horizontal="left" vertical="center" wrapText="1"/>
    </xf>
    <xf numFmtId="0" fontId="55" fillId="27" borderId="24" xfId="40" applyFont="1" applyFill="1" applyBorder="1" applyAlignment="1">
      <alignment horizontal="left" vertical="center" wrapText="1"/>
    </xf>
    <xf numFmtId="0" fontId="55" fillId="0" borderId="24" xfId="40" applyFont="1" applyFill="1" applyBorder="1" applyAlignment="1">
      <alignment horizontal="left" vertical="center" wrapText="1"/>
    </xf>
    <xf numFmtId="0" fontId="55" fillId="0" borderId="29" xfId="40" applyFont="1" applyBorder="1" applyAlignment="1">
      <alignment horizontal="left" vertical="top" wrapText="1"/>
    </xf>
    <xf numFmtId="1" fontId="55" fillId="0" borderId="38" xfId="51" applyNumberFormat="1" applyFont="1" applyFill="1" applyBorder="1" applyAlignment="1">
      <alignment horizontal="center" vertical="center" wrapText="1"/>
    </xf>
    <xf numFmtId="49" fontId="55" fillId="0" borderId="38" xfId="51" applyNumberFormat="1" applyFont="1" applyFill="1" applyBorder="1" applyAlignment="1">
      <alignment horizontal="center" vertical="center" wrapText="1"/>
    </xf>
    <xf numFmtId="174" fontId="55" fillId="0" borderId="38" xfId="51" applyNumberFormat="1" applyFont="1" applyFill="1" applyBorder="1" applyAlignment="1">
      <alignment horizontal="center" vertical="center" wrapText="1"/>
    </xf>
    <xf numFmtId="3" fontId="55" fillId="0" borderId="38" xfId="51" applyNumberFormat="1" applyFont="1" applyFill="1" applyBorder="1" applyAlignment="1">
      <alignment horizontal="center" vertical="center" wrapText="1"/>
    </xf>
    <xf numFmtId="14" fontId="55" fillId="0" borderId="38" xfId="51" applyNumberFormat="1" applyFont="1" applyFill="1" applyBorder="1" applyAlignment="1">
      <alignment horizontal="center" vertical="center" wrapText="1"/>
    </xf>
    <xf numFmtId="0" fontId="73" fillId="0" borderId="0" xfId="73" applyFont="1" applyAlignment="1" applyProtection="1">
      <alignment horizontal="center" vertical="center" wrapText="1"/>
    </xf>
    <xf numFmtId="9" fontId="21" fillId="0" borderId="10" xfId="40" applyNumberFormat="1" applyFont="1" applyBorder="1" applyAlignment="1">
      <alignment horizontal="center" vertical="center" wrapText="1"/>
    </xf>
    <xf numFmtId="0" fontId="21" fillId="0" borderId="0" xfId="73" applyFont="1" applyAlignment="1">
      <alignment horizontal="right" vertical="center"/>
    </xf>
    <xf numFmtId="0" fontId="76" fillId="0" borderId="0" xfId="78" applyFont="1" applyFill="1" applyAlignment="1"/>
    <xf numFmtId="0" fontId="58" fillId="0" borderId="0" xfId="73" applyFont="1" applyAlignment="1">
      <alignment horizontal="left" vertical="center"/>
    </xf>
    <xf numFmtId="4" fontId="55" fillId="0" borderId="38" xfId="73" applyNumberFormat="1" applyFont="1" applyFill="1" applyBorder="1" applyAlignment="1">
      <alignment horizontal="center" vertical="center"/>
    </xf>
    <xf numFmtId="3" fontId="55" fillId="0" borderId="38" xfId="73" applyNumberFormat="1" applyFont="1" applyFill="1" applyBorder="1" applyAlignment="1">
      <alignment horizontal="center" vertical="center"/>
    </xf>
    <xf numFmtId="0" fontId="55" fillId="0" borderId="38" xfId="73" applyFont="1" applyFill="1" applyBorder="1" applyAlignment="1">
      <alignment horizontal="center" vertical="center"/>
    </xf>
    <xf numFmtId="1" fontId="34" fillId="0" borderId="51" xfId="73" applyNumberFormat="1" applyFont="1" applyFill="1" applyBorder="1" applyAlignment="1">
      <alignment horizontal="center" vertical="center"/>
    </xf>
    <xf numFmtId="10" fontId="55" fillId="0" borderId="45" xfId="73" applyNumberFormat="1" applyFont="1" applyFill="1" applyBorder="1" applyAlignment="1">
      <alignment vertical="center"/>
    </xf>
    <xf numFmtId="10" fontId="55" fillId="0" borderId="38" xfId="73" applyNumberFormat="1" applyFont="1" applyFill="1" applyBorder="1" applyAlignment="1">
      <alignment vertical="center"/>
    </xf>
    <xf numFmtId="4" fontId="55" fillId="0" borderId="52" xfId="73" applyNumberFormat="1" applyFont="1" applyFill="1" applyBorder="1" applyAlignment="1">
      <alignment vertical="center"/>
    </xf>
    <xf numFmtId="3" fontId="21" fillId="0" borderId="21" xfId="73" applyNumberFormat="1" applyFont="1" applyFill="1" applyBorder="1" applyAlignment="1">
      <alignment vertical="center"/>
    </xf>
    <xf numFmtId="3" fontId="21" fillId="0" borderId="38" xfId="73" applyNumberFormat="1" applyFont="1" applyFill="1" applyBorder="1" applyAlignment="1">
      <alignment vertical="center"/>
    </xf>
    <xf numFmtId="3" fontId="21" fillId="0" borderId="45" xfId="73" applyNumberFormat="1" applyFont="1" applyBorder="1" applyAlignment="1">
      <alignment vertical="center"/>
    </xf>
    <xf numFmtId="0" fontId="21" fillId="0" borderId="45" xfId="73" applyFont="1" applyBorder="1" applyAlignment="1">
      <alignment vertical="center"/>
    </xf>
    <xf numFmtId="0" fontId="21" fillId="0" borderId="38" xfId="73" applyFont="1" applyBorder="1" applyAlignment="1">
      <alignment vertical="center"/>
    </xf>
    <xf numFmtId="172" fontId="58" fillId="0" borderId="38" xfId="73" applyNumberFormat="1" applyFont="1" applyBorder="1" applyAlignment="1">
      <alignment vertical="center"/>
    </xf>
    <xf numFmtId="172" fontId="55" fillId="0" borderId="38" xfId="73" applyNumberFormat="1" applyFont="1" applyBorder="1" applyAlignment="1">
      <alignment vertical="center"/>
    </xf>
    <xf numFmtId="172" fontId="55" fillId="0" borderId="38" xfId="73" applyNumberFormat="1" applyFont="1" applyFill="1" applyBorder="1" applyAlignment="1">
      <alignment vertical="center"/>
    </xf>
    <xf numFmtId="170" fontId="55" fillId="0" borderId="38" xfId="73" applyNumberFormat="1" applyFont="1" applyBorder="1" applyAlignment="1">
      <alignment horizontal="center" vertical="center"/>
    </xf>
    <xf numFmtId="172" fontId="58" fillId="0" borderId="38" xfId="73" applyNumberFormat="1" applyFont="1" applyFill="1" applyBorder="1" applyAlignment="1">
      <alignment vertical="center"/>
    </xf>
    <xf numFmtId="171" fontId="58" fillId="0" borderId="38" xfId="73" applyNumberFormat="1" applyFont="1" applyFill="1" applyBorder="1" applyAlignment="1">
      <alignment vertical="center"/>
    </xf>
    <xf numFmtId="173" fontId="58" fillId="0" borderId="38" xfId="73" applyNumberFormat="1" applyFont="1" applyFill="1" applyBorder="1" applyAlignment="1">
      <alignment vertical="center"/>
    </xf>
    <xf numFmtId="0" fontId="34" fillId="0" borderId="39" xfId="41" applyFont="1" applyFill="1" applyBorder="1" applyAlignment="1">
      <alignment horizontal="center" vertical="center" wrapText="1"/>
    </xf>
    <xf numFmtId="1" fontId="34" fillId="0" borderId="23" xfId="73" applyNumberFormat="1" applyFont="1" applyFill="1" applyBorder="1" applyAlignment="1">
      <alignment horizontal="center" vertical="center" wrapText="1"/>
    </xf>
    <xf numFmtId="0" fontId="34" fillId="0" borderId="38" xfId="40" applyFont="1" applyFill="1" applyBorder="1" applyAlignment="1">
      <alignment horizontal="center" vertical="center" textRotation="90" wrapText="1"/>
    </xf>
    <xf numFmtId="4" fontId="21" fillId="24" borderId="38" xfId="67" applyNumberFormat="1" applyFont="1" applyFill="1" applyBorder="1" applyAlignment="1">
      <alignment horizontal="right" wrapText="1"/>
    </xf>
    <xf numFmtId="0" fontId="55" fillId="0" borderId="30" xfId="40" applyFont="1" applyBorder="1" applyAlignment="1">
      <alignment vertical="top" wrapText="1"/>
    </xf>
    <xf numFmtId="0" fontId="55" fillId="0" borderId="34" xfId="40" applyFont="1" applyBorder="1" applyAlignment="1">
      <alignment vertical="top" wrapText="1"/>
    </xf>
    <xf numFmtId="0" fontId="55" fillId="0" borderId="31" xfId="40" applyFont="1" applyBorder="1" applyAlignment="1">
      <alignment vertical="top" wrapText="1"/>
    </xf>
    <xf numFmtId="0" fontId="56" fillId="0" borderId="0" xfId="40" applyFont="1" applyAlignment="1">
      <alignment horizontal="center"/>
    </xf>
    <xf numFmtId="0" fontId="33" fillId="0" borderId="0" xfId="70" applyNumberFormat="1" applyFont="1" applyAlignment="1">
      <alignment horizontal="left" vertical="center"/>
    </xf>
    <xf numFmtId="0" fontId="30" fillId="0" borderId="0" xfId="70" applyNumberFormat="1" applyFont="1"/>
    <xf numFmtId="0" fontId="30" fillId="0" borderId="0" xfId="70" applyNumberFormat="1" applyFont="1" applyFill="1"/>
    <xf numFmtId="0" fontId="32" fillId="0" borderId="0" xfId="40" applyNumberFormat="1" applyFont="1" applyAlignment="1">
      <alignment horizontal="right"/>
    </xf>
    <xf numFmtId="0" fontId="35" fillId="0" borderId="0" xfId="70" applyNumberFormat="1" applyFont="1" applyAlignment="1">
      <alignment horizontal="center" vertical="center"/>
    </xf>
    <xf numFmtId="0" fontId="35" fillId="0" borderId="0" xfId="70" applyNumberFormat="1" applyFont="1" applyAlignment="1">
      <alignment vertical="center"/>
    </xf>
    <xf numFmtId="0" fontId="39" fillId="0" borderId="0" xfId="70" applyNumberFormat="1" applyFont="1" applyFill="1" applyBorder="1" applyAlignment="1">
      <alignment horizontal="center" vertical="center"/>
    </xf>
    <xf numFmtId="0" fontId="30" fillId="0" borderId="0" xfId="70" applyNumberFormat="1" applyFont="1" applyBorder="1"/>
    <xf numFmtId="0" fontId="39" fillId="0" borderId="0" xfId="70" applyNumberFormat="1" applyFont="1" applyAlignment="1">
      <alignment horizontal="center" vertical="center"/>
    </xf>
    <xf numFmtId="0" fontId="40" fillId="0" borderId="0" xfId="70" applyNumberFormat="1" applyFont="1"/>
    <xf numFmtId="0" fontId="3" fillId="0" borderId="0" xfId="80"/>
    <xf numFmtId="0" fontId="78" fillId="0" borderId="16" xfId="80" applyFont="1" applyFill="1" applyBorder="1" applyAlignment="1">
      <alignment vertical="center"/>
    </xf>
    <xf numFmtId="0" fontId="78" fillId="0" borderId="38" xfId="80" applyFont="1" applyFill="1" applyBorder="1" applyAlignment="1">
      <alignment vertical="center"/>
    </xf>
    <xf numFmtId="0" fontId="78" fillId="0" borderId="25" xfId="80" applyFont="1" applyFill="1" applyBorder="1" applyAlignment="1">
      <alignment vertical="center"/>
    </xf>
    <xf numFmtId="0" fontId="21" fillId="0" borderId="0" xfId="73" applyFont="1" applyFill="1" applyAlignment="1">
      <alignment vertical="center"/>
    </xf>
    <xf numFmtId="0" fontId="35" fillId="0" borderId="0" xfId="81" applyFont="1" applyAlignment="1">
      <alignment vertical="center"/>
    </xf>
    <xf numFmtId="0" fontId="37" fillId="0" borderId="0" xfId="81" applyFont="1" applyAlignment="1">
      <alignment vertical="center"/>
    </xf>
    <xf numFmtId="0" fontId="38" fillId="0" borderId="0" xfId="81" applyFont="1" applyAlignment="1">
      <alignment vertical="center"/>
    </xf>
    <xf numFmtId="0" fontId="39" fillId="0" borderId="0" xfId="81" applyFont="1" applyAlignment="1">
      <alignment vertical="center"/>
    </xf>
    <xf numFmtId="170" fontId="48" fillId="0" borderId="32" xfId="82" applyNumberFormat="1" applyFont="1" applyBorder="1" applyAlignment="1">
      <alignment horizontal="left" vertical="center"/>
    </xf>
    <xf numFmtId="167" fontId="55" fillId="0" borderId="32" xfId="83" applyNumberFormat="1" applyFont="1" applyBorder="1" applyAlignment="1">
      <alignment horizontal="left" vertical="center" wrapText="1"/>
    </xf>
    <xf numFmtId="170" fontId="48" fillId="0" borderId="32" xfId="84" applyNumberFormat="1" applyFont="1" applyBorder="1" applyAlignment="1">
      <alignment horizontal="left" vertical="center"/>
    </xf>
    <xf numFmtId="170" fontId="44" fillId="25" borderId="32" xfId="84" applyNumberFormat="1" applyFont="1" applyFill="1" applyBorder="1" applyAlignment="1">
      <alignment horizontal="left" vertical="center"/>
    </xf>
    <xf numFmtId="0" fontId="48" fillId="0" borderId="32" xfId="84" applyFont="1" applyBorder="1"/>
    <xf numFmtId="170" fontId="44" fillId="26" borderId="47" xfId="84" applyNumberFormat="1" applyFont="1" applyFill="1" applyBorder="1" applyAlignment="1">
      <alignment horizontal="left" vertical="center"/>
    </xf>
    <xf numFmtId="170" fontId="48" fillId="27" borderId="32" xfId="82" applyNumberFormat="1" applyFont="1" applyFill="1" applyBorder="1" applyAlignment="1">
      <alignment horizontal="left" vertical="center" wrapText="1"/>
    </xf>
    <xf numFmtId="0" fontId="48" fillId="0" borderId="32" xfId="82" applyFont="1" applyFill="1" applyBorder="1" applyAlignment="1">
      <alignment horizontal="left" vertical="center" wrapText="1"/>
    </xf>
    <xf numFmtId="170" fontId="48" fillId="0" borderId="32" xfId="82" applyNumberFormat="1" applyFont="1" applyFill="1" applyBorder="1" applyAlignment="1">
      <alignment horizontal="left" vertical="center" wrapText="1"/>
    </xf>
    <xf numFmtId="170" fontId="44" fillId="26" borderId="47" xfId="82" applyNumberFormat="1" applyFont="1" applyFill="1" applyBorder="1" applyAlignment="1">
      <alignment horizontal="left" vertical="center"/>
    </xf>
    <xf numFmtId="0" fontId="58" fillId="0" borderId="29" xfId="40" applyFont="1" applyBorder="1" applyAlignment="1">
      <alignment horizontal="justify" vertical="top" wrapText="1"/>
    </xf>
    <xf numFmtId="1" fontId="55" fillId="0" borderId="29" xfId="40" applyNumberFormat="1" applyFont="1" applyBorder="1" applyAlignment="1">
      <alignment horizontal="left" vertical="top" wrapText="1"/>
    </xf>
    <xf numFmtId="2" fontId="55" fillId="0" borderId="33" xfId="40" quotePrefix="1" applyNumberFormat="1" applyFont="1" applyBorder="1" applyAlignment="1">
      <alignment vertical="top" wrapText="1"/>
    </xf>
    <xf numFmtId="1" fontId="55" fillId="0" borderId="33" xfId="40" quotePrefix="1" applyNumberFormat="1" applyFont="1" applyBorder="1" applyAlignment="1">
      <alignment horizontal="left" vertical="top" wrapText="1"/>
    </xf>
    <xf numFmtId="0" fontId="44" fillId="26" borderId="47" xfId="82" applyFont="1" applyFill="1" applyBorder="1" applyAlignment="1">
      <alignment horizontal="left" vertical="center"/>
    </xf>
    <xf numFmtId="0" fontId="48" fillId="0" borderId="37" xfId="84" applyFont="1" applyFill="1" applyBorder="1" applyAlignment="1">
      <alignment horizontal="left" vertical="center" wrapText="1"/>
    </xf>
    <xf numFmtId="0" fontId="55" fillId="0" borderId="0" xfId="40" applyFont="1" applyBorder="1" applyAlignment="1">
      <alignment vertical="top" wrapText="1"/>
    </xf>
    <xf numFmtId="0" fontId="55" fillId="0" borderId="60" xfId="40" applyFont="1" applyBorder="1" applyAlignment="1">
      <alignment vertical="top" wrapText="1"/>
    </xf>
    <xf numFmtId="0" fontId="48" fillId="0" borderId="0" xfId="84" applyFont="1" applyFill="1" applyBorder="1" applyAlignment="1">
      <alignment horizontal="left" vertical="center" wrapText="1"/>
    </xf>
    <xf numFmtId="0" fontId="48" fillId="0" borderId="38" xfId="70" applyFont="1" applyFill="1" applyBorder="1" applyAlignment="1">
      <alignment horizontal="center" vertical="center" wrapText="1"/>
    </xf>
    <xf numFmtId="3" fontId="48" fillId="0" borderId="38" xfId="70" applyNumberFormat="1" applyFont="1" applyFill="1" applyBorder="1" applyAlignment="1">
      <alignment horizontal="center" vertical="center" wrapText="1"/>
    </xf>
    <xf numFmtId="0" fontId="73" fillId="0" borderId="0" xfId="73" applyFont="1" applyAlignment="1" applyProtection="1">
      <alignment vertical="center" wrapText="1"/>
    </xf>
    <xf numFmtId="0" fontId="34" fillId="0" borderId="0" xfId="0" applyFont="1" applyAlignment="1">
      <alignment horizontal="center" vertical="center"/>
    </xf>
    <xf numFmtId="0" fontId="35" fillId="0" borderId="0" xfId="52" applyFont="1" applyAlignment="1">
      <alignment horizontal="center" vertical="center"/>
    </xf>
    <xf numFmtId="0" fontId="36" fillId="0" borderId="0" xfId="52" applyFont="1" applyAlignment="1">
      <alignment horizontal="center" vertical="center"/>
    </xf>
    <xf numFmtId="0" fontId="38" fillId="0" borderId="0" xfId="52" applyFont="1" applyAlignment="1">
      <alignment horizontal="center" vertical="center"/>
    </xf>
    <xf numFmtId="49" fontId="38" fillId="0" borderId="11" xfId="52" applyNumberFormat="1" applyFont="1" applyBorder="1" applyAlignment="1">
      <alignment horizontal="center" vertical="center"/>
    </xf>
    <xf numFmtId="49" fontId="38" fillId="0" borderId="12" xfId="52" applyNumberFormat="1" applyFont="1" applyBorder="1" applyAlignment="1">
      <alignment horizontal="center" vertical="center"/>
    </xf>
    <xf numFmtId="49" fontId="38" fillId="0" borderId="13" xfId="52" applyNumberFormat="1" applyFont="1" applyBorder="1" applyAlignment="1">
      <alignment horizontal="center" vertical="center"/>
    </xf>
    <xf numFmtId="0" fontId="41" fillId="0" borderId="0" xfId="52" applyFont="1" applyAlignment="1">
      <alignment horizontal="center" vertical="center" wrapText="1"/>
    </xf>
    <xf numFmtId="0" fontId="42" fillId="0" borderId="0" xfId="52" applyFont="1" applyAlignment="1">
      <alignment horizontal="center" vertical="center" wrapText="1"/>
    </xf>
    <xf numFmtId="0" fontId="42" fillId="0" borderId="0" xfId="52" applyFont="1" applyAlignment="1">
      <alignment horizontal="center" vertical="center"/>
    </xf>
    <xf numFmtId="0" fontId="41" fillId="0" borderId="0" xfId="52" applyFont="1" applyAlignment="1">
      <alignment horizontal="center" vertical="center"/>
    </xf>
    <xf numFmtId="0" fontId="39" fillId="0" borderId="0" xfId="52" applyFont="1" applyAlignment="1">
      <alignment horizontal="center" vertical="center"/>
    </xf>
    <xf numFmtId="0" fontId="38" fillId="0" borderId="14" xfId="52" applyFont="1" applyBorder="1" applyAlignment="1">
      <alignment vertical="center"/>
    </xf>
    <xf numFmtId="0" fontId="43" fillId="0" borderId="10" xfId="52" applyFont="1" applyBorder="1" applyAlignment="1">
      <alignment horizontal="center" vertical="center" wrapText="1"/>
    </xf>
    <xf numFmtId="0" fontId="43" fillId="0" borderId="15" xfId="52" applyFont="1" applyBorder="1" applyAlignment="1">
      <alignment horizontal="center" vertical="center" wrapText="1"/>
    </xf>
    <xf numFmtId="0" fontId="43" fillId="0" borderId="16" xfId="52" applyFont="1" applyBorder="1" applyAlignment="1">
      <alignment horizontal="center" vertical="center" wrapText="1"/>
    </xf>
    <xf numFmtId="0" fontId="35" fillId="0" borderId="10" xfId="52" applyFont="1" applyBorder="1" applyAlignment="1">
      <alignment horizontal="center" vertical="center" wrapText="1"/>
    </xf>
    <xf numFmtId="0" fontId="34" fillId="0" borderId="11" xfId="39" applyFont="1" applyBorder="1" applyAlignment="1">
      <alignment horizontal="center" vertical="center" wrapText="1"/>
    </xf>
    <xf numFmtId="0" fontId="34" fillId="0" borderId="12" xfId="39" applyFont="1" applyBorder="1" applyAlignment="1">
      <alignment horizontal="center" vertical="center" wrapText="1"/>
    </xf>
    <xf numFmtId="49" fontId="21" fillId="0" borderId="0" xfId="39" applyNumberFormat="1" applyFont="1" applyAlignment="1">
      <alignment horizontal="left" vertical="top"/>
    </xf>
    <xf numFmtId="0" fontId="21" fillId="0" borderId="14" xfId="39" applyFont="1" applyBorder="1" applyAlignment="1">
      <alignment horizontal="left" vertical="center"/>
    </xf>
    <xf numFmtId="0" fontId="34" fillId="0" borderId="15" xfId="39" applyFont="1" applyBorder="1" applyAlignment="1">
      <alignment horizontal="center" vertical="center"/>
    </xf>
    <xf numFmtId="0" fontId="34" fillId="0" borderId="19" xfId="39" applyFont="1" applyBorder="1" applyAlignment="1">
      <alignment horizontal="center" vertical="center"/>
    </xf>
    <xf numFmtId="0" fontId="34" fillId="0" borderId="16" xfId="39" applyFont="1" applyBorder="1" applyAlignment="1">
      <alignment horizontal="center" vertical="center"/>
    </xf>
    <xf numFmtId="0" fontId="34" fillId="0" borderId="17" xfId="39" applyFont="1" applyBorder="1" applyAlignment="1">
      <alignment horizontal="center" vertical="center" wrapText="1"/>
    </xf>
    <xf numFmtId="0" fontId="34" fillId="0" borderId="18" xfId="39" applyFont="1" applyBorder="1" applyAlignment="1">
      <alignment horizontal="center" vertical="center" wrapText="1"/>
    </xf>
    <xf numFmtId="0" fontId="34" fillId="0" borderId="20" xfId="39" applyFont="1" applyBorder="1" applyAlignment="1">
      <alignment horizontal="center" vertical="center" wrapText="1"/>
    </xf>
    <xf numFmtId="0" fontId="34" fillId="0" borderId="21" xfId="39" applyFont="1" applyBorder="1" applyAlignment="1">
      <alignment horizontal="center" vertical="center" wrapText="1"/>
    </xf>
    <xf numFmtId="0" fontId="34" fillId="0" borderId="15" xfId="39" applyFont="1" applyBorder="1" applyAlignment="1">
      <alignment horizontal="center" vertical="center" wrapText="1"/>
    </xf>
    <xf numFmtId="0" fontId="34" fillId="0" borderId="19" xfId="39" applyFont="1" applyBorder="1" applyAlignment="1">
      <alignment horizontal="center" vertical="center" wrapText="1"/>
    </xf>
    <xf numFmtId="0" fontId="34" fillId="0" borderId="16" xfId="39" applyFont="1" applyBorder="1" applyAlignment="1">
      <alignment horizontal="center" vertical="center" wrapText="1"/>
    </xf>
    <xf numFmtId="0" fontId="34" fillId="0" borderId="13" xfId="39" applyFont="1" applyBorder="1" applyAlignment="1">
      <alignment horizontal="center" vertical="center" wrapText="1"/>
    </xf>
    <xf numFmtId="0" fontId="48" fillId="0" borderId="0" xfId="51" applyFont="1" applyAlignment="1">
      <alignment horizontal="center"/>
    </xf>
    <xf numFmtId="0" fontId="44" fillId="0" borderId="0" xfId="51"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52" applyFont="1" applyAlignment="1">
      <alignment horizontal="center" vertical="center" wrapText="1"/>
    </xf>
    <xf numFmtId="0" fontId="43" fillId="0" borderId="11" xfId="52" applyFont="1" applyBorder="1" applyAlignment="1">
      <alignment horizontal="center" vertical="center" wrapText="1"/>
    </xf>
    <xf numFmtId="0" fontId="43" fillId="0" borderId="12" xfId="52" applyFont="1" applyBorder="1" applyAlignment="1">
      <alignment horizontal="center" vertical="center" wrapText="1"/>
    </xf>
    <xf numFmtId="0" fontId="43" fillId="0" borderId="13" xfId="52" applyFont="1" applyBorder="1" applyAlignment="1">
      <alignment horizontal="center" vertical="center" wrapText="1"/>
    </xf>
    <xf numFmtId="0" fontId="34" fillId="0" borderId="0" xfId="73" applyNumberFormat="1" applyFont="1" applyFill="1" applyAlignment="1">
      <alignment horizontal="center" vertical="center"/>
    </xf>
    <xf numFmtId="0" fontId="35" fillId="0" borderId="0" xfId="70" applyNumberFormat="1" applyFont="1" applyAlignment="1">
      <alignment horizontal="center" vertical="center"/>
    </xf>
    <xf numFmtId="0" fontId="37" fillId="0" borderId="0" xfId="70" applyNumberFormat="1" applyFont="1" applyAlignment="1">
      <alignment horizontal="center" vertical="center"/>
    </xf>
    <xf numFmtId="0" fontId="38" fillId="0" borderId="0" xfId="70" applyNumberFormat="1" applyFont="1" applyAlignment="1">
      <alignment horizontal="center" vertical="center"/>
    </xf>
    <xf numFmtId="0" fontId="34" fillId="0" borderId="0" xfId="73" applyNumberFormat="1" applyFont="1" applyFill="1" applyAlignment="1">
      <alignment horizontal="center" vertical="center" wrapText="1"/>
    </xf>
    <xf numFmtId="0" fontId="21" fillId="0" borderId="24" xfId="73" applyFont="1" applyBorder="1" applyAlignment="1">
      <alignment horizontal="left" vertical="center"/>
    </xf>
    <xf numFmtId="0" fontId="21" fillId="0" borderId="38" xfId="73" applyFont="1" applyBorder="1" applyAlignment="1">
      <alignment horizontal="left" vertical="center"/>
    </xf>
    <xf numFmtId="0" fontId="21" fillId="0" borderId="32" xfId="73" applyFont="1" applyBorder="1" applyAlignment="1">
      <alignment horizontal="left" vertical="center"/>
    </xf>
    <xf numFmtId="0" fontId="21" fillId="0" borderId="27" xfId="73" applyFont="1" applyBorder="1" applyAlignment="1">
      <alignment horizontal="center" vertical="center"/>
    </xf>
    <xf numFmtId="0" fontId="21" fillId="0" borderId="37" xfId="73" applyFont="1" applyBorder="1" applyAlignment="1">
      <alignment horizontal="center" vertical="center"/>
    </xf>
    <xf numFmtId="0" fontId="55" fillId="0" borderId="40" xfId="73" applyFont="1" applyFill="1" applyBorder="1" applyAlignment="1">
      <alignment horizontal="center" vertical="center"/>
    </xf>
    <xf numFmtId="0" fontId="55" fillId="0" borderId="45" xfId="73" applyFont="1" applyFill="1" applyBorder="1" applyAlignment="1">
      <alignment horizontal="center" vertical="center"/>
    </xf>
    <xf numFmtId="3" fontId="55" fillId="0" borderId="27" xfId="73" applyNumberFormat="1" applyFont="1" applyFill="1" applyBorder="1" applyAlignment="1">
      <alignment horizontal="center" vertical="center"/>
    </xf>
    <xf numFmtId="3" fontId="55" fillId="0" borderId="37" xfId="73" applyNumberFormat="1" applyFont="1" applyFill="1" applyBorder="1" applyAlignment="1">
      <alignment horizontal="center" vertical="center"/>
    </xf>
    <xf numFmtId="0" fontId="42" fillId="0" borderId="0" xfId="70" applyNumberFormat="1" applyFont="1" applyAlignment="1">
      <alignment horizontal="center" vertical="center"/>
    </xf>
    <xf numFmtId="0" fontId="34" fillId="0" borderId="22" xfId="73" applyFont="1" applyBorder="1" applyAlignment="1">
      <alignment horizontal="left" vertical="center"/>
    </xf>
    <xf numFmtId="0" fontId="34" fillId="0" borderId="23" xfId="73" applyFont="1" applyBorder="1" applyAlignment="1">
      <alignment horizontal="left" vertical="center"/>
    </xf>
    <xf numFmtId="0" fontId="34" fillId="0" borderId="48" xfId="73" applyFont="1" applyBorder="1" applyAlignment="1">
      <alignment horizontal="left" vertical="center"/>
    </xf>
    <xf numFmtId="168" fontId="10" fillId="0" borderId="49" xfId="73" applyNumberFormat="1" applyFont="1" applyFill="1" applyBorder="1" applyAlignment="1">
      <alignment horizontal="center" vertical="center"/>
    </xf>
    <xf numFmtId="168" fontId="10" fillId="0" borderId="36" xfId="73" applyNumberFormat="1" applyFont="1" applyFill="1" applyBorder="1" applyAlignment="1">
      <alignment horizontal="center" vertical="center"/>
    </xf>
    <xf numFmtId="3" fontId="55" fillId="0" borderId="27" xfId="73" applyNumberFormat="1" applyFont="1" applyBorder="1" applyAlignment="1">
      <alignment horizontal="center" vertical="center"/>
    </xf>
    <xf numFmtId="3" fontId="55" fillId="0" borderId="37" xfId="73" applyNumberFormat="1" applyFont="1" applyBorder="1" applyAlignment="1">
      <alignment horizontal="center" vertical="center"/>
    </xf>
    <xf numFmtId="3" fontId="55" fillId="0" borderId="24" xfId="73" applyNumberFormat="1" applyFont="1" applyBorder="1" applyAlignment="1">
      <alignment horizontal="center" vertical="center"/>
    </xf>
    <xf numFmtId="3" fontId="55" fillId="0" borderId="32" xfId="73" applyNumberFormat="1" applyFont="1" applyBorder="1" applyAlignment="1">
      <alignment horizontal="center" vertical="center"/>
    </xf>
    <xf numFmtId="10" fontId="55" fillId="0" borderId="24" xfId="73" applyNumberFormat="1" applyFont="1" applyBorder="1" applyAlignment="1">
      <alignment horizontal="center" vertical="center"/>
    </xf>
    <xf numFmtId="10" fontId="55" fillId="0" borderId="32" xfId="73" applyNumberFormat="1" applyFont="1" applyBorder="1" applyAlignment="1">
      <alignment horizontal="center" vertical="center"/>
    </xf>
    <xf numFmtId="0" fontId="21" fillId="0" borderId="24" xfId="73" applyFont="1" applyBorder="1" applyAlignment="1">
      <alignment horizontal="center" vertical="center"/>
    </xf>
    <xf numFmtId="0" fontId="21" fillId="0" borderId="32" xfId="73" applyFont="1" applyBorder="1" applyAlignment="1">
      <alignment horizontal="center" vertical="center"/>
    </xf>
    <xf numFmtId="9" fontId="55" fillId="0" borderId="24" xfId="73" applyNumberFormat="1" applyFont="1" applyBorder="1" applyAlignment="1">
      <alignment horizontal="center" vertical="center"/>
    </xf>
    <xf numFmtId="9" fontId="55" fillId="0" borderId="32" xfId="73" applyNumberFormat="1" applyFont="1" applyBorder="1" applyAlignment="1">
      <alignment horizontal="center" vertical="center"/>
    </xf>
    <xf numFmtId="10" fontId="55" fillId="0" borderId="45" xfId="73" applyNumberFormat="1" applyFont="1" applyFill="1" applyBorder="1" applyAlignment="1">
      <alignment horizontal="center" vertical="center"/>
    </xf>
    <xf numFmtId="10" fontId="55" fillId="0" borderId="38" xfId="73" applyNumberFormat="1" applyFont="1" applyFill="1" applyBorder="1" applyAlignment="1">
      <alignment horizontal="center" vertical="center"/>
    </xf>
    <xf numFmtId="0" fontId="21" fillId="0" borderId="26" xfId="73" applyFont="1" applyBorder="1" applyAlignment="1">
      <alignment horizontal="left" vertical="center"/>
    </xf>
    <xf numFmtId="0" fontId="21" fillId="0" borderId="25" xfId="73" applyFont="1" applyBorder="1" applyAlignment="1">
      <alignment horizontal="left" vertical="center"/>
    </xf>
    <xf numFmtId="0" fontId="21" fillId="0" borderId="47" xfId="73" applyFont="1" applyBorder="1" applyAlignment="1">
      <alignment horizontal="left" vertical="center"/>
    </xf>
    <xf numFmtId="4" fontId="55" fillId="0" borderId="52" xfId="73" applyNumberFormat="1" applyFont="1" applyFill="1" applyBorder="1" applyAlignment="1">
      <alignment horizontal="center" vertical="center"/>
    </xf>
    <xf numFmtId="4" fontId="55" fillId="0" borderId="25" xfId="73" applyNumberFormat="1" applyFont="1" applyFill="1" applyBorder="1" applyAlignment="1">
      <alignment horizontal="center" vertical="center"/>
    </xf>
    <xf numFmtId="0" fontId="21" fillId="0" borderId="50" xfId="73" applyFont="1" applyBorder="1" applyAlignment="1">
      <alignment horizontal="left" vertical="center"/>
    </xf>
    <xf numFmtId="0" fontId="21" fillId="0" borderId="39" xfId="73" applyFont="1" applyBorder="1" applyAlignment="1">
      <alignment horizontal="left" vertical="center"/>
    </xf>
    <xf numFmtId="0" fontId="21" fillId="0" borderId="46" xfId="73" applyFont="1" applyBorder="1" applyAlignment="1">
      <alignment horizontal="left" vertical="center"/>
    </xf>
    <xf numFmtId="10" fontId="55" fillId="0" borderId="26" xfId="73" applyNumberFormat="1" applyFont="1" applyBorder="1" applyAlignment="1">
      <alignment horizontal="center" vertical="center"/>
    </xf>
    <xf numFmtId="10" fontId="55" fillId="0" borderId="47" xfId="73" applyNumberFormat="1" applyFont="1" applyBorder="1" applyAlignment="1">
      <alignment horizontal="center" vertical="center"/>
    </xf>
    <xf numFmtId="0" fontId="21" fillId="0" borderId="22" xfId="73" applyFont="1" applyBorder="1" applyAlignment="1">
      <alignment horizontal="left" vertical="center"/>
    </xf>
    <xf numFmtId="0" fontId="21" fillId="0" borderId="23" xfId="73" applyFont="1" applyBorder="1" applyAlignment="1">
      <alignment horizontal="left" vertical="center"/>
    </xf>
    <xf numFmtId="0" fontId="21" fillId="0" borderId="48" xfId="73" applyFont="1" applyBorder="1" applyAlignment="1">
      <alignment horizontal="left" vertical="center"/>
    </xf>
    <xf numFmtId="1" fontId="34" fillId="0" borderId="51" xfId="73" applyNumberFormat="1" applyFont="1" applyFill="1" applyBorder="1" applyAlignment="1">
      <alignment horizontal="center" vertical="center" wrapText="1"/>
    </xf>
    <xf numFmtId="1" fontId="34" fillId="0" borderId="23" xfId="73" applyNumberFormat="1" applyFont="1" applyFill="1" applyBorder="1" applyAlignment="1">
      <alignment horizontal="center" vertical="center" wrapText="1"/>
    </xf>
    <xf numFmtId="0" fontId="21" fillId="0" borderId="55" xfId="73" applyFont="1" applyBorder="1" applyAlignment="1">
      <alignment horizontal="left" vertical="center"/>
    </xf>
    <xf numFmtId="0" fontId="21" fillId="0" borderId="56" xfId="73" applyFont="1" applyBorder="1" applyAlignment="1">
      <alignment horizontal="left" vertical="center"/>
    </xf>
    <xf numFmtId="0" fontId="21" fillId="0" borderId="38" xfId="73" applyFont="1" applyBorder="1" applyAlignment="1">
      <alignment horizontal="center" vertical="center"/>
    </xf>
    <xf numFmtId="0" fontId="77" fillId="0" borderId="22" xfId="80" applyFont="1" applyBorder="1" applyAlignment="1">
      <alignment horizontal="left" vertical="center"/>
    </xf>
    <xf numFmtId="0" fontId="77" fillId="0" borderId="23" xfId="80" applyFont="1" applyBorder="1" applyAlignment="1">
      <alignment horizontal="left" vertical="center"/>
    </xf>
    <xf numFmtId="1" fontId="34" fillId="0" borderId="57" xfId="73" applyNumberFormat="1" applyFont="1" applyFill="1" applyBorder="1" applyAlignment="1">
      <alignment horizontal="center" vertical="center" wrapText="1"/>
    </xf>
    <xf numFmtId="0" fontId="78" fillId="0" borderId="58" xfId="80" applyFont="1" applyBorder="1" applyAlignment="1">
      <alignment vertical="center"/>
    </xf>
    <xf numFmtId="0" fontId="78" fillId="0" borderId="16" xfId="80" applyFont="1" applyBorder="1" applyAlignment="1">
      <alignment vertical="center"/>
    </xf>
    <xf numFmtId="4" fontId="78" fillId="0" borderId="40" xfId="80" applyNumberFormat="1" applyFont="1" applyFill="1" applyBorder="1" applyAlignment="1">
      <alignment horizontal="center" vertical="center"/>
    </xf>
    <xf numFmtId="0" fontId="78" fillId="0" borderId="45" xfId="80" applyFont="1" applyFill="1" applyBorder="1" applyAlignment="1">
      <alignment horizontal="center" vertical="center"/>
    </xf>
    <xf numFmtId="0" fontId="21" fillId="0" borderId="53" xfId="73" applyFont="1" applyBorder="1" applyAlignment="1">
      <alignment horizontal="left" vertical="center"/>
    </xf>
    <xf numFmtId="0" fontId="21" fillId="0" borderId="14" xfId="73" applyFont="1" applyBorder="1" applyAlignment="1">
      <alignment horizontal="left" vertical="center"/>
    </xf>
    <xf numFmtId="3" fontId="21" fillId="0" borderId="16" xfId="73" applyNumberFormat="1" applyFont="1" applyFill="1" applyBorder="1" applyAlignment="1">
      <alignment horizontal="center" vertical="center"/>
    </xf>
    <xf numFmtId="0" fontId="21" fillId="0" borderId="49" xfId="73" applyFont="1" applyBorder="1" applyAlignment="1">
      <alignment horizontal="left" vertical="center"/>
    </xf>
    <xf numFmtId="0" fontId="21" fillId="0" borderId="54" xfId="73" applyFont="1" applyBorder="1" applyAlignment="1">
      <alignment horizontal="left" vertical="center"/>
    </xf>
    <xf numFmtId="3" fontId="21" fillId="0" borderId="38" xfId="73" applyNumberFormat="1" applyFont="1" applyBorder="1" applyAlignment="1">
      <alignment horizontal="center" vertical="center"/>
    </xf>
    <xf numFmtId="0" fontId="58" fillId="0" borderId="22" xfId="73" applyFont="1" applyBorder="1" applyAlignment="1">
      <alignment horizontal="left" vertical="center"/>
    </xf>
    <xf numFmtId="0" fontId="58" fillId="0" borderId="23" xfId="73" applyFont="1" applyBorder="1" applyAlignment="1">
      <alignment horizontal="left" vertical="center"/>
    </xf>
    <xf numFmtId="0" fontId="55" fillId="0" borderId="24" xfId="73" applyFont="1" applyBorder="1" applyAlignment="1">
      <alignment horizontal="left" vertical="center"/>
    </xf>
    <xf numFmtId="0" fontId="55" fillId="0" borderId="38" xfId="73" applyFont="1" applyBorder="1" applyAlignment="1">
      <alignment horizontal="left" vertical="center"/>
    </xf>
    <xf numFmtId="172" fontId="58" fillId="0" borderId="40" xfId="73" applyNumberFormat="1" applyFont="1" applyBorder="1" applyAlignment="1">
      <alignment horizontal="center" vertical="center"/>
    </xf>
    <xf numFmtId="172" fontId="58" fillId="0" borderId="45" xfId="73" applyNumberFormat="1" applyFont="1" applyBorder="1" applyAlignment="1">
      <alignment horizontal="center" vertical="center"/>
    </xf>
    <xf numFmtId="172" fontId="55" fillId="0" borderId="40" xfId="73" applyNumberFormat="1" applyFont="1" applyBorder="1" applyAlignment="1">
      <alignment horizontal="center" vertical="center"/>
    </xf>
    <xf numFmtId="172" fontId="55" fillId="0" borderId="45" xfId="73" applyNumberFormat="1" applyFont="1" applyBorder="1" applyAlignment="1">
      <alignment horizontal="center" vertical="center"/>
    </xf>
    <xf numFmtId="0" fontId="78" fillId="0" borderId="24" xfId="80" applyFont="1" applyBorder="1" applyAlignment="1">
      <alignment vertical="center"/>
    </xf>
    <xf numFmtId="0" fontId="78" fillId="0" borderId="38" xfId="80" applyFont="1" applyBorder="1" applyAlignment="1">
      <alignment vertical="center"/>
    </xf>
    <xf numFmtId="0" fontId="78" fillId="0" borderId="40" xfId="80" applyFont="1" applyFill="1" applyBorder="1" applyAlignment="1">
      <alignment horizontal="center" vertical="center"/>
    </xf>
    <xf numFmtId="0" fontId="78" fillId="0" borderId="26" xfId="80" applyFont="1" applyBorder="1" applyAlignment="1">
      <alignment vertical="center"/>
    </xf>
    <xf numFmtId="0" fontId="78" fillId="0" borderId="25" xfId="80" applyFont="1" applyBorder="1" applyAlignment="1">
      <alignment vertical="center"/>
    </xf>
    <xf numFmtId="0" fontId="78" fillId="0" borderId="59" xfId="80" applyFont="1" applyFill="1" applyBorder="1" applyAlignment="1">
      <alignment horizontal="center" vertical="center"/>
    </xf>
    <xf numFmtId="0" fontId="78" fillId="0" borderId="52" xfId="80" applyFont="1" applyFill="1" applyBorder="1" applyAlignment="1">
      <alignment horizontal="center" vertical="center"/>
    </xf>
    <xf numFmtId="0" fontId="21" fillId="0" borderId="40" xfId="73" applyFont="1" applyBorder="1" applyAlignment="1">
      <alignment horizontal="center" vertical="center"/>
    </xf>
    <xf numFmtId="0" fontId="21" fillId="0" borderId="45" xfId="73" applyFont="1" applyBorder="1" applyAlignment="1">
      <alignment horizontal="center" vertical="center"/>
    </xf>
    <xf numFmtId="0" fontId="55" fillId="0" borderId="24" xfId="73" applyFont="1" applyFill="1" applyBorder="1" applyAlignment="1">
      <alignment horizontal="left" vertical="center"/>
    </xf>
    <xf numFmtId="0" fontId="55" fillId="0" borderId="38" xfId="73" applyFont="1" applyFill="1" applyBorder="1" applyAlignment="1">
      <alignment horizontal="left" vertical="center"/>
    </xf>
    <xf numFmtId="0" fontId="21" fillId="0" borderId="40" xfId="73" applyFont="1" applyFill="1" applyBorder="1" applyAlignment="1">
      <alignment horizontal="center" vertical="center"/>
    </xf>
    <xf numFmtId="0" fontId="21" fillId="0" borderId="45" xfId="73" applyFont="1" applyFill="1" applyBorder="1" applyAlignment="1">
      <alignment horizontal="center" vertical="center"/>
    </xf>
    <xf numFmtId="0" fontId="55" fillId="0" borderId="26" xfId="73" applyFont="1" applyBorder="1" applyAlignment="1">
      <alignment horizontal="left" vertical="center"/>
    </xf>
    <xf numFmtId="0" fontId="55" fillId="0" borderId="25" xfId="73" applyFont="1" applyBorder="1" applyAlignment="1">
      <alignment horizontal="left" vertical="center"/>
    </xf>
    <xf numFmtId="172" fontId="58" fillId="0" borderId="59" xfId="73" applyNumberFormat="1" applyFont="1" applyBorder="1" applyAlignment="1">
      <alignment horizontal="center" vertical="center"/>
    </xf>
    <xf numFmtId="172" fontId="58" fillId="0" borderId="52" xfId="73" applyNumberFormat="1" applyFont="1" applyBorder="1" applyAlignment="1">
      <alignment horizontal="center" vertical="center"/>
    </xf>
    <xf numFmtId="172" fontId="55" fillId="0" borderId="40" xfId="73" applyNumberFormat="1" applyFont="1" applyFill="1" applyBorder="1" applyAlignment="1">
      <alignment horizontal="center" vertical="center"/>
    </xf>
    <xf numFmtId="172" fontId="55" fillId="0" borderId="45" xfId="73" applyNumberFormat="1" applyFont="1" applyFill="1" applyBorder="1" applyAlignment="1">
      <alignment horizontal="center" vertical="center"/>
    </xf>
    <xf numFmtId="168" fontId="71" fillId="0" borderId="56" xfId="73" applyNumberFormat="1" applyFont="1" applyBorder="1" applyAlignment="1">
      <alignment horizontal="center" vertical="center"/>
    </xf>
    <xf numFmtId="170" fontId="55" fillId="0" borderId="40" xfId="73" applyNumberFormat="1" applyFont="1" applyBorder="1" applyAlignment="1">
      <alignment horizontal="center" vertical="center"/>
    </xf>
    <xf numFmtId="170" fontId="55" fillId="0" borderId="45" xfId="73" applyNumberFormat="1" applyFont="1" applyBorder="1" applyAlignment="1">
      <alignment horizontal="center" vertical="center"/>
    </xf>
    <xf numFmtId="0" fontId="58" fillId="0" borderId="24" xfId="73" applyFont="1" applyBorder="1" applyAlignment="1">
      <alignment horizontal="left" vertical="center"/>
    </xf>
    <xf numFmtId="0" fontId="58" fillId="0" borderId="38" xfId="73" applyFont="1" applyBorder="1" applyAlignment="1">
      <alignment horizontal="left" vertical="center"/>
    </xf>
    <xf numFmtId="173" fontId="58" fillId="0" borderId="40" xfId="73" applyNumberFormat="1" applyFont="1" applyFill="1" applyBorder="1" applyAlignment="1">
      <alignment horizontal="center" vertical="center"/>
    </xf>
    <xf numFmtId="173" fontId="58" fillId="0" borderId="45" xfId="73" applyNumberFormat="1" applyFont="1" applyFill="1" applyBorder="1" applyAlignment="1">
      <alignment horizontal="center" vertical="center"/>
    </xf>
    <xf numFmtId="0" fontId="58" fillId="0" borderId="26" xfId="73" applyFont="1" applyBorder="1" applyAlignment="1">
      <alignment horizontal="left" vertical="center"/>
    </xf>
    <xf numFmtId="0" fontId="58" fillId="0" borderId="25" xfId="73" applyFont="1" applyBorder="1" applyAlignment="1">
      <alignment horizontal="left" vertical="center"/>
    </xf>
    <xf numFmtId="173" fontId="58" fillId="0" borderId="59" xfId="73" applyNumberFormat="1" applyFont="1" applyFill="1" applyBorder="1" applyAlignment="1">
      <alignment horizontal="center" vertical="center"/>
    </xf>
    <xf numFmtId="173" fontId="58" fillId="0" borderId="52" xfId="73" applyNumberFormat="1" applyFont="1" applyFill="1" applyBorder="1" applyAlignment="1">
      <alignment horizontal="center" vertical="center"/>
    </xf>
    <xf numFmtId="0" fontId="55" fillId="0" borderId="0" xfId="73" applyFont="1" applyFill="1" applyBorder="1" applyAlignment="1">
      <alignment horizontal="left" vertical="center" wrapText="1"/>
    </xf>
    <xf numFmtId="172" fontId="58" fillId="0" borderId="40" xfId="73" applyNumberFormat="1" applyFont="1" applyFill="1" applyBorder="1" applyAlignment="1">
      <alignment horizontal="center" vertical="center"/>
    </xf>
    <xf numFmtId="172" fontId="58" fillId="0" borderId="45" xfId="73" applyNumberFormat="1" applyFont="1" applyFill="1" applyBorder="1" applyAlignment="1">
      <alignment horizontal="center" vertical="center"/>
    </xf>
    <xf numFmtId="171" fontId="58" fillId="0" borderId="40" xfId="73" applyNumberFormat="1" applyFont="1" applyFill="1" applyBorder="1" applyAlignment="1">
      <alignment horizontal="center" vertical="center"/>
    </xf>
    <xf numFmtId="171" fontId="58" fillId="0" borderId="45" xfId="73" applyNumberFormat="1" applyFont="1" applyFill="1" applyBorder="1" applyAlignment="1">
      <alignment horizontal="center" vertical="center"/>
    </xf>
    <xf numFmtId="0" fontId="34" fillId="0" borderId="0" xfId="40" applyFont="1" applyAlignment="1">
      <alignment horizontal="center" vertical="top" wrapText="1"/>
    </xf>
    <xf numFmtId="0" fontId="34" fillId="0" borderId="10" xfId="40" applyFont="1" applyBorder="1" applyAlignment="1">
      <alignment horizontal="center" vertical="center" wrapText="1"/>
    </xf>
    <xf numFmtId="0" fontId="34" fillId="0" borderId="10" xfId="40" applyFont="1" applyBorder="1" applyAlignment="1">
      <alignment horizontal="center" vertical="center"/>
    </xf>
    <xf numFmtId="0" fontId="34" fillId="0" borderId="15" xfId="40" applyFont="1" applyBorder="1" applyAlignment="1">
      <alignment horizontal="center" vertical="center" wrapText="1"/>
    </xf>
    <xf numFmtId="0" fontId="34" fillId="0" borderId="19" xfId="40" applyFont="1" applyBorder="1" applyAlignment="1">
      <alignment horizontal="center" vertical="center" wrapText="1"/>
    </xf>
    <xf numFmtId="0" fontId="34" fillId="0" borderId="16" xfId="40"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40" applyFont="1" applyBorder="1" applyAlignment="1">
      <alignment horizontal="center" vertical="center" wrapText="1"/>
    </xf>
    <xf numFmtId="0" fontId="34" fillId="0" borderId="21" xfId="40" applyFont="1" applyBorder="1" applyAlignment="1">
      <alignment horizontal="center" vertical="center" wrapText="1"/>
    </xf>
    <xf numFmtId="0" fontId="34" fillId="24" borderId="0" xfId="0" applyFont="1" applyFill="1" applyAlignment="1">
      <alignment horizontal="center" vertical="center"/>
    </xf>
    <xf numFmtId="0" fontId="35" fillId="24" borderId="0" xfId="52" applyFont="1" applyFill="1" applyAlignment="1">
      <alignment horizontal="center" vertical="center"/>
    </xf>
    <xf numFmtId="0" fontId="41" fillId="24" borderId="0" xfId="52" applyFont="1" applyFill="1" applyAlignment="1">
      <alignment horizontal="center" vertical="center"/>
    </xf>
    <xf numFmtId="0" fontId="38" fillId="24" borderId="0" xfId="52" applyFont="1" applyFill="1" applyAlignment="1">
      <alignment horizontal="center" vertical="center"/>
    </xf>
    <xf numFmtId="0" fontId="41" fillId="24" borderId="0" xfId="52" applyFont="1" applyFill="1" applyAlignment="1">
      <alignment horizontal="center" vertical="center" wrapText="1"/>
    </xf>
    <xf numFmtId="0" fontId="21" fillId="24" borderId="0" xfId="40" applyFont="1" applyFill="1" applyAlignment="1">
      <alignment horizontal="center"/>
    </xf>
    <xf numFmtId="0" fontId="34" fillId="24" borderId="0" xfId="40" applyFont="1" applyFill="1" applyAlignment="1">
      <alignment horizontal="center"/>
    </xf>
    <xf numFmtId="0" fontId="34" fillId="0" borderId="15" xfId="41" applyFont="1" applyFill="1" applyBorder="1" applyAlignment="1">
      <alignment horizontal="center" vertical="center" wrapText="1"/>
    </xf>
    <xf numFmtId="0" fontId="34" fillId="0" borderId="19" xfId="41" applyFont="1" applyFill="1" applyBorder="1" applyAlignment="1">
      <alignment horizontal="center" vertical="center" wrapText="1"/>
    </xf>
    <xf numFmtId="0" fontId="34" fillId="0" borderId="16" xfId="41" applyFont="1" applyFill="1" applyBorder="1" applyAlignment="1">
      <alignment horizontal="center" vertical="center" wrapText="1"/>
    </xf>
    <xf numFmtId="0" fontId="34" fillId="0" borderId="42" xfId="41" applyFont="1" applyFill="1" applyBorder="1" applyAlignment="1">
      <alignment horizontal="center" vertical="center" wrapText="1"/>
    </xf>
    <xf numFmtId="0" fontId="34" fillId="0" borderId="44" xfId="41" applyFont="1" applyFill="1" applyBorder="1" applyAlignment="1">
      <alignment horizontal="center" vertical="center" wrapText="1"/>
    </xf>
    <xf numFmtId="0" fontId="34" fillId="0" borderId="20" xfId="41" applyFont="1" applyFill="1" applyBorder="1" applyAlignment="1">
      <alignment horizontal="center" vertical="center" wrapText="1"/>
    </xf>
    <xf numFmtId="0" fontId="34" fillId="0" borderId="21" xfId="41" applyFont="1" applyFill="1" applyBorder="1" applyAlignment="1">
      <alignment horizontal="center" vertical="center" wrapText="1"/>
    </xf>
    <xf numFmtId="0" fontId="34" fillId="0" borderId="38" xfId="41" applyFont="1" applyFill="1" applyBorder="1" applyAlignment="1">
      <alignment horizontal="center" vertical="center"/>
    </xf>
    <xf numFmtId="0" fontId="34" fillId="0" borderId="39" xfId="41" applyFont="1" applyFill="1" applyBorder="1" applyAlignment="1">
      <alignment horizontal="center" vertical="center" wrapText="1"/>
    </xf>
    <xf numFmtId="0" fontId="34" fillId="0" borderId="42" xfId="55" applyFont="1" applyFill="1" applyBorder="1" applyAlignment="1">
      <alignment horizontal="center" vertical="center" wrapText="1"/>
    </xf>
    <xf numFmtId="0" fontId="34" fillId="0" borderId="43" xfId="55" applyFont="1" applyFill="1" applyBorder="1" applyAlignment="1">
      <alignment horizontal="center" vertical="center" wrapText="1"/>
    </xf>
    <xf numFmtId="0" fontId="34" fillId="0" borderId="20" xfId="55" applyFont="1" applyFill="1" applyBorder="1" applyAlignment="1">
      <alignment horizontal="center" vertical="center" wrapText="1"/>
    </xf>
    <xf numFmtId="0" fontId="34" fillId="0" borderId="14" xfId="55" applyFont="1" applyFill="1" applyBorder="1" applyAlignment="1">
      <alignment horizontal="center" vertical="center" wrapText="1"/>
    </xf>
    <xf numFmtId="0" fontId="34" fillId="0" borderId="38" xfId="40" applyFont="1" applyFill="1" applyBorder="1" applyAlignment="1">
      <alignment horizontal="center" vertical="center" wrapText="1"/>
    </xf>
    <xf numFmtId="0" fontId="34" fillId="0" borderId="40" xfId="55" applyFont="1" applyFill="1" applyBorder="1" applyAlignment="1">
      <alignment horizontal="center" vertical="center"/>
    </xf>
    <xf numFmtId="0" fontId="34" fillId="0" borderId="41" xfId="55" applyFont="1" applyFill="1" applyBorder="1" applyAlignment="1">
      <alignment horizontal="center" vertical="center"/>
    </xf>
    <xf numFmtId="0" fontId="34" fillId="0" borderId="45" xfId="55" applyFont="1" applyFill="1" applyBorder="1" applyAlignment="1">
      <alignment horizontal="center" vertical="center"/>
    </xf>
    <xf numFmtId="0" fontId="44" fillId="0" borderId="14" xfId="51" applyFont="1" applyBorder="1" applyAlignment="1">
      <alignment horizontal="center"/>
    </xf>
    <xf numFmtId="0" fontId="43" fillId="0" borderId="15" xfId="51" applyFont="1" applyBorder="1" applyAlignment="1">
      <alignment horizontal="center" vertical="center" wrapText="1"/>
    </xf>
    <xf numFmtId="0" fontId="43" fillId="0" borderId="19" xfId="51" applyFont="1" applyBorder="1" applyAlignment="1">
      <alignment horizontal="center" vertical="center" wrapText="1"/>
    </xf>
    <xf numFmtId="0" fontId="43" fillId="0" borderId="16" xfId="51" applyFont="1" applyBorder="1" applyAlignment="1">
      <alignment horizontal="center" vertical="center" wrapText="1"/>
    </xf>
    <xf numFmtId="0" fontId="43" fillId="0" borderId="17" xfId="51" applyFont="1" applyBorder="1" applyAlignment="1">
      <alignment horizontal="center" vertical="center" wrapText="1"/>
    </xf>
    <xf numFmtId="0" fontId="43" fillId="0" borderId="28" xfId="51" applyFont="1" applyBorder="1" applyAlignment="1">
      <alignment horizontal="center" vertical="center" wrapText="1"/>
    </xf>
    <xf numFmtId="0" fontId="43" fillId="0" borderId="20" xfId="51" applyFont="1" applyBorder="1" applyAlignment="1">
      <alignment horizontal="center" vertical="center" wrapText="1"/>
    </xf>
    <xf numFmtId="0" fontId="43" fillId="0" borderId="11" xfId="51" applyFont="1" applyBorder="1" applyAlignment="1">
      <alignment horizontal="center" vertical="center" wrapText="1"/>
    </xf>
    <xf numFmtId="0" fontId="43" fillId="0" borderId="12" xfId="51" applyFont="1" applyBorder="1" applyAlignment="1">
      <alignment horizontal="center" vertical="center" wrapText="1"/>
    </xf>
    <xf numFmtId="0" fontId="43" fillId="0" borderId="13" xfId="51" applyFont="1" applyBorder="1" applyAlignment="1">
      <alignment horizontal="center" vertical="center" wrapText="1"/>
    </xf>
    <xf numFmtId="0" fontId="43" fillId="0" borderId="10" xfId="51" applyFont="1" applyBorder="1" applyAlignment="1">
      <alignment horizontal="center" vertical="center" wrapText="1"/>
    </xf>
    <xf numFmtId="0" fontId="43" fillId="0" borderId="10" xfId="51" applyFont="1" applyBorder="1" applyAlignment="1">
      <alignment horizontal="center" vertical="center" textRotation="90" wrapText="1"/>
    </xf>
    <xf numFmtId="0" fontId="34" fillId="0" borderId="10" xfId="51" applyFont="1" applyBorder="1" applyAlignment="1">
      <alignment horizontal="center" vertical="center" textRotation="90" wrapText="1"/>
    </xf>
    <xf numFmtId="0" fontId="34" fillId="0" borderId="15" xfId="51" applyFont="1" applyBorder="1" applyAlignment="1">
      <alignment horizontal="center" vertical="center" wrapText="1"/>
    </xf>
    <xf numFmtId="0" fontId="34"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44" fillId="0" borderId="10" xfId="51" applyFont="1" applyBorder="1" applyAlignment="1">
      <alignment horizontal="center" vertical="center" wrapText="1"/>
    </xf>
    <xf numFmtId="0" fontId="43" fillId="0" borderId="15" xfId="51" applyFont="1" applyBorder="1" applyAlignment="1">
      <alignment horizontal="center" vertical="center" textRotation="90" wrapText="1"/>
    </xf>
    <xf numFmtId="0" fontId="43"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34" fillId="0" borderId="15" xfId="40" applyFont="1" applyBorder="1" applyAlignment="1">
      <alignment horizontal="center" vertical="center" textRotation="90" wrapText="1"/>
    </xf>
    <xf numFmtId="0" fontId="34" fillId="0" borderId="16" xfId="40" applyFont="1" applyBorder="1" applyAlignment="1">
      <alignment horizontal="center" vertical="center" textRotation="90" wrapText="1"/>
    </xf>
    <xf numFmtId="0" fontId="43" fillId="0" borderId="15" xfId="51" applyFont="1" applyBorder="1" applyAlignment="1">
      <alignment horizontal="center" vertical="center"/>
    </xf>
    <xf numFmtId="0" fontId="43" fillId="0" borderId="16" xfId="51" applyFont="1" applyBorder="1" applyAlignment="1">
      <alignment horizontal="center" vertical="center"/>
    </xf>
    <xf numFmtId="0" fontId="56" fillId="0" borderId="0" xfId="40" applyFont="1" applyAlignment="1">
      <alignment horizontal="center" wrapText="1"/>
    </xf>
    <xf numFmtId="0" fontId="38" fillId="0" borderId="0" xfId="81" applyFont="1" applyAlignment="1">
      <alignment horizontal="center" vertical="center"/>
    </xf>
    <xf numFmtId="0" fontId="58" fillId="0" borderId="0" xfId="40" applyFont="1" applyAlignment="1">
      <alignment horizontal="center" wrapText="1"/>
    </xf>
    <xf numFmtId="0" fontId="58" fillId="0" borderId="0" xfId="40" applyFont="1" applyAlignment="1">
      <alignment horizontal="center"/>
    </xf>
    <xf numFmtId="0" fontId="55" fillId="0" borderId="30" xfId="40" applyFont="1" applyBorder="1" applyAlignment="1">
      <alignment vertical="top" wrapText="1"/>
    </xf>
    <xf numFmtId="0" fontId="55" fillId="0" borderId="34" xfId="40" applyFont="1" applyBorder="1" applyAlignment="1">
      <alignment vertical="top" wrapText="1"/>
    </xf>
    <xf numFmtId="0" fontId="55" fillId="0" borderId="31" xfId="40" applyFont="1" applyBorder="1" applyAlignment="1">
      <alignment vertical="top" wrapText="1"/>
    </xf>
    <xf numFmtId="0" fontId="56" fillId="0" borderId="0" xfId="40" applyFont="1" applyAlignment="1">
      <alignment horizontal="center"/>
    </xf>
    <xf numFmtId="0" fontId="35" fillId="0" borderId="0" xfId="81" applyFont="1" applyAlignment="1">
      <alignment horizontal="center" vertical="center"/>
    </xf>
    <xf numFmtId="0" fontId="41" fillId="0" borderId="0" xfId="81" applyFont="1" applyAlignment="1">
      <alignment horizontal="center" vertical="center"/>
    </xf>
  </cellXfs>
  <cellStyles count="8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7"/>
    <cellStyle name="Обычный 11 2" xfId="84"/>
    <cellStyle name="Обычный 12 2" xfId="37"/>
    <cellStyle name="Обычный 16" xfId="82"/>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2 4" xfId="79"/>
    <cellStyle name="Обычный 7 2 5" xfId="80"/>
    <cellStyle name="Обычный 7 3" xfId="70"/>
    <cellStyle name="Обычный 7 4" xfId="75"/>
    <cellStyle name="Обычный 7 5" xfId="81"/>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Финансовый 4" xfId="76"/>
    <cellStyle name="Финансовый 5" xfId="83"/>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9D7-4786-AF13-346AAB81D960}"/>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9D7-4786-AF13-346AAB81D9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-111836.09368934395</c:v>
                </c:pt>
                <c:pt idx="1">
                  <c:v>-22902.826089917173</c:v>
                </c:pt>
                <c:pt idx="2">
                  <c:v>69709.456529507675</c:v>
                </c:pt>
                <c:pt idx="3">
                  <c:v>166146.75251721859</c:v>
                </c:pt>
                <c:pt idx="4">
                  <c:v>266560.90015543508</c:v>
                </c:pt>
                <c:pt idx="5">
                  <c:v>371109.81125766551</c:v>
                </c:pt>
                <c:pt idx="6">
                  <c:v>590976.0354788343</c:v>
                </c:pt>
                <c:pt idx="7">
                  <c:v>819752.78172231116</c:v>
                </c:pt>
                <c:pt idx="8">
                  <c:v>1057795.3086164766</c:v>
                </c:pt>
                <c:pt idx="9">
                  <c:v>1305473.0851348462</c:v>
                </c:pt>
                <c:pt idx="10">
                  <c:v>1563170.3590098761</c:v>
                </c:pt>
              </c:numCache>
            </c:numRef>
          </c:val>
          <c:smooth val="0"/>
          <c:extLst>
            <c:ext xmlns:c16="http://schemas.microsoft.com/office/drawing/2014/chart" uri="{C3380CC4-5D6E-409C-BE32-E72D297353CC}">
              <c16:uniqueId val="{00000000-9207-481E-B15C-214FA3CB18D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-127244.21257993644</c:v>
                </c:pt>
                <c:pt idx="1">
                  <c:v>-58908.893833069335</c:v>
                </c:pt>
                <c:pt idx="2">
                  <c:v>3470.3420990213926</c:v>
                </c:pt>
                <c:pt idx="3">
                  <c:v>60408.967018756681</c:v>
                </c:pt>
                <c:pt idx="4">
                  <c:v>112378.32403179731</c:v>
                </c:pt>
                <c:pt idx="5">
                  <c:v>159809.34126312489</c:v>
                </c:pt>
                <c:pt idx="6">
                  <c:v>247245.67332529294</c:v>
                </c:pt>
                <c:pt idx="7">
                  <c:v>326996.60749843944</c:v>
                </c:pt>
                <c:pt idx="8">
                  <c:v>399735.87766376056</c:v>
                </c:pt>
                <c:pt idx="9">
                  <c:v>466078.39019474486</c:v>
                </c:pt>
                <c:pt idx="10">
                  <c:v>526585.32972684852</c:v>
                </c:pt>
              </c:numCache>
            </c:numRef>
          </c:val>
          <c:smooth val="0"/>
          <c:extLst>
            <c:ext xmlns:c16="http://schemas.microsoft.com/office/drawing/2014/chart" uri="{C3380CC4-5D6E-409C-BE32-E72D297353CC}">
              <c16:uniqueId val="{00000001-9207-481E-B15C-214FA3CB18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O_TP1900.AS.001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Переустройство"/>
      <sheetName val="Техприс"/>
      <sheetName val="Реконструкция"/>
      <sheetName val="Консолидация"/>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ell>
        </row>
        <row r="10">
          <cell r="D10">
            <v>1</v>
          </cell>
        </row>
        <row r="11">
          <cell r="D11">
            <v>1</v>
          </cell>
        </row>
        <row r="12">
          <cell r="D12">
            <v>1</v>
          </cell>
        </row>
        <row r="15">
          <cell r="D15">
            <v>1</v>
          </cell>
        </row>
        <row r="26">
          <cell r="B26">
            <v>45292</v>
          </cell>
        </row>
        <row r="27">
          <cell r="D27">
            <v>60</v>
          </cell>
        </row>
        <row r="28">
          <cell r="D28">
            <v>4</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26">
          <cell r="B26">
            <v>45292</v>
          </cell>
        </row>
        <row r="29">
          <cell r="D29">
            <v>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7" zoomScale="85" zoomScaleNormal="85" zoomScaleSheetLayoutView="85"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9" t="s">
        <v>624</v>
      </c>
      <c r="B5" s="279"/>
      <c r="C5" s="279"/>
      <c r="D5" s="8"/>
      <c r="E5" s="8"/>
      <c r="F5" s="8"/>
      <c r="G5" s="8"/>
    </row>
    <row r="6" spans="1:19" s="2" customFormat="1" ht="18.75" x14ac:dyDescent="0.3">
      <c r="A6" s="6"/>
      <c r="E6" s="5"/>
    </row>
    <row r="7" spans="1:19" s="2" customFormat="1" ht="18.75" x14ac:dyDescent="0.2">
      <c r="A7" s="280" t="s">
        <v>3</v>
      </c>
      <c r="B7" s="280"/>
      <c r="C7" s="28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1" t="s">
        <v>4</v>
      </c>
      <c r="B9" s="281"/>
      <c r="C9" s="281"/>
      <c r="D9" s="11"/>
      <c r="E9" s="11"/>
      <c r="F9" s="10"/>
      <c r="G9" s="10"/>
      <c r="H9" s="10"/>
      <c r="I9" s="10"/>
      <c r="J9" s="10"/>
      <c r="K9" s="10"/>
      <c r="L9" s="10"/>
      <c r="M9" s="10"/>
      <c r="N9" s="10"/>
      <c r="O9" s="10"/>
      <c r="P9" s="10"/>
      <c r="Q9" s="10"/>
      <c r="R9" s="10"/>
      <c r="S9" s="10"/>
    </row>
    <row r="10" spans="1:19" s="2" customFormat="1" ht="18.75" x14ac:dyDescent="0.2">
      <c r="A10" s="282" t="s">
        <v>5</v>
      </c>
      <c r="B10" s="282"/>
      <c r="C10" s="28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1" t="s">
        <v>587</v>
      </c>
      <c r="B12" s="281"/>
      <c r="C12" s="281"/>
      <c r="D12" s="11"/>
      <c r="E12" s="11"/>
      <c r="F12" s="10"/>
      <c r="G12" s="10"/>
      <c r="H12" s="10"/>
      <c r="I12" s="10"/>
      <c r="J12" s="10"/>
      <c r="K12" s="10"/>
      <c r="L12" s="10"/>
      <c r="M12" s="10"/>
      <c r="N12" s="10"/>
      <c r="O12" s="10"/>
      <c r="P12" s="10"/>
      <c r="Q12" s="10"/>
      <c r="R12" s="10"/>
      <c r="S12" s="10"/>
    </row>
    <row r="13" spans="1:19" s="2" customFormat="1" ht="18.75" x14ac:dyDescent="0.2">
      <c r="A13" s="282" t="s">
        <v>6</v>
      </c>
      <c r="B13" s="282"/>
      <c r="C13" s="28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6" t="s">
        <v>585</v>
      </c>
      <c r="B15" s="286"/>
      <c r="C15" s="286"/>
      <c r="D15" s="11"/>
      <c r="E15" s="11"/>
      <c r="F15" s="11"/>
      <c r="G15" s="11"/>
      <c r="H15" s="11"/>
      <c r="I15" s="11"/>
      <c r="J15" s="11"/>
      <c r="K15" s="11"/>
      <c r="L15" s="11"/>
      <c r="M15" s="11"/>
      <c r="N15" s="11"/>
      <c r="O15" s="11"/>
      <c r="P15" s="11"/>
      <c r="Q15" s="11"/>
      <c r="R15" s="11"/>
      <c r="S15" s="11"/>
    </row>
    <row r="16" spans="1:19" s="15" customFormat="1" ht="15" customHeight="1" x14ac:dyDescent="0.2">
      <c r="A16" s="282" t="s">
        <v>7</v>
      </c>
      <c r="B16" s="282"/>
      <c r="C16" s="28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7" t="s">
        <v>8</v>
      </c>
      <c r="B18" s="288"/>
      <c r="C18" s="28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26" t="s">
        <v>570</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83"/>
      <c r="B24" s="284"/>
      <c r="C24" s="28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26" t="s">
        <v>589</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83"/>
      <c r="B39" s="284"/>
      <c r="C39" s="285"/>
    </row>
    <row r="40" spans="1:15" ht="63" x14ac:dyDescent="0.25">
      <c r="A40" s="20" t="s">
        <v>49</v>
      </c>
      <c r="B40" s="23" t="s">
        <v>50</v>
      </c>
      <c r="C40" s="126"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-",(ROUND(C48,2)),""," млн.руб.")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-0,17 млн.руб.</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83"/>
      <c r="B47" s="284"/>
      <c r="C47" s="285"/>
    </row>
    <row r="48" spans="1:15" ht="75.75" customHeight="1" x14ac:dyDescent="0.25">
      <c r="A48" s="20" t="s">
        <v>64</v>
      </c>
      <c r="B48" s="23" t="s">
        <v>65</v>
      </c>
      <c r="C48" s="141">
        <v>0.17481775974108665</v>
      </c>
    </row>
    <row r="49" spans="1:3" ht="71.25" customHeight="1" x14ac:dyDescent="0.25">
      <c r="A49" s="20" t="s">
        <v>66</v>
      </c>
      <c r="B49" s="23" t="s">
        <v>67</v>
      </c>
      <c r="C49" s="141">
        <v>0.18134813853816209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3"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2" customFormat="1" ht="15.75" x14ac:dyDescent="0.2">
      <c r="A5" s="6"/>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10"/>
      <c r="U6" s="10"/>
      <c r="V6" s="10"/>
      <c r="W6" s="10"/>
      <c r="X6" s="10"/>
      <c r="Y6" s="10"/>
      <c r="Z6" s="10"/>
      <c r="AA6" s="10"/>
      <c r="AB6" s="10"/>
    </row>
    <row r="7" spans="1:28" s="2" customFormat="1" ht="18.75" x14ac:dyDescent="0.2">
      <c r="A7" s="280"/>
      <c r="B7" s="280"/>
      <c r="C7" s="280"/>
      <c r="D7" s="280"/>
      <c r="E7" s="280"/>
      <c r="F7" s="280"/>
      <c r="G7" s="280"/>
      <c r="H7" s="280"/>
      <c r="I7" s="280"/>
      <c r="J7" s="280"/>
      <c r="K7" s="280"/>
      <c r="L7" s="280"/>
      <c r="M7" s="280"/>
      <c r="N7" s="280"/>
      <c r="O7" s="280"/>
      <c r="P7" s="280"/>
      <c r="Q7" s="280"/>
      <c r="R7" s="280"/>
      <c r="S7" s="280"/>
      <c r="T7" s="10"/>
      <c r="U7" s="10"/>
      <c r="V7" s="10"/>
      <c r="W7" s="10"/>
      <c r="X7" s="10"/>
      <c r="Y7" s="10"/>
      <c r="Z7" s="10"/>
      <c r="AA7" s="10"/>
      <c r="AB7" s="10"/>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0"/>
      <c r="U8" s="10"/>
      <c r="V8" s="10"/>
      <c r="W8" s="10"/>
      <c r="X8" s="10"/>
      <c r="Y8" s="10"/>
      <c r="Z8" s="10"/>
      <c r="AA8" s="10"/>
      <c r="AB8" s="10"/>
    </row>
    <row r="9" spans="1:28" s="2" customFormat="1" ht="18.75" x14ac:dyDescent="0.2">
      <c r="A9" s="282" t="s">
        <v>5</v>
      </c>
      <c r="B9" s="282"/>
      <c r="C9" s="282"/>
      <c r="D9" s="282"/>
      <c r="E9" s="282"/>
      <c r="F9" s="282"/>
      <c r="G9" s="282"/>
      <c r="H9" s="282"/>
      <c r="I9" s="282"/>
      <c r="J9" s="282"/>
      <c r="K9" s="282"/>
      <c r="L9" s="282"/>
      <c r="M9" s="282"/>
      <c r="N9" s="282"/>
      <c r="O9" s="282"/>
      <c r="P9" s="282"/>
      <c r="Q9" s="282"/>
      <c r="R9" s="282"/>
      <c r="S9" s="282"/>
      <c r="T9" s="10"/>
      <c r="U9" s="10"/>
      <c r="V9" s="10"/>
      <c r="W9" s="10"/>
      <c r="X9" s="10"/>
      <c r="Y9" s="10"/>
      <c r="Z9" s="10"/>
      <c r="AA9" s="10"/>
      <c r="AB9" s="10"/>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0"/>
      <c r="U10" s="10"/>
      <c r="V10" s="10"/>
      <c r="W10" s="10"/>
      <c r="X10" s="10"/>
      <c r="Y10" s="10"/>
      <c r="Z10" s="10"/>
      <c r="AA10" s="10"/>
      <c r="AB10" s="10"/>
    </row>
    <row r="11" spans="1:28" s="2" customFormat="1" ht="18.75" x14ac:dyDescent="0.2">
      <c r="A11" s="289" t="str">
        <f>'1. паспорт местоположение'!A12:C12</f>
        <v>O_TP1900.AS.0015</v>
      </c>
      <c r="B11" s="289"/>
      <c r="C11" s="289"/>
      <c r="D11" s="289"/>
      <c r="E11" s="289"/>
      <c r="F11" s="289"/>
      <c r="G11" s="289"/>
      <c r="H11" s="289"/>
      <c r="I11" s="289"/>
      <c r="J11" s="289"/>
      <c r="K11" s="289"/>
      <c r="L11" s="289"/>
      <c r="M11" s="289"/>
      <c r="N11" s="289"/>
      <c r="O11" s="289"/>
      <c r="P11" s="289"/>
      <c r="Q11" s="289"/>
      <c r="R11" s="289"/>
      <c r="S11" s="289"/>
      <c r="T11" s="10"/>
      <c r="U11" s="10"/>
      <c r="V11" s="10"/>
      <c r="W11" s="10"/>
      <c r="X11" s="10"/>
      <c r="Y11" s="10"/>
      <c r="Z11" s="10"/>
      <c r="AA11" s="10"/>
      <c r="AB11" s="10"/>
    </row>
    <row r="12" spans="1:28" s="2" customFormat="1" ht="18.75" x14ac:dyDescent="0.2">
      <c r="A12" s="282" t="s">
        <v>6</v>
      </c>
      <c r="B12" s="282"/>
      <c r="C12" s="282"/>
      <c r="D12" s="282"/>
      <c r="E12" s="282"/>
      <c r="F12" s="282"/>
      <c r="G12" s="282"/>
      <c r="H12" s="282"/>
      <c r="I12" s="282"/>
      <c r="J12" s="282"/>
      <c r="K12" s="282"/>
      <c r="L12" s="282"/>
      <c r="M12" s="282"/>
      <c r="N12" s="282"/>
      <c r="O12" s="282"/>
      <c r="P12" s="282"/>
      <c r="Q12" s="282"/>
      <c r="R12" s="282"/>
      <c r="S12" s="282"/>
      <c r="T12" s="10"/>
      <c r="U12" s="10"/>
      <c r="V12" s="10"/>
      <c r="W12" s="10"/>
      <c r="X12" s="10"/>
      <c r="Y12" s="10"/>
      <c r="Z12" s="10"/>
      <c r="AA12" s="10"/>
      <c r="AB12" s="10"/>
    </row>
    <row r="13" spans="1:28" s="2"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4"/>
      <c r="U13" s="14"/>
      <c r="V13" s="14"/>
      <c r="W13" s="14"/>
      <c r="X13" s="14"/>
      <c r="Y13" s="14"/>
      <c r="Z13" s="14"/>
      <c r="AA13" s="14"/>
      <c r="AB13" s="14"/>
    </row>
    <row r="14" spans="1:28" s="15" customFormat="1" ht="15.75" x14ac:dyDescent="0.2">
      <c r="A14" s="28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289"/>
      <c r="C14" s="289"/>
      <c r="D14" s="289"/>
      <c r="E14" s="289"/>
      <c r="F14" s="289"/>
      <c r="G14" s="289"/>
      <c r="H14" s="289"/>
      <c r="I14" s="289"/>
      <c r="J14" s="289"/>
      <c r="K14" s="289"/>
      <c r="L14" s="289"/>
      <c r="M14" s="289"/>
      <c r="N14" s="289"/>
      <c r="O14" s="289"/>
      <c r="P14" s="289"/>
      <c r="Q14" s="289"/>
      <c r="R14" s="289"/>
      <c r="S14" s="289"/>
      <c r="T14" s="11"/>
      <c r="U14" s="11"/>
      <c r="V14" s="11"/>
      <c r="W14" s="11"/>
      <c r="X14" s="11"/>
      <c r="Y14" s="11"/>
      <c r="Z14" s="11"/>
      <c r="AA14" s="11"/>
      <c r="AB14" s="11"/>
    </row>
    <row r="15" spans="1:28" s="15"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13"/>
      <c r="U15" s="13"/>
      <c r="V15" s="13"/>
      <c r="W15" s="13"/>
      <c r="X15" s="13"/>
      <c r="Y15" s="13"/>
      <c r="Z15" s="13"/>
      <c r="AA15" s="13"/>
      <c r="AB15" s="13"/>
    </row>
    <row r="16" spans="1:28" s="15"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4"/>
      <c r="U16" s="14"/>
      <c r="V16" s="14"/>
      <c r="W16" s="14"/>
      <c r="X16" s="14"/>
      <c r="Y16" s="14"/>
    </row>
    <row r="17" spans="1:28" s="15" customFormat="1" ht="45.75" customHeight="1" x14ac:dyDescent="0.2">
      <c r="A17" s="287" t="s">
        <v>68</v>
      </c>
      <c r="B17" s="287"/>
      <c r="C17" s="287"/>
      <c r="D17" s="287"/>
      <c r="E17" s="287"/>
      <c r="F17" s="287"/>
      <c r="G17" s="287"/>
      <c r="H17" s="287"/>
      <c r="I17" s="287"/>
      <c r="J17" s="287"/>
      <c r="K17" s="287"/>
      <c r="L17" s="287"/>
      <c r="M17" s="287"/>
      <c r="N17" s="287"/>
      <c r="O17" s="287"/>
      <c r="P17" s="287"/>
      <c r="Q17" s="287"/>
      <c r="R17" s="287"/>
      <c r="S17" s="287"/>
      <c r="T17" s="16"/>
      <c r="U17" s="16"/>
      <c r="V17" s="16"/>
      <c r="W17" s="16"/>
      <c r="X17" s="16"/>
      <c r="Y17" s="16"/>
      <c r="Z17" s="16"/>
      <c r="AA17" s="16"/>
      <c r="AB17" s="16"/>
    </row>
    <row r="18" spans="1:28" s="15"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4"/>
      <c r="U18" s="14"/>
      <c r="V18" s="14"/>
      <c r="W18" s="14"/>
      <c r="X18" s="14"/>
      <c r="Y18" s="14"/>
    </row>
    <row r="19" spans="1:28" s="15" customFormat="1" ht="54" customHeight="1" x14ac:dyDescent="0.2">
      <c r="A19" s="292" t="s">
        <v>9</v>
      </c>
      <c r="B19" s="292" t="s">
        <v>69</v>
      </c>
      <c r="C19" s="293" t="s">
        <v>70</v>
      </c>
      <c r="D19" s="292" t="s">
        <v>71</v>
      </c>
      <c r="E19" s="292" t="s">
        <v>72</v>
      </c>
      <c r="F19" s="292" t="s">
        <v>73</v>
      </c>
      <c r="G19" s="292" t="s">
        <v>74</v>
      </c>
      <c r="H19" s="292" t="s">
        <v>75</v>
      </c>
      <c r="I19" s="292" t="s">
        <v>76</v>
      </c>
      <c r="J19" s="292" t="s">
        <v>77</v>
      </c>
      <c r="K19" s="292" t="s">
        <v>78</v>
      </c>
      <c r="L19" s="292" t="s">
        <v>79</v>
      </c>
      <c r="M19" s="292" t="s">
        <v>80</v>
      </c>
      <c r="N19" s="292" t="s">
        <v>81</v>
      </c>
      <c r="O19" s="292" t="s">
        <v>82</v>
      </c>
      <c r="P19" s="292" t="s">
        <v>83</v>
      </c>
      <c r="Q19" s="292" t="s">
        <v>84</v>
      </c>
      <c r="R19" s="292"/>
      <c r="S19" s="295" t="s">
        <v>85</v>
      </c>
      <c r="T19" s="14"/>
      <c r="U19" s="14"/>
      <c r="V19" s="14"/>
      <c r="W19" s="14"/>
      <c r="X19" s="14"/>
      <c r="Y19" s="14"/>
    </row>
    <row r="20" spans="1:28" s="15" customFormat="1" ht="180.75" customHeight="1" x14ac:dyDescent="0.2">
      <c r="A20" s="292"/>
      <c r="B20" s="292"/>
      <c r="C20" s="294"/>
      <c r="D20" s="292"/>
      <c r="E20" s="292"/>
      <c r="F20" s="292"/>
      <c r="G20" s="292"/>
      <c r="H20" s="292"/>
      <c r="I20" s="292"/>
      <c r="J20" s="292"/>
      <c r="K20" s="292"/>
      <c r="L20" s="292"/>
      <c r="M20" s="292"/>
      <c r="N20" s="292"/>
      <c r="O20" s="292"/>
      <c r="P20" s="292"/>
      <c r="Q20" s="24" t="s">
        <v>86</v>
      </c>
      <c r="R20" s="25" t="s">
        <v>87</v>
      </c>
      <c r="S20" s="29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6"/>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82" t="s">
        <v>5</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9" t="str">
        <f>'1. паспорт местоположение'!A12:C12</f>
        <v>O_TP1900.AS.0015</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82" t="s">
        <v>6</v>
      </c>
      <c r="B14" s="282"/>
      <c r="C14" s="282"/>
      <c r="D14" s="282"/>
      <c r="E14" s="282"/>
      <c r="F14" s="282"/>
      <c r="G14" s="282"/>
      <c r="H14" s="282"/>
      <c r="I14" s="282"/>
      <c r="J14" s="282"/>
      <c r="K14" s="282"/>
      <c r="L14" s="282"/>
      <c r="M14" s="282"/>
      <c r="N14" s="282"/>
      <c r="O14" s="282"/>
      <c r="P14" s="282"/>
      <c r="Q14" s="282"/>
      <c r="R14" s="282"/>
      <c r="S14" s="282"/>
      <c r="T14" s="282"/>
    </row>
    <row r="15" spans="1:20" s="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5" customFormat="1" ht="69.75" customHeight="1" x14ac:dyDescent="0.2">
      <c r="A16" s="286"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6" s="286"/>
      <c r="C16" s="286"/>
      <c r="D16" s="286"/>
      <c r="E16" s="286"/>
      <c r="F16" s="286"/>
      <c r="G16" s="286"/>
      <c r="H16" s="286"/>
      <c r="I16" s="286"/>
      <c r="J16" s="286"/>
      <c r="K16" s="286"/>
      <c r="L16" s="286"/>
      <c r="M16" s="286"/>
      <c r="N16" s="286"/>
      <c r="O16" s="286"/>
      <c r="P16" s="286"/>
      <c r="Q16" s="286"/>
      <c r="R16" s="286"/>
      <c r="S16" s="286"/>
      <c r="T16" s="286"/>
    </row>
    <row r="17" spans="1:113" s="15"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15"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15" customFormat="1" ht="15" customHeight="1" x14ac:dyDescent="0.2">
      <c r="A19" s="288" t="s">
        <v>100</v>
      </c>
      <c r="B19" s="288"/>
      <c r="C19" s="288"/>
      <c r="D19" s="288"/>
      <c r="E19" s="288"/>
      <c r="F19" s="288"/>
      <c r="G19" s="288"/>
      <c r="H19" s="288"/>
      <c r="I19" s="288"/>
      <c r="J19" s="288"/>
      <c r="K19" s="288"/>
      <c r="L19" s="288"/>
      <c r="M19" s="288"/>
      <c r="N19" s="288"/>
      <c r="O19" s="288"/>
      <c r="P19" s="288"/>
      <c r="Q19" s="288"/>
      <c r="R19" s="288"/>
      <c r="S19" s="288"/>
      <c r="T19" s="288"/>
    </row>
    <row r="20" spans="1:113" s="3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9</v>
      </c>
      <c r="B21" s="303" t="s">
        <v>101</v>
      </c>
      <c r="C21" s="304"/>
      <c r="D21" s="307" t="s">
        <v>102</v>
      </c>
      <c r="E21" s="303" t="s">
        <v>103</v>
      </c>
      <c r="F21" s="304"/>
      <c r="G21" s="303" t="s">
        <v>104</v>
      </c>
      <c r="H21" s="304"/>
      <c r="I21" s="303" t="s">
        <v>105</v>
      </c>
      <c r="J21" s="304"/>
      <c r="K21" s="307" t="s">
        <v>106</v>
      </c>
      <c r="L21" s="303" t="s">
        <v>107</v>
      </c>
      <c r="M21" s="304"/>
      <c r="N21" s="303" t="s">
        <v>108</v>
      </c>
      <c r="O21" s="304"/>
      <c r="P21" s="307" t="s">
        <v>109</v>
      </c>
      <c r="Q21" s="296" t="s">
        <v>110</v>
      </c>
      <c r="R21" s="310"/>
      <c r="S21" s="296" t="s">
        <v>111</v>
      </c>
      <c r="T21" s="297"/>
    </row>
    <row r="22" spans="1:113" ht="204.75" customHeight="1" x14ac:dyDescent="0.25">
      <c r="A22" s="301"/>
      <c r="B22" s="305"/>
      <c r="C22" s="306"/>
      <c r="D22" s="308"/>
      <c r="E22" s="305"/>
      <c r="F22" s="306"/>
      <c r="G22" s="305"/>
      <c r="H22" s="306"/>
      <c r="I22" s="305"/>
      <c r="J22" s="306"/>
      <c r="K22" s="309"/>
      <c r="L22" s="305"/>
      <c r="M22" s="306"/>
      <c r="N22" s="305"/>
      <c r="O22" s="306"/>
      <c r="P22" s="309"/>
      <c r="Q22" s="35" t="s">
        <v>112</v>
      </c>
      <c r="R22" s="35" t="s">
        <v>113</v>
      </c>
      <c r="S22" s="35" t="s">
        <v>114</v>
      </c>
      <c r="T22" s="35" t="s">
        <v>115</v>
      </c>
    </row>
    <row r="23" spans="1:113" ht="51.75" customHeight="1" x14ac:dyDescent="0.25">
      <c r="A23" s="302"/>
      <c r="B23" s="35" t="s">
        <v>116</v>
      </c>
      <c r="C23" s="35" t="s">
        <v>117</v>
      </c>
      <c r="D23" s="30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98" t="s">
        <v>120</v>
      </c>
      <c r="C29" s="298"/>
      <c r="D29" s="298"/>
      <c r="E29" s="298"/>
      <c r="F29" s="298"/>
      <c r="G29" s="298"/>
      <c r="H29" s="298"/>
      <c r="I29" s="298"/>
      <c r="J29" s="298"/>
      <c r="K29" s="298"/>
      <c r="L29" s="298"/>
      <c r="M29" s="298"/>
      <c r="N29" s="298"/>
      <c r="O29" s="298"/>
      <c r="P29" s="298"/>
      <c r="Q29" s="298"/>
      <c r="R29" s="29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82" t="s">
        <v>5</v>
      </c>
      <c r="F10" s="282"/>
      <c r="G10" s="282"/>
      <c r="H10" s="282"/>
      <c r="I10" s="282"/>
      <c r="J10" s="282"/>
      <c r="K10" s="282"/>
      <c r="L10" s="282"/>
      <c r="M10" s="282"/>
      <c r="N10" s="282"/>
      <c r="O10" s="282"/>
      <c r="P10" s="282"/>
      <c r="Q10" s="282"/>
      <c r="R10" s="282"/>
      <c r="S10" s="282"/>
      <c r="T10" s="282"/>
      <c r="U10" s="282"/>
      <c r="V10" s="282"/>
      <c r="W10" s="282"/>
      <c r="X10" s="282"/>
      <c r="Y10" s="28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9" t="str">
        <f>'1. паспорт местоположение'!A12</f>
        <v>O_TP1900.AS.0015</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82" t="s">
        <v>6</v>
      </c>
      <c r="F13" s="282"/>
      <c r="G13" s="282"/>
      <c r="H13" s="282"/>
      <c r="I13" s="282"/>
      <c r="J13" s="282"/>
      <c r="K13" s="282"/>
      <c r="L13" s="282"/>
      <c r="M13" s="282"/>
      <c r="N13" s="282"/>
      <c r="O13" s="282"/>
      <c r="P13" s="282"/>
      <c r="Q13" s="282"/>
      <c r="R13" s="282"/>
      <c r="S13" s="282"/>
      <c r="T13" s="282"/>
      <c r="U13" s="282"/>
      <c r="V13" s="282"/>
      <c r="W13" s="282"/>
      <c r="X13" s="282"/>
      <c r="Y13" s="28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6"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F15" s="286"/>
      <c r="G15" s="286"/>
      <c r="H15" s="286"/>
      <c r="I15" s="286"/>
      <c r="J15" s="286"/>
      <c r="K15" s="286"/>
      <c r="L15" s="286"/>
      <c r="M15" s="286"/>
      <c r="N15" s="286"/>
      <c r="O15" s="286"/>
      <c r="P15" s="286"/>
      <c r="Q15" s="286"/>
      <c r="R15" s="286"/>
      <c r="S15" s="286"/>
      <c r="T15" s="286"/>
      <c r="U15" s="286"/>
      <c r="V15" s="286"/>
      <c r="W15" s="286"/>
      <c r="X15" s="286"/>
      <c r="Y15" s="286"/>
    </row>
    <row r="16" spans="1:27" s="15"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130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33" customFormat="1" ht="21" customHeight="1" x14ac:dyDescent="0.25"/>
    <row r="21" spans="1:27" ht="15.75" customHeight="1" x14ac:dyDescent="0.25">
      <c r="A21" s="307" t="s">
        <v>9</v>
      </c>
      <c r="B21" s="303" t="s">
        <v>131</v>
      </c>
      <c r="C21" s="304"/>
      <c r="D21" s="303" t="s">
        <v>132</v>
      </c>
      <c r="E21" s="304"/>
      <c r="F21" s="296" t="s">
        <v>78</v>
      </c>
      <c r="G21" s="297"/>
      <c r="H21" s="297"/>
      <c r="I21" s="310"/>
      <c r="J21" s="307" t="s">
        <v>133</v>
      </c>
      <c r="K21" s="303" t="s">
        <v>134</v>
      </c>
      <c r="L21" s="304"/>
      <c r="M21" s="303" t="s">
        <v>135</v>
      </c>
      <c r="N21" s="304"/>
      <c r="O21" s="303" t="s">
        <v>136</v>
      </c>
      <c r="P21" s="304"/>
      <c r="Q21" s="303" t="s">
        <v>137</v>
      </c>
      <c r="R21" s="304"/>
      <c r="S21" s="307" t="s">
        <v>138</v>
      </c>
      <c r="T21" s="307" t="s">
        <v>139</v>
      </c>
      <c r="U21" s="307" t="s">
        <v>140</v>
      </c>
      <c r="V21" s="303" t="s">
        <v>141</v>
      </c>
      <c r="W21" s="304"/>
      <c r="X21" s="296" t="s">
        <v>110</v>
      </c>
      <c r="Y21" s="297"/>
      <c r="Z21" s="296" t="s">
        <v>111</v>
      </c>
      <c r="AA21" s="297"/>
    </row>
    <row r="22" spans="1:27" ht="216" customHeight="1" x14ac:dyDescent="0.25">
      <c r="A22" s="308"/>
      <c r="B22" s="305"/>
      <c r="C22" s="306"/>
      <c r="D22" s="305"/>
      <c r="E22" s="306"/>
      <c r="F22" s="296" t="s">
        <v>142</v>
      </c>
      <c r="G22" s="310"/>
      <c r="H22" s="296" t="s">
        <v>143</v>
      </c>
      <c r="I22" s="310"/>
      <c r="J22" s="309"/>
      <c r="K22" s="305"/>
      <c r="L22" s="306"/>
      <c r="M22" s="305"/>
      <c r="N22" s="306"/>
      <c r="O22" s="305"/>
      <c r="P22" s="306"/>
      <c r="Q22" s="305"/>
      <c r="R22" s="306"/>
      <c r="S22" s="309"/>
      <c r="T22" s="309"/>
      <c r="U22" s="309"/>
      <c r="V22" s="305"/>
      <c r="W22" s="306"/>
      <c r="X22" s="35" t="s">
        <v>112</v>
      </c>
      <c r="Y22" s="35" t="s">
        <v>113</v>
      </c>
      <c r="Z22" s="35" t="s">
        <v>114</v>
      </c>
      <c r="AA22" s="35" t="s">
        <v>115</v>
      </c>
    </row>
    <row r="23" spans="1:27" ht="60" customHeight="1" x14ac:dyDescent="0.25">
      <c r="A23" s="30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Normal="70" zoomScaleSheetLayoutView="70"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9" t="str">
        <f>'1. паспорт местоположение'!A5:C5</f>
        <v>Год раскрытия информации: 2026 год</v>
      </c>
      <c r="B5" s="279"/>
      <c r="C5" s="27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0" t="s">
        <v>3</v>
      </c>
      <c r="B7" s="280"/>
      <c r="C7" s="280"/>
      <c r="D7" s="10"/>
      <c r="E7" s="10"/>
      <c r="F7" s="10"/>
      <c r="G7" s="10"/>
      <c r="H7" s="10"/>
      <c r="I7" s="10"/>
      <c r="J7" s="10"/>
      <c r="K7" s="10"/>
      <c r="L7" s="10"/>
      <c r="M7" s="10"/>
      <c r="N7" s="10"/>
      <c r="O7" s="10"/>
      <c r="P7" s="10"/>
      <c r="Q7" s="10"/>
      <c r="R7" s="10"/>
      <c r="S7" s="10"/>
      <c r="T7" s="10"/>
      <c r="U7" s="10"/>
    </row>
    <row r="8" spans="1:29" s="2" customFormat="1" ht="18.75" x14ac:dyDescent="0.2">
      <c r="A8" s="280"/>
      <c r="B8" s="280"/>
      <c r="C8" s="280"/>
      <c r="D8" s="9"/>
      <c r="E8" s="9"/>
      <c r="F8" s="9"/>
      <c r="G8" s="9"/>
      <c r="H8" s="10"/>
      <c r="I8" s="10"/>
      <c r="J8" s="10"/>
      <c r="K8" s="10"/>
      <c r="L8" s="10"/>
      <c r="M8" s="10"/>
      <c r="N8" s="10"/>
      <c r="O8" s="10"/>
      <c r="P8" s="10"/>
      <c r="Q8" s="10"/>
      <c r="R8" s="10"/>
      <c r="S8" s="10"/>
      <c r="T8" s="10"/>
      <c r="U8" s="10"/>
    </row>
    <row r="9" spans="1:29" s="2" customFormat="1" ht="18.75" x14ac:dyDescent="0.2">
      <c r="A9" s="289" t="str">
        <f>'1. паспорт местоположение'!A9:C9</f>
        <v>АО "Россети Тюмень"</v>
      </c>
      <c r="B9" s="289"/>
      <c r="C9" s="289"/>
      <c r="D9" s="11"/>
      <c r="E9" s="11"/>
      <c r="F9" s="11"/>
      <c r="G9" s="11"/>
      <c r="H9" s="10"/>
      <c r="I9" s="10"/>
      <c r="J9" s="10"/>
      <c r="K9" s="10"/>
      <c r="L9" s="10"/>
      <c r="M9" s="10"/>
      <c r="N9" s="10"/>
      <c r="O9" s="10"/>
      <c r="P9" s="10"/>
      <c r="Q9" s="10"/>
      <c r="R9" s="10"/>
      <c r="S9" s="10"/>
      <c r="T9" s="10"/>
      <c r="U9" s="10"/>
    </row>
    <row r="10" spans="1:29" s="2" customFormat="1" ht="18.75" x14ac:dyDescent="0.2">
      <c r="A10" s="282" t="s">
        <v>5</v>
      </c>
      <c r="B10" s="282"/>
      <c r="C10" s="282"/>
      <c r="D10" s="13"/>
      <c r="E10" s="13"/>
      <c r="F10" s="13"/>
      <c r="G10" s="13"/>
      <c r="H10" s="10"/>
      <c r="I10" s="10"/>
      <c r="J10" s="10"/>
      <c r="K10" s="10"/>
      <c r="L10" s="10"/>
      <c r="M10" s="10"/>
      <c r="N10" s="10"/>
      <c r="O10" s="10"/>
      <c r="P10" s="10"/>
      <c r="Q10" s="10"/>
      <c r="R10" s="10"/>
      <c r="S10" s="10"/>
      <c r="T10" s="10"/>
      <c r="U10" s="10"/>
    </row>
    <row r="11" spans="1:29" s="2" customFormat="1" ht="18.75" x14ac:dyDescent="0.2">
      <c r="A11" s="280"/>
      <c r="B11" s="280"/>
      <c r="C11" s="280"/>
      <c r="D11" s="9"/>
      <c r="E11" s="9"/>
      <c r="F11" s="9"/>
      <c r="G11" s="9"/>
      <c r="H11" s="10"/>
      <c r="I11" s="10"/>
      <c r="J11" s="10"/>
      <c r="K11" s="10"/>
      <c r="L11" s="10"/>
      <c r="M11" s="10"/>
      <c r="N11" s="10"/>
      <c r="O11" s="10"/>
      <c r="P11" s="10"/>
      <c r="Q11" s="10"/>
      <c r="R11" s="10"/>
      <c r="S11" s="10"/>
      <c r="T11" s="10"/>
      <c r="U11" s="10"/>
    </row>
    <row r="12" spans="1:29" s="2" customFormat="1" ht="18.75" x14ac:dyDescent="0.2">
      <c r="A12" s="289" t="str">
        <f>'1. паспорт местоположение'!A12:C12</f>
        <v>O_TP1900.AS.0015</v>
      </c>
      <c r="B12" s="289"/>
      <c r="C12" s="289"/>
      <c r="D12" s="11"/>
      <c r="E12" s="11"/>
      <c r="F12" s="11"/>
      <c r="G12" s="11"/>
      <c r="H12" s="10"/>
      <c r="I12" s="10"/>
      <c r="J12" s="10"/>
      <c r="K12" s="10"/>
      <c r="L12" s="10"/>
      <c r="M12" s="10"/>
      <c r="N12" s="10"/>
      <c r="O12" s="10"/>
      <c r="P12" s="10"/>
      <c r="Q12" s="10"/>
      <c r="R12" s="10"/>
      <c r="S12" s="10"/>
      <c r="T12" s="10"/>
      <c r="U12" s="10"/>
    </row>
    <row r="13" spans="1:29" s="2" customFormat="1" ht="18.75" x14ac:dyDescent="0.2">
      <c r="A13" s="282" t="s">
        <v>6</v>
      </c>
      <c r="B13" s="282"/>
      <c r="C13" s="28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90"/>
      <c r="B14" s="290"/>
      <c r="C14" s="29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6"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6"/>
      <c r="C15" s="28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82" t="s">
        <v>7</v>
      </c>
      <c r="B16" s="282"/>
      <c r="C16" s="28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90"/>
      <c r="B17" s="290"/>
      <c r="C17" s="290"/>
      <c r="D17" s="14"/>
      <c r="E17" s="12"/>
      <c r="F17" s="12"/>
      <c r="G17" s="12"/>
      <c r="H17" s="14"/>
      <c r="I17" s="14"/>
      <c r="J17" s="14"/>
      <c r="K17" s="14"/>
      <c r="L17" s="14"/>
      <c r="M17" s="14"/>
      <c r="N17" s="14"/>
      <c r="O17" s="14"/>
      <c r="P17" s="14"/>
      <c r="Q17" s="14"/>
      <c r="R17" s="14"/>
    </row>
    <row r="18" spans="1:21" s="15" customFormat="1" ht="27.75" customHeight="1" x14ac:dyDescent="0.2">
      <c r="A18" s="287" t="s">
        <v>144</v>
      </c>
      <c r="B18" s="287"/>
      <c r="C18" s="28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4" t="s">
        <v>603</v>
      </c>
      <c r="D22" s="13"/>
      <c r="E22" s="12"/>
      <c r="F22" s="12"/>
      <c r="G22" s="12"/>
      <c r="H22" s="14"/>
      <c r="I22" s="14"/>
      <c r="J22" s="14"/>
      <c r="K22" s="14"/>
      <c r="L22" s="14"/>
      <c r="M22" s="14"/>
      <c r="N22" s="14"/>
      <c r="O22" s="14"/>
      <c r="P22" s="14"/>
    </row>
    <row r="23" spans="1:21" ht="69" customHeight="1" x14ac:dyDescent="0.25">
      <c r="A23" s="20" t="s">
        <v>14</v>
      </c>
      <c r="B23" s="22" t="s">
        <v>146</v>
      </c>
      <c r="C23" s="135" t="s">
        <v>582</v>
      </c>
      <c r="E23" s="12"/>
      <c r="F23" s="12"/>
      <c r="G23" s="12"/>
    </row>
    <row r="24" spans="1:21" ht="100.5" customHeight="1" x14ac:dyDescent="0.25">
      <c r="A24" s="20" t="s">
        <v>16</v>
      </c>
      <c r="B24" s="22" t="s">
        <v>147</v>
      </c>
      <c r="C24" s="135" t="s">
        <v>586</v>
      </c>
    </row>
    <row r="25" spans="1:21" ht="409.5" x14ac:dyDescent="0.25">
      <c r="A25" s="20" t="s">
        <v>19</v>
      </c>
      <c r="B25" s="22" t="s">
        <v>148</v>
      </c>
      <c r="C25" s="153" t="s">
        <v>638</v>
      </c>
    </row>
    <row r="26" spans="1:21" ht="66.75" customHeight="1" x14ac:dyDescent="0.25">
      <c r="A26" s="20" t="s">
        <v>22</v>
      </c>
      <c r="B26" s="22" t="s">
        <v>150</v>
      </c>
      <c r="C26" s="139" t="s">
        <v>151</v>
      </c>
    </row>
    <row r="27" spans="1:21" ht="275.25" customHeight="1" x14ac:dyDescent="0.25">
      <c r="A27" s="20" t="s">
        <v>24</v>
      </c>
      <c r="B27" s="22" t="s">
        <v>152</v>
      </c>
      <c r="C27" s="139" t="s">
        <v>584</v>
      </c>
    </row>
    <row r="28" spans="1:21" ht="42.75" customHeight="1" x14ac:dyDescent="0.25">
      <c r="A28" s="20" t="s">
        <v>27</v>
      </c>
      <c r="B28" s="22" t="s">
        <v>153</v>
      </c>
      <c r="C28" s="140">
        <v>2024</v>
      </c>
    </row>
    <row r="29" spans="1:21" ht="42.75" customHeight="1" x14ac:dyDescent="0.25">
      <c r="A29" s="20" t="s">
        <v>29</v>
      </c>
      <c r="B29" s="17" t="s">
        <v>154</v>
      </c>
      <c r="C29" s="140">
        <v>2028</v>
      </c>
    </row>
    <row r="30" spans="1:21" ht="42.75" customHeight="1" x14ac:dyDescent="0.25">
      <c r="A30" s="20" t="s">
        <v>31</v>
      </c>
      <c r="B30" s="17" t="s">
        <v>155</v>
      </c>
      <c r="C30" s="140" t="s">
        <v>604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
      <c r="AB6" s="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
      <c r="AB7" s="1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
      <c r="AB8" s="11"/>
    </row>
    <row r="9" spans="1:28" ht="15.75" x14ac:dyDescent="0.25">
      <c r="A9" s="282" t="s">
        <v>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3"/>
      <c r="AB9" s="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
      <c r="AB10" s="10"/>
    </row>
    <row r="11" spans="1:28" ht="15.75" x14ac:dyDescent="0.25">
      <c r="A11" s="289" t="str">
        <f>'1. паспорт местоположение'!A12:C12</f>
        <v>O_TP1900.AS.0015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
      <c r="AB11" s="11"/>
    </row>
    <row r="12" spans="1:28" ht="15.75"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3"/>
      <c r="AB12" s="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57"/>
      <c r="AB13" s="57"/>
    </row>
    <row r="14" spans="1:28" ht="15.75" x14ac:dyDescent="0.25">
      <c r="A14" s="28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
      <c r="AB14" s="11"/>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3"/>
      <c r="AB15" s="1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58"/>
      <c r="AB16" s="5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58"/>
      <c r="AB17" s="5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58"/>
      <c r="AB18" s="5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58"/>
      <c r="AB19" s="5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58"/>
      <c r="AB20" s="5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58"/>
      <c r="AB21" s="58"/>
    </row>
    <row r="22" spans="1:28" x14ac:dyDescent="0.25">
      <c r="A22" s="312" t="s">
        <v>156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59"/>
      <c r="AB22" s="59"/>
    </row>
    <row r="23" spans="1:28" ht="32.25" customHeight="1" x14ac:dyDescent="0.25">
      <c r="A23" s="313" t="s">
        <v>157</v>
      </c>
      <c r="B23" s="314"/>
      <c r="C23" s="314"/>
      <c r="D23" s="314"/>
      <c r="E23" s="314"/>
      <c r="F23" s="314"/>
      <c r="G23" s="314"/>
      <c r="H23" s="314"/>
      <c r="I23" s="314"/>
      <c r="J23" s="314"/>
      <c r="K23" s="314"/>
      <c r="L23" s="315"/>
      <c r="M23" s="316" t="s">
        <v>158</v>
      </c>
      <c r="N23" s="316"/>
      <c r="O23" s="316"/>
      <c r="P23" s="316"/>
      <c r="Q23" s="316"/>
      <c r="R23" s="316"/>
      <c r="S23" s="316"/>
      <c r="T23" s="316"/>
      <c r="U23" s="316"/>
      <c r="V23" s="316"/>
      <c r="W23" s="316"/>
      <c r="X23" s="316"/>
      <c r="Y23" s="316"/>
      <c r="Z23" s="31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0" t="s">
        <v>3</v>
      </c>
      <c r="B7" s="280"/>
      <c r="C7" s="280"/>
      <c r="D7" s="280"/>
      <c r="E7" s="280"/>
      <c r="F7" s="280"/>
      <c r="G7" s="280"/>
      <c r="H7" s="280"/>
      <c r="I7" s="280"/>
      <c r="J7" s="280"/>
      <c r="K7" s="280"/>
      <c r="L7" s="280"/>
      <c r="M7" s="280"/>
      <c r="N7" s="280"/>
      <c r="O7" s="280"/>
      <c r="P7" s="10"/>
      <c r="Q7" s="10"/>
      <c r="R7" s="10"/>
      <c r="S7" s="10"/>
      <c r="T7" s="10"/>
      <c r="U7" s="10"/>
      <c r="V7" s="10"/>
      <c r="W7" s="10"/>
      <c r="X7" s="10"/>
      <c r="Y7" s="10"/>
      <c r="Z7" s="10"/>
    </row>
    <row r="8" spans="1:28" s="2" customFormat="1" ht="18.75" x14ac:dyDescent="0.2">
      <c r="A8" s="280"/>
      <c r="B8" s="280"/>
      <c r="C8" s="280"/>
      <c r="D8" s="280"/>
      <c r="E8" s="280"/>
      <c r="F8" s="280"/>
      <c r="G8" s="280"/>
      <c r="H8" s="280"/>
      <c r="I8" s="280"/>
      <c r="J8" s="280"/>
      <c r="K8" s="280"/>
      <c r="L8" s="280"/>
      <c r="M8" s="280"/>
      <c r="N8" s="280"/>
      <c r="O8" s="280"/>
      <c r="P8" s="10"/>
      <c r="Q8" s="10"/>
      <c r="R8" s="10"/>
      <c r="S8" s="10"/>
      <c r="T8" s="10"/>
      <c r="U8" s="10"/>
      <c r="V8" s="10"/>
      <c r="W8" s="10"/>
      <c r="X8" s="10"/>
      <c r="Y8" s="10"/>
      <c r="Z8" s="10"/>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0"/>
      <c r="Q9" s="10"/>
      <c r="R9" s="10"/>
      <c r="S9" s="10"/>
      <c r="T9" s="10"/>
      <c r="U9" s="10"/>
      <c r="V9" s="10"/>
      <c r="W9" s="10"/>
      <c r="X9" s="10"/>
      <c r="Y9" s="10"/>
      <c r="Z9" s="10"/>
    </row>
    <row r="10" spans="1:28" s="2" customFormat="1" ht="18.75" x14ac:dyDescent="0.2">
      <c r="A10" s="282" t="s">
        <v>5</v>
      </c>
      <c r="B10" s="282"/>
      <c r="C10" s="282"/>
      <c r="D10" s="282"/>
      <c r="E10" s="282"/>
      <c r="F10" s="282"/>
      <c r="G10" s="282"/>
      <c r="H10" s="282"/>
      <c r="I10" s="282"/>
      <c r="J10" s="282"/>
      <c r="K10" s="282"/>
      <c r="L10" s="282"/>
      <c r="M10" s="282"/>
      <c r="N10" s="282"/>
      <c r="O10" s="282"/>
      <c r="P10" s="10"/>
      <c r="Q10" s="10"/>
      <c r="R10" s="10"/>
      <c r="S10" s="10"/>
      <c r="T10" s="10"/>
      <c r="U10" s="10"/>
      <c r="V10" s="10"/>
      <c r="W10" s="10"/>
      <c r="X10" s="10"/>
      <c r="Y10" s="10"/>
      <c r="Z10" s="10"/>
    </row>
    <row r="11" spans="1:28" s="2" customFormat="1" ht="18.75" x14ac:dyDescent="0.2">
      <c r="A11" s="280"/>
      <c r="B11" s="280"/>
      <c r="C11" s="280"/>
      <c r="D11" s="280"/>
      <c r="E11" s="280"/>
      <c r="F11" s="280"/>
      <c r="G11" s="280"/>
      <c r="H11" s="280"/>
      <c r="I11" s="280"/>
      <c r="J11" s="280"/>
      <c r="K11" s="280"/>
      <c r="L11" s="280"/>
      <c r="M11" s="280"/>
      <c r="N11" s="280"/>
      <c r="O11" s="280"/>
      <c r="P11" s="10"/>
      <c r="Q11" s="10"/>
      <c r="R11" s="10"/>
      <c r="S11" s="10"/>
      <c r="T11" s="10"/>
      <c r="U11" s="10"/>
      <c r="V11" s="10"/>
      <c r="W11" s="10"/>
      <c r="X11" s="10"/>
      <c r="Y11" s="10"/>
      <c r="Z11" s="10"/>
    </row>
    <row r="12" spans="1:28" s="2" customFormat="1" ht="18.75" x14ac:dyDescent="0.2">
      <c r="A12" s="289" t="str">
        <f>'1. паспорт местоположение'!A12:C12</f>
        <v>O_TP1900.AS.0015</v>
      </c>
      <c r="B12" s="289"/>
      <c r="C12" s="289"/>
      <c r="D12" s="289"/>
      <c r="E12" s="289"/>
      <c r="F12" s="289"/>
      <c r="G12" s="289"/>
      <c r="H12" s="289"/>
      <c r="I12" s="289"/>
      <c r="J12" s="289"/>
      <c r="K12" s="289"/>
      <c r="L12" s="289"/>
      <c r="M12" s="289"/>
      <c r="N12" s="289"/>
      <c r="O12" s="289"/>
      <c r="P12" s="10"/>
      <c r="Q12" s="10"/>
      <c r="R12" s="10"/>
      <c r="S12" s="10"/>
      <c r="T12" s="10"/>
      <c r="U12" s="10"/>
      <c r="V12" s="10"/>
      <c r="W12" s="10"/>
      <c r="X12" s="10"/>
      <c r="Y12" s="10"/>
      <c r="Z12" s="10"/>
    </row>
    <row r="13" spans="1:28" s="2" customFormat="1" ht="18.75" x14ac:dyDescent="0.2">
      <c r="A13" s="282" t="s">
        <v>6</v>
      </c>
      <c r="B13" s="282"/>
      <c r="C13" s="282"/>
      <c r="D13" s="282"/>
      <c r="E13" s="282"/>
      <c r="F13" s="282"/>
      <c r="G13" s="282"/>
      <c r="H13" s="282"/>
      <c r="I13" s="282"/>
      <c r="J13" s="282"/>
      <c r="K13" s="282"/>
      <c r="L13" s="282"/>
      <c r="M13" s="282"/>
      <c r="N13" s="282"/>
      <c r="O13" s="282"/>
      <c r="P13" s="10"/>
      <c r="Q13" s="10"/>
      <c r="R13" s="10"/>
      <c r="S13" s="10"/>
      <c r="T13" s="10"/>
      <c r="U13" s="10"/>
      <c r="V13" s="10"/>
      <c r="W13" s="10"/>
      <c r="X13" s="10"/>
      <c r="Y13" s="10"/>
      <c r="Z13" s="10"/>
    </row>
    <row r="14" spans="1:28" s="2" customFormat="1" ht="15.75" customHeight="1" x14ac:dyDescent="0.2">
      <c r="A14" s="290"/>
      <c r="B14" s="290"/>
      <c r="C14" s="290"/>
      <c r="D14" s="290"/>
      <c r="E14" s="290"/>
      <c r="F14" s="290"/>
      <c r="G14" s="290"/>
      <c r="H14" s="290"/>
      <c r="I14" s="290"/>
      <c r="J14" s="290"/>
      <c r="K14" s="290"/>
      <c r="L14" s="290"/>
      <c r="M14" s="290"/>
      <c r="N14" s="290"/>
      <c r="O14" s="290"/>
      <c r="P14" s="14"/>
      <c r="Q14" s="14"/>
      <c r="R14" s="14"/>
      <c r="S14" s="14"/>
      <c r="T14" s="14"/>
      <c r="U14" s="14"/>
      <c r="V14" s="14"/>
      <c r="W14" s="14"/>
      <c r="X14" s="14"/>
      <c r="Y14" s="14"/>
      <c r="Z14" s="14"/>
    </row>
    <row r="15" spans="1:28" s="15" customFormat="1" ht="44.25" customHeight="1" x14ac:dyDescent="0.2">
      <c r="A15" s="286"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6"/>
      <c r="C15" s="286"/>
      <c r="D15" s="286"/>
      <c r="E15" s="286"/>
      <c r="F15" s="286"/>
      <c r="G15" s="286"/>
      <c r="H15" s="286"/>
      <c r="I15" s="286"/>
      <c r="J15" s="286"/>
      <c r="K15" s="286"/>
      <c r="L15" s="286"/>
      <c r="M15" s="286"/>
      <c r="N15" s="286"/>
      <c r="O15" s="286"/>
      <c r="P15" s="11"/>
      <c r="Q15" s="11"/>
      <c r="R15" s="11"/>
      <c r="S15" s="11"/>
      <c r="T15" s="11"/>
      <c r="U15" s="11"/>
      <c r="V15" s="11"/>
      <c r="W15" s="11"/>
      <c r="X15" s="11"/>
      <c r="Y15" s="11"/>
      <c r="Z15" s="11"/>
    </row>
    <row r="16" spans="1:28" s="15" customFormat="1" ht="15" customHeight="1" x14ac:dyDescent="0.2">
      <c r="A16" s="282" t="s">
        <v>7</v>
      </c>
      <c r="B16" s="282"/>
      <c r="C16" s="282"/>
      <c r="D16" s="282"/>
      <c r="E16" s="282"/>
      <c r="F16" s="282"/>
      <c r="G16" s="282"/>
      <c r="H16" s="282"/>
      <c r="I16" s="282"/>
      <c r="J16" s="282"/>
      <c r="K16" s="282"/>
      <c r="L16" s="282"/>
      <c r="M16" s="282"/>
      <c r="N16" s="282"/>
      <c r="O16" s="282"/>
      <c r="P16" s="13"/>
      <c r="Q16" s="13"/>
      <c r="R16" s="13"/>
      <c r="S16" s="13"/>
      <c r="T16" s="13"/>
      <c r="U16" s="13"/>
      <c r="V16" s="13"/>
      <c r="W16" s="13"/>
      <c r="X16" s="13"/>
      <c r="Y16" s="13"/>
      <c r="Z16" s="13"/>
    </row>
    <row r="17" spans="1:26" s="15" customFormat="1" ht="15" customHeight="1" x14ac:dyDescent="0.2">
      <c r="A17" s="290"/>
      <c r="B17" s="290"/>
      <c r="C17" s="290"/>
      <c r="D17" s="290"/>
      <c r="E17" s="290"/>
      <c r="F17" s="290"/>
      <c r="G17" s="290"/>
      <c r="H17" s="290"/>
      <c r="I17" s="290"/>
      <c r="J17" s="290"/>
      <c r="K17" s="290"/>
      <c r="L17" s="290"/>
      <c r="M17" s="290"/>
      <c r="N17" s="290"/>
      <c r="O17" s="290"/>
      <c r="P17" s="14"/>
      <c r="Q17" s="14"/>
      <c r="R17" s="14"/>
      <c r="S17" s="14"/>
      <c r="T17" s="14"/>
      <c r="U17" s="14"/>
      <c r="V17" s="14"/>
      <c r="W17" s="14"/>
    </row>
    <row r="18" spans="1:26" s="15" customFormat="1" ht="91.5" customHeight="1" x14ac:dyDescent="0.2">
      <c r="A18" s="317" t="s">
        <v>240</v>
      </c>
      <c r="B18" s="317"/>
      <c r="C18" s="317"/>
      <c r="D18" s="317"/>
      <c r="E18" s="317"/>
      <c r="F18" s="317"/>
      <c r="G18" s="317"/>
      <c r="H18" s="317"/>
      <c r="I18" s="317"/>
      <c r="J18" s="317"/>
      <c r="K18" s="317"/>
      <c r="L18" s="317"/>
      <c r="M18" s="317"/>
      <c r="N18" s="317"/>
      <c r="O18" s="317"/>
      <c r="P18" s="16"/>
      <c r="Q18" s="16"/>
      <c r="R18" s="16"/>
      <c r="S18" s="16"/>
      <c r="T18" s="16"/>
      <c r="U18" s="16"/>
      <c r="V18" s="16"/>
      <c r="W18" s="16"/>
      <c r="X18" s="16"/>
      <c r="Y18" s="16"/>
      <c r="Z18" s="16"/>
    </row>
    <row r="19" spans="1:26" s="15" customFormat="1" ht="78" customHeight="1" x14ac:dyDescent="0.2">
      <c r="A19" s="292" t="s">
        <v>9</v>
      </c>
      <c r="B19" s="292" t="s">
        <v>241</v>
      </c>
      <c r="C19" s="292" t="s">
        <v>242</v>
      </c>
      <c r="D19" s="292" t="s">
        <v>243</v>
      </c>
      <c r="E19" s="318" t="s">
        <v>244</v>
      </c>
      <c r="F19" s="319"/>
      <c r="G19" s="319"/>
      <c r="H19" s="319"/>
      <c r="I19" s="320"/>
      <c r="J19" s="292" t="s">
        <v>245</v>
      </c>
      <c r="K19" s="292"/>
      <c r="L19" s="292"/>
      <c r="M19" s="292"/>
      <c r="N19" s="292"/>
      <c r="O19" s="292"/>
      <c r="P19" s="14"/>
      <c r="Q19" s="14"/>
      <c r="R19" s="14"/>
      <c r="S19" s="14"/>
      <c r="T19" s="14"/>
      <c r="U19" s="14"/>
      <c r="V19" s="14"/>
      <c r="W19" s="14"/>
    </row>
    <row r="20" spans="1:26" s="15" customFormat="1" ht="51" customHeight="1" x14ac:dyDescent="0.2">
      <c r="A20" s="292"/>
      <c r="B20" s="292"/>
      <c r="C20" s="292"/>
      <c r="D20" s="29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70" zoomScaleNormal="70" workbookViewId="0">
      <selection activeCell="AK83" sqref="AK83:AL83"/>
    </sheetView>
  </sheetViews>
  <sheetFormatPr defaultRowHeight="15.75" outlineLevelRow="1" x14ac:dyDescent="0.25"/>
  <cols>
    <col min="1" max="1" width="61.7109375" style="156" customWidth="1"/>
    <col min="2" max="3" width="4.140625" style="156" customWidth="1"/>
    <col min="4" max="4" width="4.28515625" style="156" customWidth="1"/>
    <col min="5" max="22" width="4.140625" style="156" hidden="1" customWidth="1"/>
    <col min="23" max="36" width="5" style="156" hidden="1" customWidth="1"/>
    <col min="37" max="37" width="5" style="156" customWidth="1"/>
    <col min="38" max="38" width="11.7109375" style="156" customWidth="1"/>
    <col min="39" max="39" width="16.7109375" style="156" customWidth="1"/>
    <col min="40" max="40" width="22.140625" style="156" customWidth="1"/>
    <col min="41" max="41" width="20.28515625" style="156" customWidth="1"/>
    <col min="42" max="55" width="16.7109375" style="156" customWidth="1"/>
    <col min="56" max="56" width="18.85546875" style="156" customWidth="1"/>
    <col min="57" max="57" width="20.5703125" style="156" customWidth="1"/>
    <col min="58" max="87" width="16.7109375" style="156" customWidth="1"/>
    <col min="88" max="94" width="14.42578125" style="156" customWidth="1"/>
    <col min="95" max="16384" width="9.140625" style="156"/>
  </cols>
  <sheetData>
    <row r="1" spans="1:95" s="155" customFormat="1" ht="12.75" customHeight="1" x14ac:dyDescent="0.2">
      <c r="A1" s="278"/>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154"/>
      <c r="AM1" s="154"/>
      <c r="AN1" s="154"/>
      <c r="AO1" s="154"/>
      <c r="AP1" s="154"/>
      <c r="AQ1" s="154"/>
      <c r="AR1" s="128" t="s">
        <v>0</v>
      </c>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row>
    <row r="2" spans="1:95" s="155" customFormat="1" ht="12.75" customHeight="1" x14ac:dyDescent="0.2">
      <c r="A2" s="278"/>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154"/>
      <c r="AM2" s="154"/>
      <c r="AN2" s="154"/>
      <c r="AO2" s="154"/>
      <c r="AP2" s="154"/>
      <c r="AQ2" s="154"/>
      <c r="AR2" s="128" t="s">
        <v>1</v>
      </c>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row>
    <row r="3" spans="1:95" x14ac:dyDescent="0.2">
      <c r="A3" s="278"/>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R3" s="128" t="s">
        <v>625</v>
      </c>
    </row>
    <row r="4" spans="1:95" x14ac:dyDescent="0.2">
      <c r="A4" s="206"/>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R4" s="128"/>
    </row>
    <row r="5" spans="1:95" s="128" customFormat="1" ht="18.75" customHeight="1" x14ac:dyDescent="0.2">
      <c r="A5" s="321" t="str">
        <f>'4. паспортбюджет'!A5:O5</f>
        <v>Год раскрытия информации: 2026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95" s="128" customFormat="1" ht="18.75" x14ac:dyDescent="0.3">
      <c r="A6" s="238"/>
      <c r="B6" s="239"/>
      <c r="C6" s="239"/>
      <c r="D6" s="239"/>
      <c r="E6" s="239"/>
      <c r="F6" s="239"/>
      <c r="G6" s="239"/>
      <c r="H6" s="239"/>
      <c r="I6" s="240"/>
      <c r="J6" s="240"/>
      <c r="K6" s="241"/>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row>
    <row r="7" spans="1:95" s="128" customFormat="1" ht="18.75" x14ac:dyDescent="0.2">
      <c r="A7" s="322" t="s">
        <v>3</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95" s="128"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239"/>
      <c r="AA8" s="239"/>
      <c r="AB8" s="239"/>
      <c r="AC8" s="239"/>
      <c r="AD8" s="239"/>
      <c r="AE8" s="239"/>
      <c r="AF8" s="239"/>
      <c r="AG8" s="239"/>
      <c r="AH8" s="239"/>
      <c r="AI8" s="239"/>
      <c r="AJ8" s="239"/>
      <c r="AK8" s="239"/>
      <c r="AL8" s="239"/>
      <c r="AM8" s="239"/>
      <c r="AN8" s="239"/>
      <c r="AO8" s="239"/>
      <c r="AP8" s="239"/>
      <c r="AQ8" s="239"/>
      <c r="AR8" s="239"/>
    </row>
    <row r="9" spans="1:95" s="128" customFormat="1" ht="18.75" customHeight="1" x14ac:dyDescent="0.2">
      <c r="A9" s="323" t="s">
        <v>4</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95" s="128" customFormat="1" ht="18.75" customHeight="1" x14ac:dyDescent="0.2">
      <c r="A10" s="324" t="s">
        <v>5</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95" s="128"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239"/>
      <c r="AA11" s="239"/>
      <c r="AB11" s="239"/>
      <c r="AC11" s="239"/>
      <c r="AD11" s="239"/>
      <c r="AE11" s="239"/>
      <c r="AF11" s="239"/>
      <c r="AG11" s="239"/>
      <c r="AH11" s="239"/>
      <c r="AI11" s="239"/>
      <c r="AJ11" s="239"/>
      <c r="AK11" s="239"/>
      <c r="AL11" s="239"/>
      <c r="AM11" s="239"/>
      <c r="AN11" s="239"/>
      <c r="AO11" s="239"/>
      <c r="AP11" s="239"/>
      <c r="AQ11" s="239"/>
      <c r="AR11" s="239"/>
    </row>
    <row r="12" spans="1:95" s="128" customFormat="1" ht="18.75" customHeight="1" x14ac:dyDescent="0.2">
      <c r="A12" s="325" t="str">
        <f>'4. паспортбюджет'!A12:O12</f>
        <v>O_TP1900.AS.0015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95" s="128"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95" s="131"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95" s="132" customFormat="1" x14ac:dyDescent="0.2">
      <c r="A15" s="325" t="str">
        <f>'4. паспортбюджет'!A15:O15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95" s="132"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8" s="13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58" s="132" customFormat="1" ht="15" customHeight="1" x14ac:dyDescent="0.2">
      <c r="A18" s="335" t="s">
        <v>258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58" s="128" customFormat="1" ht="18.75" customHeight="1" x14ac:dyDescent="0.2">
      <c r="A19" s="127"/>
      <c r="I19" s="129"/>
      <c r="J19" s="129"/>
      <c r="K19" s="4"/>
      <c r="AR19" s="4"/>
    </row>
    <row r="20" spans="1:58" s="128" customFormat="1" ht="18.75" customHeight="1" x14ac:dyDescent="0.3">
      <c r="A20" s="127"/>
      <c r="I20" s="129"/>
      <c r="J20" s="129"/>
      <c r="K20" s="5"/>
      <c r="AR20" s="5"/>
    </row>
    <row r="21" spans="1:58" s="128" customFormat="1" ht="18.75" x14ac:dyDescent="0.3">
      <c r="A21" s="130"/>
      <c r="I21" s="129"/>
      <c r="J21" s="129"/>
      <c r="K21" s="5"/>
      <c r="AR21" s="5"/>
    </row>
    <row r="22" spans="1:58" s="128" customFormat="1" ht="18.75" x14ac:dyDescent="0.3">
      <c r="A22" s="130"/>
      <c r="I22" s="129"/>
      <c r="J22" s="129"/>
      <c r="K22" s="5"/>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208"/>
      <c r="BD23" s="209"/>
      <c r="BE23" s="176"/>
      <c r="BF23" s="176"/>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208"/>
      <c r="BD24" s="209"/>
      <c r="BE24" s="176"/>
      <c r="BF24" s="176"/>
    </row>
    <row r="25" spans="1:58" ht="18.75" customHeight="1" thickBot="1" x14ac:dyDescent="0.3">
      <c r="A25" s="210" t="s">
        <v>259</v>
      </c>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157"/>
      <c r="AN25" s="158"/>
      <c r="AO25" s="159"/>
      <c r="AP25" s="159"/>
      <c r="AQ25" s="159"/>
      <c r="AR25" s="159"/>
    </row>
    <row r="26" spans="1:58" ht="18.75" customHeight="1" x14ac:dyDescent="0.25">
      <c r="A26" s="336" t="s">
        <v>572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8"/>
      <c r="AK26" s="339">
        <f>'6.2. Паспорт фин осв ввод'!AC30*1000000</f>
        <v>181348.13853816208</v>
      </c>
      <c r="AL26" s="340"/>
      <c r="AN26" s="160" t="s">
        <v>260</v>
      </c>
      <c r="AO26" s="161"/>
      <c r="AP26" s="161"/>
    </row>
    <row r="27" spans="1:58" ht="15.75" customHeight="1" x14ac:dyDescent="0.25">
      <c r="A27" s="326" t="s">
        <v>261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8"/>
      <c r="AK27" s="329"/>
      <c r="AL27" s="330"/>
      <c r="AN27" s="331" t="s">
        <v>262</v>
      </c>
      <c r="AO27" s="332"/>
      <c r="AP27" s="211">
        <f>SUM(AK96:BF96)</f>
        <v>2.2472979332993295</v>
      </c>
    </row>
    <row r="28" spans="1:58" x14ac:dyDescent="0.25">
      <c r="A28" s="326" t="s">
        <v>263</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33">
        <v>56</v>
      </c>
      <c r="AL28" s="334"/>
      <c r="AN28" s="331" t="s">
        <v>264</v>
      </c>
      <c r="AO28" s="332"/>
      <c r="AP28" s="211">
        <f>IF(SUM(AK97:BF97)=0,"не окупается",SUM(AK97:BF97))</f>
        <v>2.9443670309973116</v>
      </c>
    </row>
    <row r="29" spans="1:58" ht="15" customHeight="1" x14ac:dyDescent="0.25">
      <c r="A29" s="326" t="s">
        <v>265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33">
        <v>1</v>
      </c>
      <c r="AL29" s="334"/>
      <c r="AN29" s="331" t="s">
        <v>573</v>
      </c>
      <c r="AO29" s="332"/>
      <c r="AP29" s="212">
        <f>AW94</f>
        <v>526585.32972684852</v>
      </c>
      <c r="AU29" s="162"/>
      <c r="AW29" s="163"/>
      <c r="AX29" s="163"/>
    </row>
    <row r="30" spans="1:58" ht="15" customHeight="1" x14ac:dyDescent="0.25">
      <c r="A30" s="326" t="s">
        <v>266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8"/>
      <c r="AK30" s="341">
        <v>-116985.85600000003</v>
      </c>
      <c r="AL30" s="342"/>
      <c r="AN30" s="331" t="s">
        <v>574</v>
      </c>
      <c r="AO30" s="332"/>
      <c r="AP30" s="213" t="str">
        <f>IF(AP29&gt;0,"да","нет")</f>
        <v>да</v>
      </c>
      <c r="AU30" s="162"/>
    </row>
    <row r="31" spans="1:58" ht="15" customHeight="1" x14ac:dyDescent="0.25">
      <c r="A31" s="326" t="s">
        <v>575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8"/>
      <c r="AK31" s="341">
        <v>1</v>
      </c>
      <c r="AL31" s="342"/>
      <c r="AU31" s="162"/>
    </row>
    <row r="32" spans="1:58" x14ac:dyDescent="0.25">
      <c r="A32" s="326" t="s">
        <v>267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8"/>
      <c r="AK32" s="343">
        <v>1</v>
      </c>
      <c r="AL32" s="344"/>
      <c r="AU32" s="162"/>
    </row>
    <row r="33" spans="1:94" x14ac:dyDescent="0.25">
      <c r="A33" s="326" t="s">
        <v>268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8"/>
      <c r="AK33" s="343">
        <v>0</v>
      </c>
      <c r="AL33" s="344"/>
    </row>
    <row r="34" spans="1:94" x14ac:dyDescent="0.25">
      <c r="A34" s="326" t="s">
        <v>269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8"/>
      <c r="AK34" s="343">
        <v>1</v>
      </c>
      <c r="AL34" s="344"/>
    </row>
    <row r="35" spans="1:94" x14ac:dyDescent="0.25">
      <c r="A35" s="326" t="s">
        <v>270</v>
      </c>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8"/>
      <c r="AK35" s="343">
        <v>1</v>
      </c>
      <c r="AL35" s="344"/>
    </row>
    <row r="36" spans="1:94" x14ac:dyDescent="0.25">
      <c r="A36" s="326"/>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8"/>
      <c r="AK36" s="347"/>
      <c r="AL36" s="348"/>
    </row>
    <row r="37" spans="1:94" x14ac:dyDescent="0.25">
      <c r="A37" s="326" t="s">
        <v>271</v>
      </c>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8"/>
      <c r="AK37" s="345">
        <v>0.25</v>
      </c>
      <c r="AL37" s="346"/>
    </row>
    <row r="38" spans="1:94" x14ac:dyDescent="0.25">
      <c r="A38" s="326" t="s">
        <v>397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8"/>
      <c r="AK38" s="343">
        <v>0</v>
      </c>
      <c r="AL38" s="344"/>
    </row>
    <row r="39" spans="1:94" x14ac:dyDescent="0.25">
      <c r="A39" s="326" t="s">
        <v>272</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8"/>
      <c r="AK39" s="347"/>
      <c r="AL39" s="348"/>
    </row>
    <row r="40" spans="1:94" x14ac:dyDescent="0.25">
      <c r="A40" s="326" t="s">
        <v>273</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8"/>
      <c r="AK40" s="349">
        <v>0</v>
      </c>
      <c r="AL40" s="350"/>
    </row>
    <row r="41" spans="1:94" x14ac:dyDescent="0.25">
      <c r="A41" s="326" t="s">
        <v>605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8"/>
      <c r="AK41" s="347"/>
      <c r="AL41" s="348"/>
    </row>
    <row r="42" spans="1:94" x14ac:dyDescent="0.25">
      <c r="A42" s="326" t="s">
        <v>274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8"/>
      <c r="AK42" s="345">
        <v>0.27800000000000002</v>
      </c>
      <c r="AL42" s="346"/>
    </row>
    <row r="43" spans="1:94" x14ac:dyDescent="0.25">
      <c r="A43" s="326" t="s">
        <v>275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8"/>
      <c r="AK43" s="345">
        <v>0.27800000000000002</v>
      </c>
      <c r="AL43" s="346"/>
    </row>
    <row r="44" spans="1:94" x14ac:dyDescent="0.25">
      <c r="A44" s="326" t="s">
        <v>276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8"/>
      <c r="AK44" s="345">
        <v>1</v>
      </c>
      <c r="AL44" s="346"/>
    </row>
    <row r="45" spans="1:94" x14ac:dyDescent="0.25">
      <c r="A45" s="326" t="s">
        <v>277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8"/>
      <c r="AK45" s="345">
        <v>0.14080000000000001</v>
      </c>
      <c r="AL45" s="346"/>
      <c r="BE45" s="164"/>
      <c r="BF45" s="164"/>
    </row>
    <row r="46" spans="1:94" x14ac:dyDescent="0.25">
      <c r="A46" s="326" t="s">
        <v>278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8"/>
      <c r="AK46" s="345">
        <v>0</v>
      </c>
      <c r="AL46" s="346"/>
    </row>
    <row r="47" spans="1:94" ht="16.5" thickBot="1" x14ac:dyDescent="0.3">
      <c r="A47" s="358" t="s">
        <v>606</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v>0.20850000000000002</v>
      </c>
      <c r="AL47" s="362"/>
    </row>
    <row r="48" spans="1:94" x14ac:dyDescent="0.25">
      <c r="A48" s="363" t="s">
        <v>279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66">
        <v>2027</v>
      </c>
      <c r="AL48" s="367"/>
      <c r="AM48" s="214">
        <v>2028</v>
      </c>
      <c r="AN48" s="165">
        <v>2029</v>
      </c>
      <c r="AO48" s="165">
        <v>2030</v>
      </c>
      <c r="AP48" s="165">
        <v>2031</v>
      </c>
      <c r="AQ48" s="165">
        <v>2032</v>
      </c>
      <c r="AR48" s="165">
        <v>2033</v>
      </c>
      <c r="AS48" s="165">
        <v>2034</v>
      </c>
      <c r="AT48" s="165">
        <v>2035</v>
      </c>
      <c r="AU48" s="165">
        <v>2036</v>
      </c>
      <c r="AV48" s="165">
        <v>2037</v>
      </c>
      <c r="AW48" s="165">
        <v>2038</v>
      </c>
      <c r="AX48" s="165">
        <v>2039</v>
      </c>
      <c r="AY48" s="165">
        <v>2040</v>
      </c>
      <c r="AZ48" s="165">
        <v>2041</v>
      </c>
      <c r="BA48" s="165">
        <v>2042</v>
      </c>
      <c r="BB48" s="165">
        <v>2043</v>
      </c>
      <c r="BC48" s="165">
        <v>2044</v>
      </c>
      <c r="BD48" s="165">
        <v>2045</v>
      </c>
      <c r="BE48" s="165">
        <v>2046</v>
      </c>
      <c r="BF48" s="165">
        <v>2047</v>
      </c>
      <c r="BG48" s="165">
        <v>2048</v>
      </c>
      <c r="BH48" s="165">
        <v>2049</v>
      </c>
      <c r="BI48" s="165">
        <v>2050</v>
      </c>
      <c r="BJ48" s="165">
        <v>2051</v>
      </c>
      <c r="BK48" s="165">
        <v>2052</v>
      </c>
      <c r="BL48" s="165">
        <v>2053</v>
      </c>
      <c r="BM48" s="165">
        <v>2054</v>
      </c>
      <c r="BN48" s="165">
        <v>2055</v>
      </c>
      <c r="BO48" s="165">
        <v>2056</v>
      </c>
      <c r="BP48" s="165">
        <v>2057</v>
      </c>
      <c r="BQ48" s="165">
        <v>2058</v>
      </c>
      <c r="BR48" s="165">
        <v>2059</v>
      </c>
      <c r="BS48" s="165">
        <v>2060</v>
      </c>
      <c r="BT48" s="165">
        <v>2061</v>
      </c>
      <c r="BU48" s="165">
        <v>2062</v>
      </c>
      <c r="BV48" s="165">
        <v>2063</v>
      </c>
      <c r="BW48" s="165">
        <v>2064</v>
      </c>
      <c r="BX48" s="165">
        <v>2065</v>
      </c>
      <c r="BY48" s="165">
        <v>2066</v>
      </c>
      <c r="BZ48" s="165">
        <v>2067</v>
      </c>
      <c r="CA48" s="165">
        <v>2068</v>
      </c>
      <c r="CB48" s="165">
        <v>2069</v>
      </c>
      <c r="CC48" s="165">
        <v>2070</v>
      </c>
      <c r="CD48" s="165">
        <v>2071</v>
      </c>
      <c r="CE48" s="165">
        <v>2072</v>
      </c>
      <c r="CF48" s="165">
        <v>2073</v>
      </c>
      <c r="CG48" s="165">
        <v>2074</v>
      </c>
      <c r="CH48" s="165">
        <v>2075</v>
      </c>
      <c r="CI48" s="165">
        <v>2076</v>
      </c>
      <c r="CJ48" s="165">
        <v>2077</v>
      </c>
      <c r="CK48" s="165">
        <v>2078</v>
      </c>
      <c r="CL48" s="165">
        <v>2079</v>
      </c>
      <c r="CM48" s="165">
        <v>2080</v>
      </c>
      <c r="CN48" s="165">
        <v>2081</v>
      </c>
      <c r="CO48" s="165">
        <v>2082</v>
      </c>
      <c r="CP48" s="165">
        <v>2083</v>
      </c>
    </row>
    <row r="49" spans="1:94" outlineLevel="1" x14ac:dyDescent="0.25">
      <c r="A49" s="326" t="s">
        <v>280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8"/>
      <c r="AK49" s="351">
        <v>0.04</v>
      </c>
      <c r="AL49" s="352"/>
      <c r="AM49" s="215">
        <v>0.04</v>
      </c>
      <c r="AN49" s="215">
        <v>0.04</v>
      </c>
      <c r="AO49" s="215">
        <v>0.04</v>
      </c>
      <c r="AP49" s="215">
        <v>0.04</v>
      </c>
      <c r="AQ49" s="215">
        <v>0.04</v>
      </c>
      <c r="AR49" s="215">
        <v>0.04</v>
      </c>
      <c r="AS49" s="215">
        <v>0.04</v>
      </c>
      <c r="AT49" s="215">
        <v>0.04</v>
      </c>
      <c r="AU49" s="215">
        <v>0.04</v>
      </c>
      <c r="AV49" s="215">
        <v>0.04</v>
      </c>
      <c r="AW49" s="215">
        <v>0.04</v>
      </c>
      <c r="AX49" s="215">
        <v>0.04</v>
      </c>
      <c r="AY49" s="215">
        <v>0.04</v>
      </c>
      <c r="AZ49" s="215">
        <v>0.04</v>
      </c>
      <c r="BA49" s="215">
        <v>0.04</v>
      </c>
      <c r="BB49" s="215">
        <v>0.04</v>
      </c>
      <c r="BC49" s="215">
        <v>0.04</v>
      </c>
      <c r="BD49" s="215">
        <v>0.04</v>
      </c>
      <c r="BE49" s="215">
        <v>0.04</v>
      </c>
      <c r="BF49" s="215">
        <v>0.04</v>
      </c>
      <c r="BG49" s="215">
        <v>0.04</v>
      </c>
      <c r="BH49" s="215">
        <v>0.04</v>
      </c>
      <c r="BI49" s="215">
        <v>0.04</v>
      </c>
      <c r="BJ49" s="215">
        <v>0.04</v>
      </c>
      <c r="BK49" s="215">
        <v>0.04</v>
      </c>
      <c r="BL49" s="215">
        <v>0.04</v>
      </c>
      <c r="BM49" s="215">
        <v>0.04</v>
      </c>
      <c r="BN49" s="215">
        <v>0.04</v>
      </c>
      <c r="BO49" s="215">
        <v>0.04</v>
      </c>
      <c r="BP49" s="215">
        <v>0.04</v>
      </c>
      <c r="BQ49" s="215">
        <v>0.04</v>
      </c>
      <c r="BR49" s="215">
        <v>0.04</v>
      </c>
      <c r="BS49" s="215">
        <v>0.04</v>
      </c>
      <c r="BT49" s="215">
        <v>0.04</v>
      </c>
      <c r="BU49" s="215">
        <v>0.04</v>
      </c>
      <c r="BV49" s="215">
        <v>0.04</v>
      </c>
      <c r="BW49" s="215">
        <v>0.04</v>
      </c>
      <c r="BX49" s="215">
        <v>0.04</v>
      </c>
      <c r="BY49" s="215">
        <v>0.04</v>
      </c>
      <c r="BZ49" s="215">
        <v>0.04</v>
      </c>
      <c r="CA49" s="215">
        <v>0.04</v>
      </c>
      <c r="CB49" s="215">
        <v>0.04</v>
      </c>
      <c r="CC49" s="215">
        <v>0.04</v>
      </c>
      <c r="CD49" s="215">
        <v>0.04</v>
      </c>
      <c r="CE49" s="215">
        <v>0.04</v>
      </c>
      <c r="CF49" s="215">
        <v>0.04</v>
      </c>
      <c r="CG49" s="215">
        <v>0.04</v>
      </c>
      <c r="CH49" s="215">
        <v>0.04</v>
      </c>
      <c r="CI49" s="215">
        <v>0.04</v>
      </c>
      <c r="CJ49" s="215">
        <v>0.04</v>
      </c>
      <c r="CK49" s="215">
        <v>0.04</v>
      </c>
      <c r="CL49" s="215">
        <v>0.04</v>
      </c>
      <c r="CM49" s="215">
        <v>0.04</v>
      </c>
      <c r="CN49" s="215">
        <v>0.04</v>
      </c>
      <c r="CO49" s="215">
        <v>0.04</v>
      </c>
      <c r="CP49" s="215">
        <v>0.04</v>
      </c>
    </row>
    <row r="50" spans="1:94" outlineLevel="1" x14ac:dyDescent="0.25">
      <c r="A50" s="326" t="s">
        <v>281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8"/>
      <c r="AK50" s="351">
        <v>0.04</v>
      </c>
      <c r="AL50" s="352"/>
      <c r="AM50" s="215">
        <v>8.1600000000000117E-2</v>
      </c>
      <c r="AN50" s="216">
        <v>0.12486400000000009</v>
      </c>
      <c r="AO50" s="216">
        <v>0.16985856000000021</v>
      </c>
      <c r="AP50" s="216">
        <v>0.21665290240000035</v>
      </c>
      <c r="AQ50" s="216">
        <v>0.26531901849600037</v>
      </c>
      <c r="AR50" s="216">
        <v>0.31593177923584048</v>
      </c>
      <c r="AS50" s="216">
        <v>0.3685690504052741</v>
      </c>
      <c r="AT50" s="216">
        <v>0.42331181242148519</v>
      </c>
      <c r="AU50" s="216">
        <v>0.48024428491834459</v>
      </c>
      <c r="AV50" s="216">
        <v>0.53945405631507848</v>
      </c>
      <c r="AW50" s="216">
        <v>0.60103221856768174</v>
      </c>
      <c r="AX50" s="216">
        <v>0.66507350731038906</v>
      </c>
      <c r="AY50" s="216">
        <v>0.73167644760280459</v>
      </c>
      <c r="AZ50" s="216">
        <v>0.80094350550691673</v>
      </c>
      <c r="BA50" s="216">
        <v>0.87298124572719349</v>
      </c>
      <c r="BB50" s="216">
        <v>0.94790049555628131</v>
      </c>
      <c r="BC50" s="216">
        <v>1.0258165153785326</v>
      </c>
      <c r="BD50" s="216">
        <v>1.1068491759936738</v>
      </c>
      <c r="BE50" s="216">
        <v>1.1911231430334208</v>
      </c>
      <c r="BF50" s="216">
        <v>1.2787680687547578</v>
      </c>
      <c r="BG50" s="216">
        <v>1.369918791504948</v>
      </c>
      <c r="BH50" s="216">
        <v>1.4647155431651462</v>
      </c>
      <c r="BI50" s="216">
        <v>1.5633041648917523</v>
      </c>
      <c r="BJ50" s="216">
        <v>1.6658363314874225</v>
      </c>
      <c r="BK50" s="216">
        <v>1.7724697847469195</v>
      </c>
      <c r="BL50" s="216">
        <v>1.8833685761367964</v>
      </c>
      <c r="BM50" s="216">
        <v>1.9987033191822685</v>
      </c>
      <c r="BN50" s="216">
        <v>2.1186514519495594</v>
      </c>
      <c r="BO50" s="216">
        <v>2.2433975100275418</v>
      </c>
      <c r="BP50" s="216">
        <v>2.3731334104286437</v>
      </c>
      <c r="BQ50" s="216">
        <v>2.5080587468457893</v>
      </c>
      <c r="BR50" s="216">
        <v>2.6483810967196209</v>
      </c>
      <c r="BS50" s="216">
        <v>2.7943163405884057</v>
      </c>
      <c r="BT50" s="216">
        <v>2.9460889942119421</v>
      </c>
      <c r="BU50" s="216">
        <v>3.1039325539804201</v>
      </c>
      <c r="BV50" s="216">
        <v>3.2680898561396372</v>
      </c>
      <c r="BW50" s="216">
        <v>3.438813450385223</v>
      </c>
      <c r="BX50" s="216">
        <v>3.6163659884006325</v>
      </c>
      <c r="BY50" s="216">
        <v>3.8010206279366576</v>
      </c>
      <c r="BZ50" s="216">
        <v>3.993061453054124</v>
      </c>
      <c r="CA50" s="216">
        <v>4.1927839111762895</v>
      </c>
      <c r="CB50" s="216">
        <v>4.4004952676233415</v>
      </c>
      <c r="CC50" s="216">
        <v>4.6165150783282751</v>
      </c>
      <c r="CD50" s="216">
        <v>4.8411756814614062</v>
      </c>
      <c r="CE50" s="216">
        <v>5.0748227087198625</v>
      </c>
      <c r="CF50" s="216">
        <v>5.317815617068657</v>
      </c>
      <c r="CG50" s="216">
        <v>5.5705282417514033</v>
      </c>
      <c r="CH50" s="216">
        <v>5.8333493714214599</v>
      </c>
      <c r="CI50" s="216">
        <v>6.1066833462783183</v>
      </c>
      <c r="CJ50" s="216">
        <v>6.3909506801294516</v>
      </c>
      <c r="CK50" s="216">
        <v>6.6865887073346295</v>
      </c>
      <c r="CL50" s="216">
        <v>6.9940522556280147</v>
      </c>
      <c r="CM50" s="216">
        <v>7.3138143458531353</v>
      </c>
      <c r="CN50" s="216">
        <v>7.6463669196872601</v>
      </c>
      <c r="CO50" s="216">
        <v>7.9922215964747512</v>
      </c>
      <c r="CP50" s="216">
        <v>8.3519104603337411</v>
      </c>
    </row>
    <row r="51" spans="1:94" s="160" customFormat="1" ht="16.5" thickBot="1" x14ac:dyDescent="0.3">
      <c r="A51" s="353" t="s">
        <v>576</v>
      </c>
      <c r="B51" s="354"/>
      <c r="C51" s="354"/>
      <c r="D51" s="354"/>
      <c r="E51" s="354"/>
      <c r="F51" s="354"/>
      <c r="G51" s="354"/>
      <c r="H51" s="354"/>
      <c r="I51" s="354"/>
      <c r="J51" s="354"/>
      <c r="K51" s="354"/>
      <c r="L51" s="354"/>
      <c r="M51" s="354"/>
      <c r="N51" s="354"/>
      <c r="O51" s="354"/>
      <c r="P51" s="354"/>
      <c r="Q51" s="354"/>
      <c r="R51" s="354"/>
      <c r="S51" s="354"/>
      <c r="T51" s="354"/>
      <c r="U51" s="354"/>
      <c r="V51" s="354"/>
      <c r="W51" s="354"/>
      <c r="X51" s="354"/>
      <c r="Y51" s="354"/>
      <c r="Z51" s="354"/>
      <c r="AA51" s="354"/>
      <c r="AB51" s="354"/>
      <c r="AC51" s="354"/>
      <c r="AD51" s="354"/>
      <c r="AE51" s="354"/>
      <c r="AF51" s="354"/>
      <c r="AG51" s="354"/>
      <c r="AH51" s="354"/>
      <c r="AI51" s="354"/>
      <c r="AJ51" s="355"/>
      <c r="AK51" s="356">
        <v>0</v>
      </c>
      <c r="AL51" s="357"/>
      <c r="AM51" s="217">
        <v>0</v>
      </c>
      <c r="AN51" s="166">
        <v>0</v>
      </c>
      <c r="AO51" s="166">
        <v>0</v>
      </c>
      <c r="AP51" s="166">
        <v>0</v>
      </c>
      <c r="AQ51" s="166">
        <v>0</v>
      </c>
      <c r="AR51" s="166">
        <v>0</v>
      </c>
      <c r="AS51" s="166">
        <v>0</v>
      </c>
      <c r="AT51" s="166">
        <v>0</v>
      </c>
      <c r="AU51" s="166">
        <v>0</v>
      </c>
      <c r="AV51" s="166">
        <v>0</v>
      </c>
      <c r="AW51" s="166">
        <v>0</v>
      </c>
      <c r="AX51" s="166">
        <v>0</v>
      </c>
      <c r="AY51" s="166">
        <v>0</v>
      </c>
      <c r="AZ51" s="166">
        <v>0</v>
      </c>
      <c r="BA51" s="166">
        <v>0</v>
      </c>
      <c r="BB51" s="166">
        <v>0</v>
      </c>
      <c r="BC51" s="166">
        <v>0</v>
      </c>
      <c r="BD51" s="166">
        <v>0</v>
      </c>
      <c r="BE51" s="166">
        <v>0</v>
      </c>
      <c r="BF51" s="166">
        <v>0</v>
      </c>
      <c r="BG51" s="166">
        <v>0</v>
      </c>
      <c r="BH51" s="166">
        <v>0</v>
      </c>
      <c r="BI51" s="166">
        <v>0</v>
      </c>
      <c r="BJ51" s="166">
        <v>0</v>
      </c>
      <c r="BK51" s="166">
        <v>0</v>
      </c>
      <c r="BL51" s="166">
        <v>0</v>
      </c>
      <c r="BM51" s="166">
        <v>0</v>
      </c>
      <c r="BN51" s="166">
        <v>0</v>
      </c>
      <c r="BO51" s="166">
        <v>0</v>
      </c>
      <c r="BP51" s="166">
        <v>0</v>
      </c>
      <c r="BQ51" s="166">
        <v>0</v>
      </c>
      <c r="BR51" s="166">
        <v>0</v>
      </c>
      <c r="BS51" s="166">
        <v>0</v>
      </c>
      <c r="BT51" s="166">
        <v>0</v>
      </c>
      <c r="BU51" s="166">
        <v>0</v>
      </c>
      <c r="BV51" s="166">
        <v>0</v>
      </c>
      <c r="BW51" s="166">
        <v>0</v>
      </c>
      <c r="BX51" s="166">
        <v>0</v>
      </c>
      <c r="BY51" s="166">
        <v>0</v>
      </c>
      <c r="BZ51" s="166">
        <v>0</v>
      </c>
      <c r="CA51" s="166">
        <v>0</v>
      </c>
      <c r="CB51" s="166">
        <v>0</v>
      </c>
      <c r="CC51" s="166">
        <v>0</v>
      </c>
      <c r="CD51" s="166">
        <v>0</v>
      </c>
      <c r="CE51" s="166">
        <v>0</v>
      </c>
      <c r="CF51" s="166">
        <v>0</v>
      </c>
      <c r="CG51" s="166">
        <v>0</v>
      </c>
      <c r="CH51" s="166">
        <v>0</v>
      </c>
      <c r="CI51" s="166">
        <v>0</v>
      </c>
      <c r="CJ51" s="166">
        <v>0</v>
      </c>
      <c r="CK51" s="166">
        <v>0</v>
      </c>
      <c r="CL51" s="166">
        <v>0</v>
      </c>
      <c r="CM51" s="166">
        <v>0</v>
      </c>
      <c r="CN51" s="166">
        <v>0</v>
      </c>
      <c r="CO51" s="166">
        <v>0</v>
      </c>
      <c r="CP51" s="166">
        <v>0</v>
      </c>
    </row>
    <row r="52" spans="1:94" ht="16.5" thickBot="1" x14ac:dyDescent="0.3">
      <c r="A52" s="378" t="s">
        <v>577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v>0</v>
      </c>
      <c r="AL52" s="380"/>
      <c r="AM52" s="218">
        <v>0</v>
      </c>
      <c r="AN52" s="218">
        <v>0</v>
      </c>
      <c r="AO52" s="218">
        <v>0</v>
      </c>
      <c r="AP52" s="218">
        <v>0</v>
      </c>
      <c r="AQ52" s="218">
        <v>0</v>
      </c>
      <c r="AR52" s="218">
        <v>0</v>
      </c>
      <c r="AS52" s="218">
        <v>0</v>
      </c>
      <c r="AT52" s="218">
        <v>0</v>
      </c>
      <c r="AU52" s="218">
        <v>0</v>
      </c>
      <c r="AV52" s="218">
        <v>0</v>
      </c>
      <c r="AW52" s="218">
        <v>0</v>
      </c>
      <c r="AX52" s="218">
        <v>0</v>
      </c>
      <c r="AY52" s="218">
        <v>0</v>
      </c>
      <c r="AZ52" s="218">
        <v>0</v>
      </c>
      <c r="BA52" s="218">
        <v>0</v>
      </c>
      <c r="BB52" s="218">
        <v>0</v>
      </c>
      <c r="BC52" s="218">
        <v>0</v>
      </c>
      <c r="BD52" s="218">
        <v>0</v>
      </c>
      <c r="BE52" s="218">
        <v>0</v>
      </c>
      <c r="BF52" s="218">
        <v>0</v>
      </c>
      <c r="BG52" s="218">
        <v>0</v>
      </c>
      <c r="BH52" s="218">
        <v>0</v>
      </c>
      <c r="BI52" s="218">
        <v>0</v>
      </c>
      <c r="BJ52" s="218">
        <v>0</v>
      </c>
      <c r="BK52" s="218">
        <v>0</v>
      </c>
      <c r="BL52" s="218">
        <v>0</v>
      </c>
      <c r="BM52" s="218">
        <v>0</v>
      </c>
      <c r="BN52" s="218">
        <v>0</v>
      </c>
      <c r="BO52" s="218">
        <v>0</v>
      </c>
      <c r="BP52" s="218">
        <v>0</v>
      </c>
      <c r="BQ52" s="218">
        <v>0</v>
      </c>
      <c r="BR52" s="218">
        <v>0</v>
      </c>
      <c r="BS52" s="218">
        <v>0</v>
      </c>
      <c r="BT52" s="218">
        <v>0</v>
      </c>
      <c r="BU52" s="218">
        <v>0</v>
      </c>
      <c r="BV52" s="218">
        <v>0</v>
      </c>
      <c r="BW52" s="218">
        <v>0</v>
      </c>
      <c r="BX52" s="218">
        <v>0</v>
      </c>
      <c r="BY52" s="218">
        <v>0</v>
      </c>
      <c r="BZ52" s="218">
        <v>0</v>
      </c>
      <c r="CA52" s="218">
        <v>0</v>
      </c>
      <c r="CB52" s="218">
        <v>0</v>
      </c>
      <c r="CC52" s="218">
        <v>0</v>
      </c>
      <c r="CD52" s="218">
        <v>0</v>
      </c>
      <c r="CE52" s="218">
        <v>0</v>
      </c>
      <c r="CF52" s="218">
        <v>0</v>
      </c>
      <c r="CG52" s="218">
        <v>0</v>
      </c>
      <c r="CH52" s="218">
        <v>0</v>
      </c>
      <c r="CI52" s="218">
        <v>0</v>
      </c>
      <c r="CJ52" s="218">
        <v>0</v>
      </c>
      <c r="CK52" s="218">
        <v>0</v>
      </c>
      <c r="CL52" s="218">
        <v>0</v>
      </c>
      <c r="CM52" s="218">
        <v>0</v>
      </c>
      <c r="CN52" s="218">
        <v>0</v>
      </c>
      <c r="CO52" s="218">
        <v>0</v>
      </c>
      <c r="CP52" s="218">
        <v>0</v>
      </c>
    </row>
    <row r="53" spans="1:94" ht="16.5" thickBot="1" x14ac:dyDescent="0.3">
      <c r="A53" s="381" t="s">
        <v>578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0"/>
      <c r="AL53" s="370"/>
      <c r="AM53" s="219">
        <v>-142.72274432000003</v>
      </c>
      <c r="AN53" s="219">
        <v>-148.43165409280004</v>
      </c>
      <c r="AO53" s="219">
        <v>-154.36892025651204</v>
      </c>
      <c r="AP53" s="219">
        <v>-160.54367706677255</v>
      </c>
      <c r="AQ53" s="219">
        <v>-166.96542414944344</v>
      </c>
      <c r="AR53" s="219">
        <v>-173.64404111542117</v>
      </c>
      <c r="AS53" s="219">
        <v>-361.17960552007611</v>
      </c>
      <c r="AT53" s="219">
        <v>-375.62678974087913</v>
      </c>
      <c r="AU53" s="219">
        <v>-390.65186133051435</v>
      </c>
      <c r="AV53" s="219">
        <v>-406.27793578373496</v>
      </c>
      <c r="AW53" s="219">
        <v>-422.52905321508433</v>
      </c>
      <c r="AX53" s="219">
        <v>-439.43021534368768</v>
      </c>
      <c r="AY53" s="219">
        <v>-685.51113593615275</v>
      </c>
      <c r="AZ53" s="219">
        <v>-712.93158137359887</v>
      </c>
      <c r="BA53" s="219">
        <v>-741.44884462854293</v>
      </c>
      <c r="BB53" s="219">
        <v>-771.1067984136846</v>
      </c>
      <c r="BC53" s="219">
        <v>-801.95107035023193</v>
      </c>
      <c r="BD53" s="219">
        <v>-834.02911316424138</v>
      </c>
      <c r="BE53" s="219">
        <v>-1156.5203702544147</v>
      </c>
      <c r="BF53" s="219">
        <v>-1202.7811850645912</v>
      </c>
      <c r="BG53" s="219">
        <v>-1250.892432467175</v>
      </c>
      <c r="BH53" s="219">
        <v>-1300.9281297658622</v>
      </c>
      <c r="BI53" s="219">
        <v>-1352.9652549564967</v>
      </c>
      <c r="BJ53" s="219">
        <v>-1407.0838651547565</v>
      </c>
      <c r="BK53" s="219">
        <v>-1463.3672197609469</v>
      </c>
      <c r="BL53" s="219">
        <v>-1521.9019085513848</v>
      </c>
      <c r="BM53" s="219">
        <v>-1582.7779848934401</v>
      </c>
      <c r="BN53" s="219">
        <v>-1646.0891042891781</v>
      </c>
      <c r="BO53" s="219">
        <v>-1711.9326684607452</v>
      </c>
      <c r="BP53" s="219">
        <v>-1780.4099751991748</v>
      </c>
      <c r="BQ53" s="219">
        <v>-1851.6263742071421</v>
      </c>
      <c r="BR53" s="219">
        <v>-1925.6914291754279</v>
      </c>
      <c r="BS53" s="219">
        <v>-2002.7190863424451</v>
      </c>
      <c r="BT53" s="219">
        <v>-2082.8278497961428</v>
      </c>
      <c r="BU53" s="219">
        <v>-2166.1409637879888</v>
      </c>
      <c r="BV53" s="219">
        <v>-2252.7866023395086</v>
      </c>
      <c r="BW53" s="219">
        <v>-2342.8980664330888</v>
      </c>
      <c r="BX53" s="219">
        <v>-2436.6139890904124</v>
      </c>
      <c r="BY53" s="219">
        <v>-2534.0785486540294</v>
      </c>
      <c r="BZ53" s="219">
        <v>-2635.4416906001907</v>
      </c>
      <c r="CA53" s="219">
        <v>-2740.8593582241983</v>
      </c>
      <c r="CB53" s="219">
        <v>-2850.493732553166</v>
      </c>
      <c r="CC53" s="219">
        <v>-2964.5134818552924</v>
      </c>
      <c r="CD53" s="219">
        <v>-3083.0940211295042</v>
      </c>
      <c r="CE53" s="219">
        <v>-3206.4177819746847</v>
      </c>
      <c r="CF53" s="219">
        <v>-3334.6744932536726</v>
      </c>
      <c r="CG53" s="219">
        <v>-3468.0614729838194</v>
      </c>
      <c r="CH53" s="219">
        <v>-3606.7839319031723</v>
      </c>
      <c r="CI53" s="219">
        <v>-3751.0552891792995</v>
      </c>
      <c r="CJ53" s="219">
        <v>-3901.0975007464708</v>
      </c>
      <c r="CK53" s="219">
        <v>-4057.1414007763296</v>
      </c>
      <c r="CL53" s="219">
        <v>-4219.4270568073825</v>
      </c>
      <c r="CM53" s="219">
        <v>-4388.2041390796785</v>
      </c>
      <c r="CN53" s="219">
        <v>-4563.7323046428655</v>
      </c>
      <c r="CO53" s="219">
        <v>-4746.2815968285804</v>
      </c>
      <c r="CP53" s="219">
        <v>-4936.132860701724</v>
      </c>
    </row>
    <row r="54" spans="1:94" ht="16.5" thickBot="1" x14ac:dyDescent="0.3">
      <c r="A54" s="381" t="s">
        <v>579</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v>0</v>
      </c>
      <c r="AL54" s="383"/>
      <c r="AM54" s="220">
        <v>0</v>
      </c>
      <c r="AN54" s="220">
        <v>0</v>
      </c>
      <c r="AO54" s="220">
        <v>0</v>
      </c>
      <c r="AP54" s="220">
        <v>0</v>
      </c>
      <c r="AQ54" s="220">
        <v>0</v>
      </c>
      <c r="AR54" s="220">
        <v>0</v>
      </c>
      <c r="AS54" s="220">
        <v>0</v>
      </c>
      <c r="AT54" s="220">
        <v>0</v>
      </c>
      <c r="AU54" s="220">
        <v>0</v>
      </c>
      <c r="AV54" s="220">
        <v>0</v>
      </c>
      <c r="AW54" s="220">
        <v>0</v>
      </c>
      <c r="AX54" s="220">
        <v>0</v>
      </c>
      <c r="AY54" s="220">
        <v>0</v>
      </c>
      <c r="AZ54" s="220">
        <v>0</v>
      </c>
      <c r="BA54" s="220">
        <v>0</v>
      </c>
      <c r="BB54" s="220">
        <v>0</v>
      </c>
      <c r="BC54" s="220">
        <v>0</v>
      </c>
      <c r="BD54" s="220">
        <v>0</v>
      </c>
      <c r="BE54" s="220">
        <v>0</v>
      </c>
      <c r="BF54" s="220">
        <v>0</v>
      </c>
      <c r="BG54" s="220">
        <v>0</v>
      </c>
      <c r="BH54" s="220">
        <v>0</v>
      </c>
      <c r="BI54" s="220">
        <v>0</v>
      </c>
      <c r="BJ54" s="220">
        <v>0</v>
      </c>
      <c r="BK54" s="220">
        <v>0</v>
      </c>
      <c r="BL54" s="220">
        <v>0</v>
      </c>
      <c r="BM54" s="220">
        <v>0</v>
      </c>
      <c r="BN54" s="220">
        <v>0</v>
      </c>
      <c r="BO54" s="220">
        <v>0</v>
      </c>
      <c r="BP54" s="220">
        <v>0</v>
      </c>
      <c r="BQ54" s="220">
        <v>0</v>
      </c>
      <c r="BR54" s="220">
        <v>0</v>
      </c>
      <c r="BS54" s="220">
        <v>0</v>
      </c>
      <c r="BT54" s="220">
        <v>0</v>
      </c>
      <c r="BU54" s="220">
        <v>0</v>
      </c>
      <c r="BV54" s="220">
        <v>0</v>
      </c>
      <c r="BW54" s="220">
        <v>0</v>
      </c>
      <c r="BX54" s="220">
        <v>0</v>
      </c>
      <c r="BY54" s="220">
        <v>0</v>
      </c>
      <c r="BZ54" s="220">
        <v>0</v>
      </c>
      <c r="CA54" s="220">
        <v>0</v>
      </c>
      <c r="CB54" s="220">
        <v>0</v>
      </c>
      <c r="CC54" s="220">
        <v>0</v>
      </c>
      <c r="CD54" s="220">
        <v>0</v>
      </c>
      <c r="CE54" s="220">
        <v>0</v>
      </c>
      <c r="CF54" s="220">
        <v>0</v>
      </c>
      <c r="CG54" s="220">
        <v>0</v>
      </c>
      <c r="CH54" s="220">
        <v>0</v>
      </c>
      <c r="CI54" s="220">
        <v>0</v>
      </c>
      <c r="CJ54" s="220">
        <v>0</v>
      </c>
      <c r="CK54" s="220">
        <v>0</v>
      </c>
      <c r="CL54" s="220">
        <v>0</v>
      </c>
      <c r="CM54" s="220">
        <v>0</v>
      </c>
      <c r="CN54" s="220">
        <v>0</v>
      </c>
      <c r="CO54" s="220">
        <v>0</v>
      </c>
      <c r="CP54" s="220">
        <v>0</v>
      </c>
    </row>
    <row r="55" spans="1:94" ht="16.5" thickBot="1" x14ac:dyDescent="0.3">
      <c r="A55" s="368" t="s">
        <v>580</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221"/>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2"/>
      <c r="BL55" s="222"/>
      <c r="BM55" s="222"/>
      <c r="BN55" s="222"/>
      <c r="BO55" s="222"/>
      <c r="BP55" s="222"/>
      <c r="BQ55" s="222"/>
      <c r="BR55" s="222"/>
      <c r="BS55" s="222"/>
      <c r="BT55" s="222"/>
      <c r="BU55" s="222"/>
      <c r="BV55" s="222"/>
      <c r="BW55" s="222"/>
      <c r="BX55" s="222"/>
      <c r="BY55" s="222"/>
      <c r="BZ55" s="222"/>
      <c r="CA55" s="222"/>
      <c r="CB55" s="222"/>
      <c r="CC55" s="222"/>
      <c r="CD55" s="222"/>
      <c r="CE55" s="222"/>
      <c r="CF55" s="222"/>
      <c r="CG55" s="222"/>
      <c r="CH55" s="222"/>
      <c r="CI55" s="222"/>
      <c r="CJ55" s="222"/>
      <c r="CK55" s="222"/>
      <c r="CL55" s="222"/>
      <c r="CM55" s="222"/>
      <c r="CN55" s="222"/>
      <c r="CO55" s="222"/>
      <c r="CP55" s="222"/>
    </row>
    <row r="58" spans="1:94" ht="16.5" thickBot="1" x14ac:dyDescent="0.3"/>
    <row r="59" spans="1:94" s="248" customFormat="1" ht="24" customHeight="1" x14ac:dyDescent="0.25">
      <c r="A59" s="371" t="s">
        <v>607</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v>2027</v>
      </c>
      <c r="AL59" s="366"/>
      <c r="AM59" s="231">
        <v>2028</v>
      </c>
      <c r="AN59" s="231">
        <v>2029</v>
      </c>
      <c r="AO59" s="231">
        <v>2030</v>
      </c>
      <c r="AP59" s="231">
        <v>2031</v>
      </c>
      <c r="AQ59" s="231">
        <v>2032</v>
      </c>
      <c r="AR59" s="231">
        <v>2033</v>
      </c>
      <c r="AS59" s="231">
        <v>2034</v>
      </c>
      <c r="AT59" s="231">
        <v>2035</v>
      </c>
      <c r="AU59" s="231">
        <v>2036</v>
      </c>
      <c r="AV59" s="231">
        <v>2037</v>
      </c>
      <c r="AW59" s="231">
        <v>2038</v>
      </c>
      <c r="AX59" s="231">
        <v>2039</v>
      </c>
      <c r="AY59" s="231">
        <v>2040</v>
      </c>
      <c r="AZ59" s="231">
        <v>2041</v>
      </c>
      <c r="BA59" s="231">
        <v>2042</v>
      </c>
      <c r="BB59" s="231">
        <v>2043</v>
      </c>
      <c r="BC59" s="231">
        <v>2044</v>
      </c>
      <c r="BD59" s="231">
        <v>2045</v>
      </c>
      <c r="BE59" s="231">
        <v>2046</v>
      </c>
      <c r="BF59" s="231">
        <v>2047</v>
      </c>
      <c r="BG59" s="231">
        <v>2048</v>
      </c>
      <c r="BH59" s="231">
        <v>2049</v>
      </c>
      <c r="BI59" s="231">
        <v>2050</v>
      </c>
      <c r="BJ59" s="231">
        <v>2051</v>
      </c>
      <c r="BK59" s="231">
        <v>2052</v>
      </c>
      <c r="BL59" s="231">
        <v>2053</v>
      </c>
      <c r="BM59" s="231">
        <v>2054</v>
      </c>
      <c r="BN59" s="231">
        <v>2055</v>
      </c>
      <c r="BO59" s="231">
        <v>2056</v>
      </c>
      <c r="BP59" s="231">
        <v>2057</v>
      </c>
      <c r="BQ59" s="231">
        <v>2058</v>
      </c>
      <c r="BR59" s="231">
        <v>2059</v>
      </c>
      <c r="BS59" s="231">
        <v>2060</v>
      </c>
      <c r="BT59" s="231">
        <v>2061</v>
      </c>
      <c r="BU59" s="231">
        <v>2062</v>
      </c>
      <c r="BV59" s="231">
        <v>2063</v>
      </c>
      <c r="BW59" s="231">
        <v>2064</v>
      </c>
      <c r="BX59" s="231">
        <v>2065</v>
      </c>
      <c r="BY59" s="231">
        <v>2066</v>
      </c>
      <c r="BZ59" s="231">
        <v>2067</v>
      </c>
      <c r="CA59" s="231">
        <v>2068</v>
      </c>
      <c r="CB59" s="231">
        <v>2069</v>
      </c>
      <c r="CC59" s="231">
        <v>2070</v>
      </c>
      <c r="CD59" s="231">
        <v>2071</v>
      </c>
      <c r="CE59" s="231">
        <v>2072</v>
      </c>
      <c r="CF59" s="231">
        <v>2073</v>
      </c>
      <c r="CG59" s="231">
        <v>2074</v>
      </c>
      <c r="CH59" s="231">
        <v>2075</v>
      </c>
      <c r="CI59" s="231">
        <v>2076</v>
      </c>
      <c r="CJ59" s="231">
        <v>2077</v>
      </c>
      <c r="CK59" s="231">
        <v>2078</v>
      </c>
      <c r="CL59" s="231">
        <v>2079</v>
      </c>
      <c r="CM59" s="231">
        <v>2080</v>
      </c>
      <c r="CN59" s="231">
        <v>2081</v>
      </c>
      <c r="CO59" s="231">
        <v>2082</v>
      </c>
      <c r="CP59" s="231">
        <v>2083</v>
      </c>
    </row>
    <row r="60" spans="1:94" s="248" customFormat="1" ht="11.25" customHeight="1" x14ac:dyDescent="0.25">
      <c r="A60" s="374" t="s">
        <v>608</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v>0</v>
      </c>
      <c r="AL60" s="377"/>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row>
    <row r="61" spans="1:94" s="248" customFormat="1" ht="12" customHeight="1" x14ac:dyDescent="0.25">
      <c r="A61" s="392" t="s">
        <v>609</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77"/>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v>0</v>
      </c>
      <c r="BB61" s="250">
        <v>0</v>
      </c>
      <c r="BC61" s="250">
        <v>0</v>
      </c>
      <c r="BD61" s="250">
        <v>0</v>
      </c>
      <c r="BE61" s="250">
        <v>0</v>
      </c>
      <c r="BF61" s="250">
        <v>0</v>
      </c>
      <c r="BG61" s="250">
        <v>0</v>
      </c>
      <c r="BH61" s="250">
        <v>0</v>
      </c>
      <c r="BI61" s="250">
        <v>0</v>
      </c>
      <c r="BJ61" s="250">
        <v>0</v>
      </c>
      <c r="BK61" s="250">
        <v>0</v>
      </c>
      <c r="BL61" s="250">
        <v>0</v>
      </c>
      <c r="BM61" s="250">
        <v>0</v>
      </c>
      <c r="BN61" s="250">
        <v>0</v>
      </c>
      <c r="BO61" s="250">
        <v>0</v>
      </c>
      <c r="BP61" s="250">
        <v>0</v>
      </c>
      <c r="BQ61" s="250">
        <v>0</v>
      </c>
      <c r="BR61" s="250">
        <v>0</v>
      </c>
      <c r="BS61" s="250">
        <v>0</v>
      </c>
      <c r="BT61" s="250">
        <v>0</v>
      </c>
      <c r="BU61" s="250">
        <v>0</v>
      </c>
      <c r="BV61" s="250">
        <v>0</v>
      </c>
      <c r="BW61" s="250">
        <v>0</v>
      </c>
      <c r="BX61" s="250">
        <v>0</v>
      </c>
      <c r="BY61" s="250">
        <v>0</v>
      </c>
      <c r="BZ61" s="250">
        <v>0</v>
      </c>
      <c r="CA61" s="250">
        <v>0</v>
      </c>
      <c r="CB61" s="250">
        <v>0</v>
      </c>
      <c r="CC61" s="250">
        <v>0</v>
      </c>
      <c r="CD61" s="250">
        <v>0</v>
      </c>
      <c r="CE61" s="250">
        <v>0</v>
      </c>
      <c r="CF61" s="250">
        <v>0</v>
      </c>
      <c r="CG61" s="250">
        <v>0</v>
      </c>
      <c r="CH61" s="250">
        <v>0</v>
      </c>
      <c r="CI61" s="250">
        <v>0</v>
      </c>
      <c r="CJ61" s="250">
        <v>0</v>
      </c>
      <c r="CK61" s="250">
        <v>0</v>
      </c>
      <c r="CL61" s="250">
        <v>0</v>
      </c>
      <c r="CM61" s="250">
        <v>0</v>
      </c>
      <c r="CN61" s="250">
        <v>0</v>
      </c>
      <c r="CO61" s="250">
        <v>0</v>
      </c>
      <c r="CP61" s="250">
        <v>0</v>
      </c>
    </row>
    <row r="62" spans="1:94" s="248" customFormat="1" ht="12" customHeight="1" x14ac:dyDescent="0.25">
      <c r="A62" s="392" t="s">
        <v>610</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v>0</v>
      </c>
      <c r="AL62" s="377"/>
      <c r="AM62" s="250">
        <v>0</v>
      </c>
      <c r="AN62" s="250">
        <v>0</v>
      </c>
      <c r="AO62" s="250">
        <v>0</v>
      </c>
      <c r="AP62" s="250">
        <v>0</v>
      </c>
      <c r="AQ62" s="250">
        <v>0</v>
      </c>
      <c r="AR62" s="250">
        <v>0</v>
      </c>
      <c r="AS62" s="250">
        <v>0</v>
      </c>
      <c r="AT62" s="250">
        <v>0</v>
      </c>
      <c r="AU62" s="250">
        <v>0</v>
      </c>
      <c r="AV62" s="250">
        <v>0</v>
      </c>
      <c r="AW62" s="250">
        <v>0</v>
      </c>
      <c r="AX62" s="250">
        <v>0</v>
      </c>
      <c r="AY62" s="250">
        <v>0</v>
      </c>
      <c r="AZ62" s="250">
        <v>0</v>
      </c>
      <c r="BA62" s="250">
        <v>0</v>
      </c>
      <c r="BB62" s="250">
        <v>0</v>
      </c>
      <c r="BC62" s="250">
        <v>0</v>
      </c>
      <c r="BD62" s="250">
        <v>0</v>
      </c>
      <c r="BE62" s="250">
        <v>0</v>
      </c>
      <c r="BF62" s="250">
        <v>0</v>
      </c>
      <c r="BG62" s="250">
        <v>0</v>
      </c>
      <c r="BH62" s="250">
        <v>0</v>
      </c>
      <c r="BI62" s="250">
        <v>0</v>
      </c>
      <c r="BJ62" s="250">
        <v>0</v>
      </c>
      <c r="BK62" s="250">
        <v>0</v>
      </c>
      <c r="BL62" s="250">
        <v>0</v>
      </c>
      <c r="BM62" s="250">
        <v>0</v>
      </c>
      <c r="BN62" s="250">
        <v>0</v>
      </c>
      <c r="BO62" s="250">
        <v>0</v>
      </c>
      <c r="BP62" s="250">
        <v>0</v>
      </c>
      <c r="BQ62" s="250">
        <v>0</v>
      </c>
      <c r="BR62" s="250">
        <v>0</v>
      </c>
      <c r="BS62" s="250">
        <v>0</v>
      </c>
      <c r="BT62" s="250">
        <v>0</v>
      </c>
      <c r="BU62" s="250">
        <v>0</v>
      </c>
      <c r="BV62" s="250">
        <v>0</v>
      </c>
      <c r="BW62" s="250">
        <v>0</v>
      </c>
      <c r="BX62" s="250">
        <v>0</v>
      </c>
      <c r="BY62" s="250">
        <v>0</v>
      </c>
      <c r="BZ62" s="250">
        <v>0</v>
      </c>
      <c r="CA62" s="250">
        <v>0</v>
      </c>
      <c r="CB62" s="250">
        <v>0</v>
      </c>
      <c r="CC62" s="250">
        <v>0</v>
      </c>
      <c r="CD62" s="250">
        <v>0</v>
      </c>
      <c r="CE62" s="250">
        <v>0</v>
      </c>
      <c r="CF62" s="250">
        <v>0</v>
      </c>
      <c r="CG62" s="250">
        <v>0</v>
      </c>
      <c r="CH62" s="250">
        <v>0</v>
      </c>
      <c r="CI62" s="250">
        <v>0</v>
      </c>
      <c r="CJ62" s="250">
        <v>0</v>
      </c>
      <c r="CK62" s="250">
        <v>0</v>
      </c>
      <c r="CL62" s="250">
        <v>0</v>
      </c>
      <c r="CM62" s="250">
        <v>0</v>
      </c>
      <c r="CN62" s="250">
        <v>0</v>
      </c>
      <c r="CO62" s="250">
        <v>0</v>
      </c>
      <c r="CP62" s="250">
        <v>0</v>
      </c>
    </row>
    <row r="63" spans="1:94" s="248" customFormat="1" ht="12" customHeight="1" thickBot="1" x14ac:dyDescent="0.3">
      <c r="A63" s="395" t="s">
        <v>611</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v>0</v>
      </c>
      <c r="AL63" s="398"/>
      <c r="AM63" s="251">
        <v>0</v>
      </c>
      <c r="AN63" s="251">
        <v>0</v>
      </c>
      <c r="AO63" s="251">
        <v>0</v>
      </c>
      <c r="AP63" s="251">
        <v>0</v>
      </c>
      <c r="AQ63" s="251">
        <v>0</v>
      </c>
      <c r="AR63" s="251">
        <v>0</v>
      </c>
      <c r="AS63" s="251">
        <v>0</v>
      </c>
      <c r="AT63" s="251">
        <v>0</v>
      </c>
      <c r="AU63" s="251">
        <v>0</v>
      </c>
      <c r="AV63" s="251">
        <v>0</v>
      </c>
      <c r="AW63" s="251">
        <v>0</v>
      </c>
      <c r="AX63" s="251">
        <v>0</v>
      </c>
      <c r="AY63" s="251">
        <v>0</v>
      </c>
      <c r="AZ63" s="251">
        <v>0</v>
      </c>
      <c r="BA63" s="251">
        <v>0</v>
      </c>
      <c r="BB63" s="251">
        <v>0</v>
      </c>
      <c r="BC63" s="251">
        <v>0</v>
      </c>
      <c r="BD63" s="251">
        <v>0</v>
      </c>
      <c r="BE63" s="251">
        <v>0</v>
      </c>
      <c r="BF63" s="251">
        <v>0</v>
      </c>
      <c r="BG63" s="251">
        <v>0</v>
      </c>
      <c r="BH63" s="251">
        <v>0</v>
      </c>
      <c r="BI63" s="251">
        <v>0</v>
      </c>
      <c r="BJ63" s="251">
        <v>0</v>
      </c>
      <c r="BK63" s="251">
        <v>0</v>
      </c>
      <c r="BL63" s="251">
        <v>0</v>
      </c>
      <c r="BM63" s="251">
        <v>0</v>
      </c>
      <c r="BN63" s="251">
        <v>0</v>
      </c>
      <c r="BO63" s="251">
        <v>0</v>
      </c>
      <c r="BP63" s="251">
        <v>0</v>
      </c>
      <c r="BQ63" s="251">
        <v>0</v>
      </c>
      <c r="BR63" s="251">
        <v>0</v>
      </c>
      <c r="BS63" s="251">
        <v>0</v>
      </c>
      <c r="BT63" s="251">
        <v>0</v>
      </c>
      <c r="BU63" s="251">
        <v>0</v>
      </c>
      <c r="BV63" s="251">
        <v>0</v>
      </c>
      <c r="BW63" s="251">
        <v>0</v>
      </c>
      <c r="BX63" s="251">
        <v>0</v>
      </c>
      <c r="BY63" s="251">
        <v>0</v>
      </c>
      <c r="BZ63" s="251">
        <v>0</v>
      </c>
      <c r="CA63" s="251">
        <v>0</v>
      </c>
      <c r="CB63" s="251">
        <v>0</v>
      </c>
      <c r="CC63" s="251">
        <v>0</v>
      </c>
      <c r="CD63" s="251">
        <v>0</v>
      </c>
      <c r="CE63" s="251">
        <v>0</v>
      </c>
      <c r="CF63" s="251">
        <v>0</v>
      </c>
      <c r="CG63" s="251">
        <v>0</v>
      </c>
      <c r="CH63" s="251">
        <v>0</v>
      </c>
      <c r="CI63" s="251">
        <v>0</v>
      </c>
      <c r="CJ63" s="251">
        <v>0</v>
      </c>
      <c r="CK63" s="251">
        <v>0</v>
      </c>
      <c r="CL63" s="251">
        <v>0</v>
      </c>
      <c r="CM63" s="251">
        <v>0</v>
      </c>
      <c r="CN63" s="251">
        <v>0</v>
      </c>
      <c r="CO63" s="251">
        <v>0</v>
      </c>
      <c r="CP63" s="251">
        <v>0</v>
      </c>
    </row>
    <row r="64" spans="1:94" ht="16.5" thickBot="1" x14ac:dyDescent="0.3">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8"/>
      <c r="AM64" s="168"/>
      <c r="AN64" s="168"/>
      <c r="AO64" s="168"/>
      <c r="AP64" s="168"/>
      <c r="AQ64" s="168"/>
      <c r="AR64" s="168"/>
      <c r="AS64" s="168"/>
      <c r="AT64" s="168"/>
      <c r="AU64" s="168"/>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row>
    <row r="65" spans="1:94" s="162" customFormat="1" x14ac:dyDescent="0.25">
      <c r="A65" s="384" t="s">
        <v>612</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73">
        <v>2027</v>
      </c>
      <c r="AL65" s="366"/>
      <c r="AM65" s="231">
        <v>2028</v>
      </c>
      <c r="AN65" s="231">
        <v>2029</v>
      </c>
      <c r="AO65" s="231">
        <v>2030</v>
      </c>
      <c r="AP65" s="231">
        <v>2031</v>
      </c>
      <c r="AQ65" s="231">
        <v>2032</v>
      </c>
      <c r="AR65" s="231">
        <v>2033</v>
      </c>
      <c r="AS65" s="231">
        <v>2034</v>
      </c>
      <c r="AT65" s="231">
        <v>2035</v>
      </c>
      <c r="AU65" s="231">
        <v>2036</v>
      </c>
      <c r="AV65" s="231">
        <v>2037</v>
      </c>
      <c r="AW65" s="231">
        <v>2038</v>
      </c>
      <c r="AX65" s="231">
        <v>2039</v>
      </c>
      <c r="AY65" s="231">
        <v>2040</v>
      </c>
      <c r="AZ65" s="231">
        <v>2041</v>
      </c>
      <c r="BA65" s="231">
        <v>2042</v>
      </c>
      <c r="BB65" s="231">
        <v>2043</v>
      </c>
      <c r="BC65" s="231">
        <v>2044</v>
      </c>
      <c r="BD65" s="231">
        <v>2045</v>
      </c>
      <c r="BE65" s="231">
        <v>2046</v>
      </c>
      <c r="BF65" s="231">
        <v>2047</v>
      </c>
      <c r="BG65" s="231">
        <v>2048</v>
      </c>
      <c r="BH65" s="231">
        <v>2049</v>
      </c>
      <c r="BI65" s="231">
        <v>2050</v>
      </c>
      <c r="BJ65" s="231">
        <v>2051</v>
      </c>
      <c r="BK65" s="231">
        <v>2052</v>
      </c>
      <c r="BL65" s="231">
        <v>2053</v>
      </c>
      <c r="BM65" s="231">
        <v>2054</v>
      </c>
      <c r="BN65" s="231">
        <v>2055</v>
      </c>
      <c r="BO65" s="231">
        <v>2056</v>
      </c>
      <c r="BP65" s="231">
        <v>2057</v>
      </c>
      <c r="BQ65" s="231">
        <v>2058</v>
      </c>
      <c r="BR65" s="231">
        <v>2059</v>
      </c>
      <c r="BS65" s="231">
        <v>2060</v>
      </c>
      <c r="BT65" s="231">
        <v>2061</v>
      </c>
      <c r="BU65" s="231">
        <v>2062</v>
      </c>
      <c r="BV65" s="231">
        <v>2063</v>
      </c>
      <c r="BW65" s="231">
        <v>2064</v>
      </c>
      <c r="BX65" s="231">
        <v>2065</v>
      </c>
      <c r="BY65" s="231">
        <v>2066</v>
      </c>
      <c r="BZ65" s="231">
        <v>2067</v>
      </c>
      <c r="CA65" s="231">
        <v>2068</v>
      </c>
      <c r="CB65" s="231">
        <v>2069</v>
      </c>
      <c r="CC65" s="231">
        <v>2070</v>
      </c>
      <c r="CD65" s="231">
        <v>2071</v>
      </c>
      <c r="CE65" s="231">
        <v>2072</v>
      </c>
      <c r="CF65" s="231">
        <v>2073</v>
      </c>
      <c r="CG65" s="231">
        <v>2074</v>
      </c>
      <c r="CH65" s="231">
        <v>2075</v>
      </c>
      <c r="CI65" s="231">
        <v>2076</v>
      </c>
      <c r="CJ65" s="231">
        <v>2077</v>
      </c>
      <c r="CK65" s="231">
        <v>2078</v>
      </c>
      <c r="CL65" s="231">
        <v>2079</v>
      </c>
      <c r="CM65" s="231">
        <v>2080</v>
      </c>
      <c r="CN65" s="231">
        <v>2081</v>
      </c>
      <c r="CO65" s="231">
        <v>2082</v>
      </c>
      <c r="CP65" s="231">
        <v>2083</v>
      </c>
    </row>
    <row r="66" spans="1:94" s="160" customFormat="1" ht="15" x14ac:dyDescent="0.25">
      <c r="A66" s="386" t="s">
        <v>282</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8">
        <v>0</v>
      </c>
      <c r="AL66" s="389"/>
      <c r="AM66" s="223">
        <v>0</v>
      </c>
      <c r="AN66" s="223">
        <v>0</v>
      </c>
      <c r="AO66" s="223">
        <v>0</v>
      </c>
      <c r="AP66" s="223">
        <v>0</v>
      </c>
      <c r="AQ66" s="223">
        <v>0</v>
      </c>
      <c r="AR66" s="223">
        <v>0</v>
      </c>
      <c r="AS66" s="223">
        <v>0</v>
      </c>
      <c r="AT66" s="223">
        <v>0</v>
      </c>
      <c r="AU66" s="223">
        <v>0</v>
      </c>
      <c r="AV66" s="223">
        <v>0</v>
      </c>
      <c r="AW66" s="223">
        <v>0</v>
      </c>
      <c r="AX66" s="223">
        <v>0</v>
      </c>
      <c r="AY66" s="223">
        <v>0</v>
      </c>
      <c r="AZ66" s="223">
        <v>0</v>
      </c>
      <c r="BA66" s="223">
        <v>0</v>
      </c>
      <c r="BB66" s="223">
        <v>0</v>
      </c>
      <c r="BC66" s="223">
        <v>0</v>
      </c>
      <c r="BD66" s="223">
        <v>0</v>
      </c>
      <c r="BE66" s="223">
        <v>0</v>
      </c>
      <c r="BF66" s="223">
        <v>0</v>
      </c>
      <c r="BG66" s="223">
        <v>0</v>
      </c>
      <c r="BH66" s="223">
        <v>0</v>
      </c>
      <c r="BI66" s="223">
        <v>0</v>
      </c>
      <c r="BJ66" s="223">
        <v>0</v>
      </c>
      <c r="BK66" s="223">
        <v>0</v>
      </c>
      <c r="BL66" s="223">
        <v>0</v>
      </c>
      <c r="BM66" s="223">
        <v>0</v>
      </c>
      <c r="BN66" s="223">
        <v>0</v>
      </c>
      <c r="BO66" s="223">
        <v>0</v>
      </c>
      <c r="BP66" s="223">
        <v>0</v>
      </c>
      <c r="BQ66" s="223">
        <v>0</v>
      </c>
      <c r="BR66" s="223">
        <v>0</v>
      </c>
      <c r="BS66" s="223">
        <v>0</v>
      </c>
      <c r="BT66" s="223">
        <v>0</v>
      </c>
      <c r="BU66" s="223">
        <v>0</v>
      </c>
      <c r="BV66" s="223">
        <v>0</v>
      </c>
      <c r="BW66" s="223">
        <v>0</v>
      </c>
      <c r="BX66" s="223">
        <v>0</v>
      </c>
      <c r="BY66" s="223">
        <v>0</v>
      </c>
      <c r="BZ66" s="223">
        <v>0</v>
      </c>
      <c r="CA66" s="223">
        <v>0</v>
      </c>
      <c r="CB66" s="223">
        <v>0</v>
      </c>
      <c r="CC66" s="223">
        <v>0</v>
      </c>
      <c r="CD66" s="223">
        <v>0</v>
      </c>
      <c r="CE66" s="223">
        <v>0</v>
      </c>
      <c r="CF66" s="223">
        <v>0</v>
      </c>
      <c r="CG66" s="223">
        <v>0</v>
      </c>
      <c r="CH66" s="223">
        <v>0</v>
      </c>
      <c r="CI66" s="223">
        <v>0</v>
      </c>
      <c r="CJ66" s="223">
        <v>0</v>
      </c>
      <c r="CK66" s="223">
        <v>0</v>
      </c>
      <c r="CL66" s="223">
        <v>0</v>
      </c>
      <c r="CM66" s="223">
        <v>0</v>
      </c>
      <c r="CN66" s="223">
        <v>0</v>
      </c>
      <c r="CO66" s="223">
        <v>0</v>
      </c>
      <c r="CP66" s="223">
        <v>0</v>
      </c>
    </row>
    <row r="67" spans="1:94" x14ac:dyDescent="0.25">
      <c r="A67" s="386" t="s">
        <v>283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90">
        <v>0</v>
      </c>
      <c r="AL67" s="391"/>
      <c r="AM67" s="224">
        <v>112685.52170588606</v>
      </c>
      <c r="AN67" s="224">
        <v>117403.69769628349</v>
      </c>
      <c r="AO67" s="224">
        <v>122309.05105628091</v>
      </c>
      <c r="AP67" s="224">
        <v>127409.06888066234</v>
      </c>
      <c r="AQ67" s="224">
        <v>132711.53774800312</v>
      </c>
      <c r="AR67" s="224">
        <v>138224.55570002165</v>
      </c>
      <c r="AS67" s="224">
        <v>291980.97319193947</v>
      </c>
      <c r="AT67" s="224">
        <v>303861.6692216837</v>
      </c>
      <c r="AU67" s="224">
        <v>316216.04342260177</v>
      </c>
      <c r="AV67" s="224">
        <v>329063.04292154068</v>
      </c>
      <c r="AW67" s="224">
        <v>342422.37273042119</v>
      </c>
      <c r="AX67" s="224">
        <v>356314.52606164105</v>
      </c>
      <c r="AY67" s="224">
        <v>558058.9404288131</v>
      </c>
      <c r="AZ67" s="224">
        <v>580573.45712793688</v>
      </c>
      <c r="BA67" s="224">
        <v>603987.00482500973</v>
      </c>
      <c r="BB67" s="224">
        <v>628335.54475994944</v>
      </c>
      <c r="BC67" s="224">
        <v>653656.476622271</v>
      </c>
      <c r="BD67" s="224">
        <v>679988.69608906959</v>
      </c>
      <c r="BE67" s="224">
        <v>944364.53381501895</v>
      </c>
      <c r="BF67" s="224">
        <v>982321.97622949549</v>
      </c>
      <c r="BG67" s="224">
        <v>1021796.1666705353</v>
      </c>
      <c r="BH67" s="224">
        <v>1062847.7750592011</v>
      </c>
      <c r="BI67" s="224">
        <v>1105539.898113397</v>
      </c>
      <c r="BJ67" s="224">
        <v>1149938.1564197452</v>
      </c>
      <c r="BK67" s="224">
        <v>1196110.7953883316</v>
      </c>
      <c r="BL67" s="224">
        <v>1244128.7902456452</v>
      </c>
      <c r="BM67" s="224">
        <v>1294065.9552272353</v>
      </c>
      <c r="BN67" s="224">
        <v>1345999.057138074</v>
      </c>
      <c r="BO67" s="224">
        <v>1400007.9334553296</v>
      </c>
      <c r="BP67" s="224">
        <v>1456175.6151552594</v>
      </c>
      <c r="BQ67" s="224">
        <v>1514588.454453171</v>
      </c>
      <c r="BR67" s="224">
        <v>1575336.2576529831</v>
      </c>
      <c r="BS67" s="224">
        <v>1638512.4233107718</v>
      </c>
      <c r="BT67" s="224">
        <v>1704214.0859248559</v>
      </c>
      <c r="BU67" s="224">
        <v>1772542.2653734875</v>
      </c>
      <c r="BV67" s="224">
        <v>1843602.0223300487</v>
      </c>
      <c r="BW67" s="224">
        <v>1917502.6198948561</v>
      </c>
      <c r="BX67" s="224">
        <v>1994357.6916922403</v>
      </c>
      <c r="BY67" s="224">
        <v>2074285.4166915042</v>
      </c>
      <c r="BZ67" s="224">
        <v>2157408.7010207223</v>
      </c>
      <c r="CA67" s="224">
        <v>2243855.3670530929</v>
      </c>
      <c r="CB67" s="224">
        <v>2333758.3500567428</v>
      </c>
      <c r="CC67" s="224">
        <v>2427255.9027105225</v>
      </c>
      <c r="CD67" s="224">
        <v>2524491.8078004378</v>
      </c>
      <c r="CE67" s="224">
        <v>2625615.5994239338</v>
      </c>
      <c r="CF67" s="224">
        <v>2730782.7930423543</v>
      </c>
      <c r="CG67" s="224">
        <v>2840155.1247354946</v>
      </c>
      <c r="CH67" s="224">
        <v>2953900.8000263455</v>
      </c>
      <c r="CI67" s="224">
        <v>3072194.7526588142</v>
      </c>
      <c r="CJ67" s="224">
        <v>3195218.9137265654</v>
      </c>
      <c r="CK67" s="224">
        <v>3323162.491567011</v>
      </c>
      <c r="CL67" s="224">
        <v>3456222.2628510585</v>
      </c>
      <c r="CM67" s="224">
        <v>3594602.8753164532</v>
      </c>
      <c r="CN67" s="224">
        <v>3738517.1626104456</v>
      </c>
      <c r="CO67" s="224">
        <v>3888186.4717261838</v>
      </c>
      <c r="CP67" s="224">
        <v>4043841.0035365345</v>
      </c>
    </row>
    <row r="68" spans="1:94" x14ac:dyDescent="0.25">
      <c r="A68" s="386" t="s">
        <v>284</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90">
        <v>0</v>
      </c>
      <c r="AL68" s="391"/>
      <c r="AM68" s="224">
        <v>116985.85600000003</v>
      </c>
      <c r="AN68" s="224">
        <v>121665.29024000005</v>
      </c>
      <c r="AO68" s="224">
        <v>126531.90184960004</v>
      </c>
      <c r="AP68" s="224">
        <v>131593.17792358404</v>
      </c>
      <c r="AQ68" s="224">
        <v>136856.9050405274</v>
      </c>
      <c r="AR68" s="224">
        <v>142331.18124214851</v>
      </c>
      <c r="AS68" s="224">
        <v>296048.85698366893</v>
      </c>
      <c r="AT68" s="224">
        <v>307890.81126301573</v>
      </c>
      <c r="AU68" s="224">
        <v>320206.44371353637</v>
      </c>
      <c r="AV68" s="224">
        <v>333014.70146207785</v>
      </c>
      <c r="AW68" s="224">
        <v>346335.28952056094</v>
      </c>
      <c r="AX68" s="224">
        <v>360188.70110138337</v>
      </c>
      <c r="AY68" s="224">
        <v>561894.37371815799</v>
      </c>
      <c r="AZ68" s="224">
        <v>584370.1486668844</v>
      </c>
      <c r="BA68" s="224">
        <v>607744.95461355976</v>
      </c>
      <c r="BB68" s="224">
        <v>632054.7527981021</v>
      </c>
      <c r="BC68" s="224">
        <v>657336.94291002618</v>
      </c>
      <c r="BD68" s="224">
        <v>683630.4206264274</v>
      </c>
      <c r="BE68" s="224">
        <v>947967.51660197927</v>
      </c>
      <c r="BF68" s="224">
        <v>985886.21726605843</v>
      </c>
      <c r="BG68" s="224">
        <v>1025321.6659567008</v>
      </c>
      <c r="BH68" s="224">
        <v>1066334.532594969</v>
      </c>
      <c r="BI68" s="224">
        <v>1108987.9138987677</v>
      </c>
      <c r="BJ68" s="224">
        <v>1153347.4304547184</v>
      </c>
      <c r="BK68" s="224">
        <v>1199481.3276729074</v>
      </c>
      <c r="BL68" s="224">
        <v>1247460.5807798237</v>
      </c>
      <c r="BM68" s="224">
        <v>1297359.0040110163</v>
      </c>
      <c r="BN68" s="224">
        <v>1349253.3641714575</v>
      </c>
      <c r="BO68" s="224">
        <v>1403223.4987383157</v>
      </c>
      <c r="BP68" s="224">
        <v>1459352.4386878482</v>
      </c>
      <c r="BQ68" s="224">
        <v>1517726.5362353623</v>
      </c>
      <c r="BR68" s="224">
        <v>1578435.5976847769</v>
      </c>
      <c r="BS68" s="224">
        <v>1641573.0215921681</v>
      </c>
      <c r="BT68" s="224">
        <v>1707235.942455855</v>
      </c>
      <c r="BU68" s="224">
        <v>1775525.3801540891</v>
      </c>
      <c r="BV68" s="224">
        <v>1846546.3953602528</v>
      </c>
      <c r="BW68" s="224">
        <v>1920408.251174663</v>
      </c>
      <c r="BX68" s="224">
        <v>1997224.5812216497</v>
      </c>
      <c r="BY68" s="224">
        <v>2077113.5644705161</v>
      </c>
      <c r="BZ68" s="224">
        <v>2160198.1070493367</v>
      </c>
      <c r="CA68" s="224">
        <v>2246606.03133131</v>
      </c>
      <c r="CB68" s="224">
        <v>2336470.2725845622</v>
      </c>
      <c r="CC68" s="224">
        <v>2429929.0834879447</v>
      </c>
      <c r="CD68" s="224">
        <v>2527126.2468274627</v>
      </c>
      <c r="CE68" s="224">
        <v>2628211.296700561</v>
      </c>
      <c r="CF68" s="224">
        <v>2733339.7485685842</v>
      </c>
      <c r="CG68" s="224">
        <v>2842673.3385113273</v>
      </c>
      <c r="CH68" s="224">
        <v>2956380.2720517805</v>
      </c>
      <c r="CI68" s="224">
        <v>3074635.4829338519</v>
      </c>
      <c r="CJ68" s="224">
        <v>3197620.9022512059</v>
      </c>
      <c r="CK68" s="224">
        <v>3325525.7383412537</v>
      </c>
      <c r="CL68" s="224">
        <v>3458546.767874904</v>
      </c>
      <c r="CM68" s="224">
        <v>3596888.6385899009</v>
      </c>
      <c r="CN68" s="224">
        <v>3740764.1841334961</v>
      </c>
      <c r="CO68" s="224">
        <v>3890394.751498837</v>
      </c>
      <c r="CP68" s="224">
        <v>4046010.54155879</v>
      </c>
    </row>
    <row r="69" spans="1:94" x14ac:dyDescent="0.25">
      <c r="A69" s="386" t="str">
        <f>A33</f>
        <v>Прочие расходы при эксплуатации объекта, руб. без НДС</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90">
        <v>0</v>
      </c>
      <c r="AL69" s="391"/>
      <c r="AM69" s="224">
        <v>0</v>
      </c>
      <c r="AN69" s="224">
        <v>0</v>
      </c>
      <c r="AO69" s="224">
        <v>0</v>
      </c>
      <c r="AP69" s="224">
        <v>0</v>
      </c>
      <c r="AQ69" s="224">
        <v>0</v>
      </c>
      <c r="AR69" s="224">
        <v>0</v>
      </c>
      <c r="AS69" s="224">
        <v>0</v>
      </c>
      <c r="AT69" s="224">
        <v>0</v>
      </c>
      <c r="AU69" s="224">
        <v>0</v>
      </c>
      <c r="AV69" s="224">
        <v>0</v>
      </c>
      <c r="AW69" s="224">
        <v>0</v>
      </c>
      <c r="AX69" s="224">
        <v>0</v>
      </c>
      <c r="AY69" s="224">
        <v>0</v>
      </c>
      <c r="AZ69" s="224">
        <v>0</v>
      </c>
      <c r="BA69" s="224">
        <v>0</v>
      </c>
      <c r="BB69" s="224">
        <v>0</v>
      </c>
      <c r="BC69" s="224">
        <v>0</v>
      </c>
      <c r="BD69" s="224">
        <v>0</v>
      </c>
      <c r="BE69" s="224">
        <v>0</v>
      </c>
      <c r="BF69" s="224">
        <v>0</v>
      </c>
      <c r="BG69" s="224">
        <v>0</v>
      </c>
      <c r="BH69" s="224">
        <v>0</v>
      </c>
      <c r="BI69" s="224">
        <v>0</v>
      </c>
      <c r="BJ69" s="224">
        <v>0</v>
      </c>
      <c r="BK69" s="224">
        <v>0</v>
      </c>
      <c r="BL69" s="224">
        <v>0</v>
      </c>
      <c r="BM69" s="224">
        <v>0</v>
      </c>
      <c r="BN69" s="224">
        <v>0</v>
      </c>
      <c r="BO69" s="224">
        <v>0</v>
      </c>
      <c r="BP69" s="224">
        <v>0</v>
      </c>
      <c r="BQ69" s="224">
        <v>0</v>
      </c>
      <c r="BR69" s="224">
        <v>0</v>
      </c>
      <c r="BS69" s="224">
        <v>0</v>
      </c>
      <c r="BT69" s="224">
        <v>0</v>
      </c>
      <c r="BU69" s="224">
        <v>0</v>
      </c>
      <c r="BV69" s="224">
        <v>0</v>
      </c>
      <c r="BW69" s="224">
        <v>0</v>
      </c>
      <c r="BX69" s="224">
        <v>0</v>
      </c>
      <c r="BY69" s="224">
        <v>0</v>
      </c>
      <c r="BZ69" s="224">
        <v>0</v>
      </c>
      <c r="CA69" s="224">
        <v>0</v>
      </c>
      <c r="CB69" s="224">
        <v>0</v>
      </c>
      <c r="CC69" s="224">
        <v>0</v>
      </c>
      <c r="CD69" s="224">
        <v>0</v>
      </c>
      <c r="CE69" s="224">
        <v>0</v>
      </c>
      <c r="CF69" s="224">
        <v>0</v>
      </c>
      <c r="CG69" s="224">
        <v>0</v>
      </c>
      <c r="CH69" s="224">
        <v>0</v>
      </c>
      <c r="CI69" s="224">
        <v>0</v>
      </c>
      <c r="CJ69" s="224">
        <v>0</v>
      </c>
      <c r="CK69" s="224">
        <v>0</v>
      </c>
      <c r="CL69" s="224">
        <v>0</v>
      </c>
      <c r="CM69" s="224">
        <v>0</v>
      </c>
      <c r="CN69" s="224">
        <v>0</v>
      </c>
      <c r="CO69" s="224">
        <v>0</v>
      </c>
      <c r="CP69" s="224">
        <v>0</v>
      </c>
    </row>
    <row r="70" spans="1:94" x14ac:dyDescent="0.25">
      <c r="A70" s="386" t="s">
        <v>397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90">
        <v>0</v>
      </c>
      <c r="AL70" s="391"/>
      <c r="AM70" s="224">
        <v>0</v>
      </c>
      <c r="AN70" s="224">
        <v>0</v>
      </c>
      <c r="AO70" s="224">
        <v>0</v>
      </c>
      <c r="AP70" s="224">
        <v>0</v>
      </c>
      <c r="AQ70" s="224">
        <v>0</v>
      </c>
      <c r="AR70" s="224">
        <v>0</v>
      </c>
      <c r="AS70" s="224">
        <v>0</v>
      </c>
      <c r="AT70" s="224">
        <v>0</v>
      </c>
      <c r="AU70" s="224">
        <v>0</v>
      </c>
      <c r="AV70" s="224">
        <v>0</v>
      </c>
      <c r="AW70" s="224">
        <v>0</v>
      </c>
      <c r="AX70" s="224">
        <v>0</v>
      </c>
      <c r="AY70" s="224">
        <v>0</v>
      </c>
      <c r="AZ70" s="224">
        <v>0</v>
      </c>
      <c r="BA70" s="224">
        <v>0</v>
      </c>
      <c r="BB70" s="224">
        <v>0</v>
      </c>
      <c r="BC70" s="224">
        <v>0</v>
      </c>
      <c r="BD70" s="224">
        <v>0</v>
      </c>
      <c r="BE70" s="224">
        <v>0</v>
      </c>
      <c r="BF70" s="224">
        <v>0</v>
      </c>
      <c r="BG70" s="224">
        <v>0</v>
      </c>
      <c r="BH70" s="224">
        <v>0</v>
      </c>
      <c r="BI70" s="224">
        <v>0</v>
      </c>
      <c r="BJ70" s="224">
        <v>0</v>
      </c>
      <c r="BK70" s="224">
        <v>0</v>
      </c>
      <c r="BL70" s="224">
        <v>0</v>
      </c>
      <c r="BM70" s="224">
        <v>0</v>
      </c>
      <c r="BN70" s="224">
        <v>0</v>
      </c>
      <c r="BO70" s="224">
        <v>0</v>
      </c>
      <c r="BP70" s="224">
        <v>0</v>
      </c>
      <c r="BQ70" s="224">
        <v>0</v>
      </c>
      <c r="BR70" s="224">
        <v>0</v>
      </c>
      <c r="BS70" s="224">
        <v>0</v>
      </c>
      <c r="BT70" s="224">
        <v>0</v>
      </c>
      <c r="BU70" s="224">
        <v>0</v>
      </c>
      <c r="BV70" s="224">
        <v>0</v>
      </c>
      <c r="BW70" s="224">
        <v>0</v>
      </c>
      <c r="BX70" s="224">
        <v>0</v>
      </c>
      <c r="BY70" s="224">
        <v>0</v>
      </c>
      <c r="BZ70" s="224">
        <v>0</v>
      </c>
      <c r="CA70" s="224">
        <v>0</v>
      </c>
      <c r="CB70" s="224">
        <v>0</v>
      </c>
      <c r="CC70" s="224">
        <v>0</v>
      </c>
      <c r="CD70" s="224">
        <v>0</v>
      </c>
      <c r="CE70" s="224">
        <v>0</v>
      </c>
      <c r="CF70" s="224">
        <v>0</v>
      </c>
      <c r="CG70" s="224">
        <v>0</v>
      </c>
      <c r="CH70" s="224">
        <v>0</v>
      </c>
      <c r="CI70" s="224">
        <v>0</v>
      </c>
      <c r="CJ70" s="224">
        <v>0</v>
      </c>
      <c r="CK70" s="224">
        <v>0</v>
      </c>
      <c r="CL70" s="224">
        <v>0</v>
      </c>
      <c r="CM70" s="224">
        <v>0</v>
      </c>
      <c r="CN70" s="224">
        <v>0</v>
      </c>
      <c r="CO70" s="224">
        <v>0</v>
      </c>
      <c r="CP70" s="224">
        <v>0</v>
      </c>
    </row>
    <row r="71" spans="1:94" x14ac:dyDescent="0.25">
      <c r="A71" s="386" t="s">
        <v>397</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99"/>
      <c r="AL71" s="400"/>
      <c r="AM71" s="224">
        <v>0</v>
      </c>
      <c r="AN71" s="224">
        <v>0</v>
      </c>
      <c r="AO71" s="224">
        <v>0</v>
      </c>
      <c r="AP71" s="224">
        <v>0</v>
      </c>
      <c r="AQ71" s="224">
        <v>0</v>
      </c>
      <c r="AR71" s="224">
        <v>0</v>
      </c>
      <c r="AS71" s="224">
        <v>0</v>
      </c>
      <c r="AT71" s="224">
        <v>0</v>
      </c>
      <c r="AU71" s="224">
        <v>0</v>
      </c>
      <c r="AV71" s="224">
        <v>0</v>
      </c>
      <c r="AW71" s="224">
        <v>0</v>
      </c>
      <c r="AX71" s="224">
        <v>0</v>
      </c>
      <c r="AY71" s="224">
        <v>0</v>
      </c>
      <c r="AZ71" s="224">
        <v>0</v>
      </c>
      <c r="BA71" s="224">
        <v>0</v>
      </c>
      <c r="BB71" s="224">
        <v>0</v>
      </c>
      <c r="BC71" s="224">
        <v>0</v>
      </c>
      <c r="BD71" s="224">
        <v>0</v>
      </c>
      <c r="BE71" s="224">
        <v>0</v>
      </c>
      <c r="BF71" s="224">
        <v>0</v>
      </c>
      <c r="BG71" s="224">
        <v>0</v>
      </c>
      <c r="BH71" s="224">
        <v>0</v>
      </c>
      <c r="BI71" s="224">
        <v>0</v>
      </c>
      <c r="BJ71" s="224">
        <v>0</v>
      </c>
      <c r="BK71" s="224">
        <v>0</v>
      </c>
      <c r="BL71" s="224">
        <v>0</v>
      </c>
      <c r="BM71" s="224">
        <v>0</v>
      </c>
      <c r="BN71" s="224">
        <v>0</v>
      </c>
      <c r="BO71" s="224">
        <v>0</v>
      </c>
      <c r="BP71" s="224">
        <v>0</v>
      </c>
      <c r="BQ71" s="224">
        <v>0</v>
      </c>
      <c r="BR71" s="224">
        <v>0</v>
      </c>
      <c r="BS71" s="224">
        <v>0</v>
      </c>
      <c r="BT71" s="224">
        <v>0</v>
      </c>
      <c r="BU71" s="224">
        <v>0</v>
      </c>
      <c r="BV71" s="224">
        <v>0</v>
      </c>
      <c r="BW71" s="224">
        <v>0</v>
      </c>
      <c r="BX71" s="224">
        <v>0</v>
      </c>
      <c r="BY71" s="224">
        <v>0</v>
      </c>
      <c r="BZ71" s="224">
        <v>0</v>
      </c>
      <c r="CA71" s="224">
        <v>0</v>
      </c>
      <c r="CB71" s="224">
        <v>0</v>
      </c>
      <c r="CC71" s="224">
        <v>0</v>
      </c>
      <c r="CD71" s="224">
        <v>0</v>
      </c>
      <c r="CE71" s="224">
        <v>0</v>
      </c>
      <c r="CF71" s="224">
        <v>0</v>
      </c>
      <c r="CG71" s="224">
        <v>0</v>
      </c>
      <c r="CH71" s="224">
        <v>0</v>
      </c>
      <c r="CI71" s="224">
        <v>0</v>
      </c>
      <c r="CJ71" s="224">
        <v>0</v>
      </c>
      <c r="CK71" s="224">
        <v>0</v>
      </c>
      <c r="CL71" s="224">
        <v>0</v>
      </c>
      <c r="CM71" s="224">
        <v>0</v>
      </c>
      <c r="CN71" s="224">
        <v>0</v>
      </c>
      <c r="CO71" s="224">
        <v>0</v>
      </c>
      <c r="CP71" s="224">
        <v>0</v>
      </c>
    </row>
    <row r="72" spans="1:94" x14ac:dyDescent="0.25">
      <c r="A72" s="386" t="s">
        <v>285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99"/>
      <c r="AL72" s="400"/>
      <c r="AM72" s="224">
        <v>-4300.3342941139754</v>
      </c>
      <c r="AN72" s="224">
        <v>-4261.5925437165524</v>
      </c>
      <c r="AO72" s="224">
        <v>-4222.8507933191295</v>
      </c>
      <c r="AP72" s="224">
        <v>-4184.1090429217056</v>
      </c>
      <c r="AQ72" s="224">
        <v>-4145.3672925242827</v>
      </c>
      <c r="AR72" s="224">
        <v>-4106.6255421268597</v>
      </c>
      <c r="AS72" s="224">
        <v>-4067.8837917294363</v>
      </c>
      <c r="AT72" s="224">
        <v>-4029.1420413320134</v>
      </c>
      <c r="AU72" s="224">
        <v>-3990.40029093459</v>
      </c>
      <c r="AV72" s="224">
        <v>-3951.6585405371666</v>
      </c>
      <c r="AW72" s="224">
        <v>-3912.9167901397432</v>
      </c>
      <c r="AX72" s="224">
        <v>-3874.1750397423202</v>
      </c>
      <c r="AY72" s="224">
        <v>-3835.4332893448968</v>
      </c>
      <c r="AZ72" s="224">
        <v>-3796.6915389474734</v>
      </c>
      <c r="BA72" s="224">
        <v>-3757.9497885500509</v>
      </c>
      <c r="BB72" s="224">
        <v>-3719.2080381526275</v>
      </c>
      <c r="BC72" s="224">
        <v>-3680.4662877552041</v>
      </c>
      <c r="BD72" s="224">
        <v>-3641.7245373577807</v>
      </c>
      <c r="BE72" s="224">
        <v>-3602.9827869603573</v>
      </c>
      <c r="BF72" s="224">
        <v>-3564.2410365629344</v>
      </c>
      <c r="BG72" s="224">
        <v>-3525.499286165511</v>
      </c>
      <c r="BH72" s="224">
        <v>-3486.7575357680876</v>
      </c>
      <c r="BI72" s="224">
        <v>-3448.0157853706651</v>
      </c>
      <c r="BJ72" s="224">
        <v>-3409.2740349732417</v>
      </c>
      <c r="BK72" s="224">
        <v>-3370.5322845758183</v>
      </c>
      <c r="BL72" s="224">
        <v>-3331.7905341783949</v>
      </c>
      <c r="BM72" s="224">
        <v>-3293.0487837809715</v>
      </c>
      <c r="BN72" s="224">
        <v>-3254.3070333835485</v>
      </c>
      <c r="BO72" s="224">
        <v>-3215.5652829861251</v>
      </c>
      <c r="BP72" s="224">
        <v>-3176.8235325887017</v>
      </c>
      <c r="BQ72" s="224">
        <v>-3138.0817821912788</v>
      </c>
      <c r="BR72" s="224">
        <v>-3099.3400317938554</v>
      </c>
      <c r="BS72" s="224">
        <v>-3060.598281396432</v>
      </c>
      <c r="BT72" s="224">
        <v>-3021.8565309990086</v>
      </c>
      <c r="BU72" s="224">
        <v>-2983.1147806015852</v>
      </c>
      <c r="BV72" s="224">
        <v>-2944.3730302041627</v>
      </c>
      <c r="BW72" s="224">
        <v>-2905.6312798067393</v>
      </c>
      <c r="BX72" s="224">
        <v>-2866.8895294093163</v>
      </c>
      <c r="BY72" s="224">
        <v>-2828.1477790118929</v>
      </c>
      <c r="BZ72" s="224">
        <v>-2789.40602861447</v>
      </c>
      <c r="CA72" s="224">
        <v>-2750.664278217047</v>
      </c>
      <c r="CB72" s="224">
        <v>-2711.9225278196236</v>
      </c>
      <c r="CC72" s="224">
        <v>-2673.1807774222007</v>
      </c>
      <c r="CD72" s="224">
        <v>-2634.4390270247777</v>
      </c>
      <c r="CE72" s="224">
        <v>-2595.6972766273543</v>
      </c>
      <c r="CF72" s="224">
        <v>-2556.9555262299314</v>
      </c>
      <c r="CG72" s="224">
        <v>-2518.2137758325084</v>
      </c>
      <c r="CH72" s="224">
        <v>-2479.4720254350855</v>
      </c>
      <c r="CI72" s="224">
        <v>-2440.7302750376621</v>
      </c>
      <c r="CJ72" s="224">
        <v>-2401.9885246402391</v>
      </c>
      <c r="CK72" s="224">
        <v>-2363.2467742428162</v>
      </c>
      <c r="CL72" s="224">
        <v>-2324.5050238453928</v>
      </c>
      <c r="CM72" s="224">
        <v>-2285.7632734479698</v>
      </c>
      <c r="CN72" s="224">
        <v>-2247.0215230505469</v>
      </c>
      <c r="CO72" s="224">
        <v>-2208.2797726531235</v>
      </c>
      <c r="CP72" s="224">
        <v>-2169.5380222557005</v>
      </c>
    </row>
    <row r="73" spans="1:94" s="160" customFormat="1" ht="15" x14ac:dyDescent="0.25">
      <c r="A73" s="386" t="s">
        <v>613</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8">
        <v>0</v>
      </c>
      <c r="AL73" s="389"/>
      <c r="AM73" s="223">
        <v>112685.52170588606</v>
      </c>
      <c r="AN73" s="223">
        <v>117403.69769628349</v>
      </c>
      <c r="AO73" s="223">
        <v>122309.05105628091</v>
      </c>
      <c r="AP73" s="223">
        <v>127409.06888066234</v>
      </c>
      <c r="AQ73" s="223">
        <v>132711.53774800312</v>
      </c>
      <c r="AR73" s="223">
        <v>138224.55570002165</v>
      </c>
      <c r="AS73" s="223">
        <v>291980.97319193947</v>
      </c>
      <c r="AT73" s="223">
        <v>303861.6692216837</v>
      </c>
      <c r="AU73" s="223">
        <v>316216.04342260177</v>
      </c>
      <c r="AV73" s="223">
        <v>329063.04292154068</v>
      </c>
      <c r="AW73" s="223">
        <v>342422.37273042119</v>
      </c>
      <c r="AX73" s="223">
        <v>356314.52606164105</v>
      </c>
      <c r="AY73" s="223">
        <v>558058.9404288131</v>
      </c>
      <c r="AZ73" s="223">
        <v>580573.45712793688</v>
      </c>
      <c r="BA73" s="223">
        <v>603987.00482500973</v>
      </c>
      <c r="BB73" s="223">
        <v>628335.54475994944</v>
      </c>
      <c r="BC73" s="223">
        <v>653656.476622271</v>
      </c>
      <c r="BD73" s="223">
        <v>679988.69608906959</v>
      </c>
      <c r="BE73" s="223">
        <v>944364.53381501895</v>
      </c>
      <c r="BF73" s="223">
        <v>982321.97622949549</v>
      </c>
      <c r="BG73" s="223">
        <v>1021796.1666705353</v>
      </c>
      <c r="BH73" s="223">
        <v>1062847.7750592011</v>
      </c>
      <c r="BI73" s="223">
        <v>1105539.898113397</v>
      </c>
      <c r="BJ73" s="223">
        <v>1149938.1564197452</v>
      </c>
      <c r="BK73" s="223">
        <v>1196110.7953883316</v>
      </c>
      <c r="BL73" s="223">
        <v>1244128.7902456452</v>
      </c>
      <c r="BM73" s="223">
        <v>1294065.9552272353</v>
      </c>
      <c r="BN73" s="223">
        <v>1345999.057138074</v>
      </c>
      <c r="BO73" s="223">
        <v>1400007.9334553296</v>
      </c>
      <c r="BP73" s="223">
        <v>1456175.6151552594</v>
      </c>
      <c r="BQ73" s="223">
        <v>1514588.454453171</v>
      </c>
      <c r="BR73" s="223">
        <v>1575336.2576529831</v>
      </c>
      <c r="BS73" s="223">
        <v>1638512.4233107718</v>
      </c>
      <c r="BT73" s="223">
        <v>1704214.0859248559</v>
      </c>
      <c r="BU73" s="223">
        <v>1772542.2653734875</v>
      </c>
      <c r="BV73" s="223">
        <v>1843602.0223300487</v>
      </c>
      <c r="BW73" s="223">
        <v>1917502.6198948561</v>
      </c>
      <c r="BX73" s="223">
        <v>1994357.6916922403</v>
      </c>
      <c r="BY73" s="223">
        <v>2074285.4166915042</v>
      </c>
      <c r="BZ73" s="223">
        <v>2157408.7010207223</v>
      </c>
      <c r="CA73" s="223">
        <v>2243855.3670530929</v>
      </c>
      <c r="CB73" s="223">
        <v>2333758.3500567428</v>
      </c>
      <c r="CC73" s="223">
        <v>2427255.9027105225</v>
      </c>
      <c r="CD73" s="223">
        <v>2524491.8078004378</v>
      </c>
      <c r="CE73" s="223">
        <v>2625615.5994239338</v>
      </c>
      <c r="CF73" s="223">
        <v>2730782.7930423543</v>
      </c>
      <c r="CG73" s="223">
        <v>2840155.1247354946</v>
      </c>
      <c r="CH73" s="223">
        <v>2953900.8000263455</v>
      </c>
      <c r="CI73" s="223">
        <v>3072194.7526588142</v>
      </c>
      <c r="CJ73" s="223">
        <v>3195218.9137265654</v>
      </c>
      <c r="CK73" s="223">
        <v>3323162.491567011</v>
      </c>
      <c r="CL73" s="223">
        <v>3456222.2628510585</v>
      </c>
      <c r="CM73" s="223">
        <v>3594602.8753164532</v>
      </c>
      <c r="CN73" s="223">
        <v>3738517.1626104456</v>
      </c>
      <c r="CO73" s="223">
        <v>3888186.4717261838</v>
      </c>
      <c r="CP73" s="223">
        <v>4043841.0035365345</v>
      </c>
    </row>
    <row r="74" spans="1:94" x14ac:dyDescent="0.25">
      <c r="A74" s="386" t="s">
        <v>286</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90">
        <v>0</v>
      </c>
      <c r="AL74" s="391"/>
      <c r="AM74" s="224">
        <v>-3521.9773088566544</v>
      </c>
      <c r="AN74" s="224">
        <v>-3521.9773088566544</v>
      </c>
      <c r="AO74" s="224">
        <v>-3521.9773088566544</v>
      </c>
      <c r="AP74" s="224">
        <v>-3521.9773088566544</v>
      </c>
      <c r="AQ74" s="224">
        <v>-3521.9773088566544</v>
      </c>
      <c r="AR74" s="224">
        <v>-3521.9773088566544</v>
      </c>
      <c r="AS74" s="224">
        <v>-3521.9773088566544</v>
      </c>
      <c r="AT74" s="224">
        <v>-3521.9773088566544</v>
      </c>
      <c r="AU74" s="224">
        <v>-3521.9773088566544</v>
      </c>
      <c r="AV74" s="224">
        <v>-3521.9773088566544</v>
      </c>
      <c r="AW74" s="224">
        <v>-3521.9773088566544</v>
      </c>
      <c r="AX74" s="224">
        <v>-3521.9773088566544</v>
      </c>
      <c r="AY74" s="224">
        <v>-3521.9773088566544</v>
      </c>
      <c r="AZ74" s="224">
        <v>-3521.9773088566544</v>
      </c>
      <c r="BA74" s="224">
        <v>-3521.9773088566544</v>
      </c>
      <c r="BB74" s="224">
        <v>-3521.9773088566544</v>
      </c>
      <c r="BC74" s="224">
        <v>-3521.9773088566544</v>
      </c>
      <c r="BD74" s="224">
        <v>-3521.9773088566544</v>
      </c>
      <c r="BE74" s="224">
        <v>-3521.9773088566544</v>
      </c>
      <c r="BF74" s="224">
        <v>-3521.9773088566544</v>
      </c>
      <c r="BG74" s="224">
        <v>-3521.9773088566544</v>
      </c>
      <c r="BH74" s="224">
        <v>-3521.9773088566544</v>
      </c>
      <c r="BI74" s="224">
        <v>-3521.9773088566544</v>
      </c>
      <c r="BJ74" s="224">
        <v>-3521.9773088566544</v>
      </c>
      <c r="BK74" s="224">
        <v>-3521.9773088566544</v>
      </c>
      <c r="BL74" s="224">
        <v>-3521.9773088566544</v>
      </c>
      <c r="BM74" s="224">
        <v>-3521.9773088566544</v>
      </c>
      <c r="BN74" s="224">
        <v>-3521.9773088566544</v>
      </c>
      <c r="BO74" s="224">
        <v>-3521.9773088566544</v>
      </c>
      <c r="BP74" s="224">
        <v>-3521.9773088566544</v>
      </c>
      <c r="BQ74" s="224">
        <v>-3521.9773088566544</v>
      </c>
      <c r="BR74" s="224">
        <v>-3521.9773088566544</v>
      </c>
      <c r="BS74" s="224">
        <v>-3521.9773088566544</v>
      </c>
      <c r="BT74" s="224">
        <v>-3521.9773088566544</v>
      </c>
      <c r="BU74" s="224">
        <v>-3521.9773088566544</v>
      </c>
      <c r="BV74" s="224">
        <v>-3521.9773088566544</v>
      </c>
      <c r="BW74" s="224">
        <v>-3521.9773088566544</v>
      </c>
      <c r="BX74" s="224">
        <v>-3521.9773088566544</v>
      </c>
      <c r="BY74" s="224">
        <v>-3521.9773088566544</v>
      </c>
      <c r="BZ74" s="224">
        <v>-3521.9773088566544</v>
      </c>
      <c r="CA74" s="224">
        <v>-3521.9773088566544</v>
      </c>
      <c r="CB74" s="224">
        <v>-3521.9773088566544</v>
      </c>
      <c r="CC74" s="224">
        <v>-3521.9773088566544</v>
      </c>
      <c r="CD74" s="224">
        <v>-3521.9773088566544</v>
      </c>
      <c r="CE74" s="224">
        <v>-3521.9773088566544</v>
      </c>
      <c r="CF74" s="224">
        <v>-3521.9773088566544</v>
      </c>
      <c r="CG74" s="224">
        <v>-3521.9773088566544</v>
      </c>
      <c r="CH74" s="224">
        <v>-3521.9773088566544</v>
      </c>
      <c r="CI74" s="224">
        <v>-3521.9773088566544</v>
      </c>
      <c r="CJ74" s="224">
        <v>-3521.9773088566544</v>
      </c>
      <c r="CK74" s="224">
        <v>-3521.9773088566544</v>
      </c>
      <c r="CL74" s="224">
        <v>-3521.9773088566544</v>
      </c>
      <c r="CM74" s="224">
        <v>-3521.9773088566544</v>
      </c>
      <c r="CN74" s="224">
        <v>-3521.9773088566544</v>
      </c>
      <c r="CO74" s="224">
        <v>-3521.9773088566544</v>
      </c>
      <c r="CP74" s="224">
        <v>-3521.9773088566544</v>
      </c>
    </row>
    <row r="75" spans="1:94" s="160" customFormat="1" ht="15" x14ac:dyDescent="0.25">
      <c r="A75" s="386" t="s">
        <v>614</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8">
        <v>0</v>
      </c>
      <c r="AL75" s="389"/>
      <c r="AM75" s="223">
        <v>109163.5443970294</v>
      </c>
      <c r="AN75" s="223">
        <v>113881.72038742683</v>
      </c>
      <c r="AO75" s="223">
        <v>118787.07374742425</v>
      </c>
      <c r="AP75" s="223">
        <v>123887.09157180568</v>
      </c>
      <c r="AQ75" s="223">
        <v>129189.56043914646</v>
      </c>
      <c r="AR75" s="223">
        <v>134702.57839116501</v>
      </c>
      <c r="AS75" s="223">
        <v>288458.9958830828</v>
      </c>
      <c r="AT75" s="223">
        <v>300339.69191282702</v>
      </c>
      <c r="AU75" s="223">
        <v>312694.0661137451</v>
      </c>
      <c r="AV75" s="223">
        <v>325541.065612684</v>
      </c>
      <c r="AW75" s="223">
        <v>338900.39542156452</v>
      </c>
      <c r="AX75" s="223">
        <v>352792.54875278438</v>
      </c>
      <c r="AY75" s="223">
        <v>554536.96311995643</v>
      </c>
      <c r="AZ75" s="223">
        <v>577051.47981908021</v>
      </c>
      <c r="BA75" s="223">
        <v>600465.02751615306</v>
      </c>
      <c r="BB75" s="223">
        <v>624813.56745109276</v>
      </c>
      <c r="BC75" s="223">
        <v>650134.49931341433</v>
      </c>
      <c r="BD75" s="223">
        <v>676466.71878021292</v>
      </c>
      <c r="BE75" s="223">
        <v>940842.55650616228</v>
      </c>
      <c r="BF75" s="223">
        <v>978799.99892063881</v>
      </c>
      <c r="BG75" s="223">
        <v>1018274.1893616787</v>
      </c>
      <c r="BH75" s="223">
        <v>1059325.7977503445</v>
      </c>
      <c r="BI75" s="223">
        <v>1102017.9208045404</v>
      </c>
      <c r="BJ75" s="223">
        <v>1146416.1791108886</v>
      </c>
      <c r="BK75" s="223">
        <v>1192588.8180794751</v>
      </c>
      <c r="BL75" s="223">
        <v>1240606.8129367887</v>
      </c>
      <c r="BM75" s="223">
        <v>1290543.9779183788</v>
      </c>
      <c r="BN75" s="223">
        <v>1342477.0798292174</v>
      </c>
      <c r="BO75" s="223">
        <v>1396485.9561464731</v>
      </c>
      <c r="BP75" s="223">
        <v>1452653.6378464028</v>
      </c>
      <c r="BQ75" s="223">
        <v>1511066.4771443144</v>
      </c>
      <c r="BR75" s="223">
        <v>1571814.2803441265</v>
      </c>
      <c r="BS75" s="223">
        <v>1634990.4460019153</v>
      </c>
      <c r="BT75" s="223">
        <v>1700692.1086159993</v>
      </c>
      <c r="BU75" s="223">
        <v>1769020.2880646309</v>
      </c>
      <c r="BV75" s="223">
        <v>1840080.0450211922</v>
      </c>
      <c r="BW75" s="223">
        <v>1913980.6425859996</v>
      </c>
      <c r="BX75" s="223">
        <v>1990835.7143833837</v>
      </c>
      <c r="BY75" s="223">
        <v>2070763.4393826476</v>
      </c>
      <c r="BZ75" s="223">
        <v>2153886.7237118655</v>
      </c>
      <c r="CA75" s="223">
        <v>2240333.3897442361</v>
      </c>
      <c r="CB75" s="223">
        <v>2330236.372747886</v>
      </c>
      <c r="CC75" s="223">
        <v>2423733.9254016657</v>
      </c>
      <c r="CD75" s="223">
        <v>2520969.830491581</v>
      </c>
      <c r="CE75" s="223">
        <v>2622093.622115077</v>
      </c>
      <c r="CF75" s="223">
        <v>2727260.8157334975</v>
      </c>
      <c r="CG75" s="223">
        <v>2836633.1474266378</v>
      </c>
      <c r="CH75" s="223">
        <v>2950378.8227174887</v>
      </c>
      <c r="CI75" s="223">
        <v>3068672.7753499574</v>
      </c>
      <c r="CJ75" s="223">
        <v>3191696.9364177086</v>
      </c>
      <c r="CK75" s="223">
        <v>3319640.5142581542</v>
      </c>
      <c r="CL75" s="223">
        <v>3452700.2855422017</v>
      </c>
      <c r="CM75" s="223">
        <v>3591080.8980075964</v>
      </c>
      <c r="CN75" s="223">
        <v>3734995.1853015888</v>
      </c>
      <c r="CO75" s="223">
        <v>3884664.494417327</v>
      </c>
      <c r="CP75" s="223">
        <v>4040319.0262276777</v>
      </c>
    </row>
    <row r="76" spans="1:94" x14ac:dyDescent="0.25">
      <c r="A76" s="386" t="s">
        <v>287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90">
        <v>0</v>
      </c>
      <c r="AL76" s="391"/>
      <c r="AM76" s="224">
        <v>0</v>
      </c>
      <c r="AN76" s="224">
        <v>0</v>
      </c>
      <c r="AO76" s="224">
        <v>0</v>
      </c>
      <c r="AP76" s="224">
        <v>0</v>
      </c>
      <c r="AQ76" s="224">
        <v>0</v>
      </c>
      <c r="AR76" s="224">
        <v>0</v>
      </c>
      <c r="AS76" s="224">
        <v>0</v>
      </c>
      <c r="AT76" s="224">
        <v>0</v>
      </c>
      <c r="AU76" s="224">
        <v>0</v>
      </c>
      <c r="AV76" s="224">
        <v>0</v>
      </c>
      <c r="AW76" s="224">
        <v>0</v>
      </c>
      <c r="AX76" s="224">
        <v>0</v>
      </c>
      <c r="AY76" s="224">
        <v>0</v>
      </c>
      <c r="AZ76" s="224">
        <v>0</v>
      </c>
      <c r="BA76" s="224">
        <v>0</v>
      </c>
      <c r="BB76" s="224">
        <v>0</v>
      </c>
      <c r="BC76" s="224">
        <v>0</v>
      </c>
      <c r="BD76" s="224">
        <v>0</v>
      </c>
      <c r="BE76" s="224">
        <v>0</v>
      </c>
      <c r="BF76" s="224">
        <v>0</v>
      </c>
      <c r="BG76" s="224">
        <v>0</v>
      </c>
      <c r="BH76" s="224">
        <v>0</v>
      </c>
      <c r="BI76" s="224">
        <v>0</v>
      </c>
      <c r="BJ76" s="224">
        <v>0</v>
      </c>
      <c r="BK76" s="224">
        <v>0</v>
      </c>
      <c r="BL76" s="224">
        <v>0</v>
      </c>
      <c r="BM76" s="224">
        <v>0</v>
      </c>
      <c r="BN76" s="224">
        <v>0</v>
      </c>
      <c r="BO76" s="224">
        <v>0</v>
      </c>
      <c r="BP76" s="224">
        <v>0</v>
      </c>
      <c r="BQ76" s="224">
        <v>0</v>
      </c>
      <c r="BR76" s="224">
        <v>0</v>
      </c>
      <c r="BS76" s="224">
        <v>0</v>
      </c>
      <c r="BT76" s="224">
        <v>0</v>
      </c>
      <c r="BU76" s="224">
        <v>0</v>
      </c>
      <c r="BV76" s="224">
        <v>0</v>
      </c>
      <c r="BW76" s="224">
        <v>0</v>
      </c>
      <c r="BX76" s="224">
        <v>0</v>
      </c>
      <c r="BY76" s="224">
        <v>0</v>
      </c>
      <c r="BZ76" s="224">
        <v>0</v>
      </c>
      <c r="CA76" s="224">
        <v>0</v>
      </c>
      <c r="CB76" s="224">
        <v>0</v>
      </c>
      <c r="CC76" s="224">
        <v>0</v>
      </c>
      <c r="CD76" s="224">
        <v>0</v>
      </c>
      <c r="CE76" s="224">
        <v>0</v>
      </c>
      <c r="CF76" s="224">
        <v>0</v>
      </c>
      <c r="CG76" s="224">
        <v>0</v>
      </c>
      <c r="CH76" s="224">
        <v>0</v>
      </c>
      <c r="CI76" s="224">
        <v>0</v>
      </c>
      <c r="CJ76" s="224">
        <v>0</v>
      </c>
      <c r="CK76" s="224">
        <v>0</v>
      </c>
      <c r="CL76" s="224">
        <v>0</v>
      </c>
      <c r="CM76" s="224">
        <v>0</v>
      </c>
      <c r="CN76" s="224">
        <v>0</v>
      </c>
      <c r="CO76" s="224">
        <v>0</v>
      </c>
      <c r="CP76" s="224">
        <v>0</v>
      </c>
    </row>
    <row r="77" spans="1:94" s="160" customFormat="1" ht="15" x14ac:dyDescent="0.25">
      <c r="A77" s="386" t="s">
        <v>288</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v>0</v>
      </c>
      <c r="AL77" s="389"/>
      <c r="AM77" s="223">
        <v>109163.5443970294</v>
      </c>
      <c r="AN77" s="223">
        <v>113881.72038742683</v>
      </c>
      <c r="AO77" s="223">
        <v>118787.07374742425</v>
      </c>
      <c r="AP77" s="223">
        <v>123887.09157180568</v>
      </c>
      <c r="AQ77" s="223">
        <v>129189.56043914646</v>
      </c>
      <c r="AR77" s="223">
        <v>134702.57839116501</v>
      </c>
      <c r="AS77" s="223">
        <v>288458.9958830828</v>
      </c>
      <c r="AT77" s="223">
        <v>300339.69191282702</v>
      </c>
      <c r="AU77" s="223">
        <v>312694.0661137451</v>
      </c>
      <c r="AV77" s="223">
        <v>325541.065612684</v>
      </c>
      <c r="AW77" s="223">
        <v>338900.39542156452</v>
      </c>
      <c r="AX77" s="223">
        <v>352792.54875278438</v>
      </c>
      <c r="AY77" s="223">
        <v>554536.96311995643</v>
      </c>
      <c r="AZ77" s="223">
        <v>577051.47981908021</v>
      </c>
      <c r="BA77" s="223">
        <v>600465.02751615306</v>
      </c>
      <c r="BB77" s="223">
        <v>624813.56745109276</v>
      </c>
      <c r="BC77" s="223">
        <v>650134.49931341433</v>
      </c>
      <c r="BD77" s="223">
        <v>676466.71878021292</v>
      </c>
      <c r="BE77" s="223">
        <v>940842.55650616228</v>
      </c>
      <c r="BF77" s="223">
        <v>978799.99892063881</v>
      </c>
      <c r="BG77" s="223">
        <v>1018274.1893616787</v>
      </c>
      <c r="BH77" s="223">
        <v>1059325.7977503445</v>
      </c>
      <c r="BI77" s="223">
        <v>1102017.9208045404</v>
      </c>
      <c r="BJ77" s="223">
        <v>1146416.1791108886</v>
      </c>
      <c r="BK77" s="223">
        <v>1192588.8180794751</v>
      </c>
      <c r="BL77" s="223">
        <v>1240606.8129367887</v>
      </c>
      <c r="BM77" s="223">
        <v>1290543.9779183788</v>
      </c>
      <c r="BN77" s="223">
        <v>1342477.0798292174</v>
      </c>
      <c r="BO77" s="223">
        <v>1396485.9561464731</v>
      </c>
      <c r="BP77" s="223">
        <v>1452653.6378464028</v>
      </c>
      <c r="BQ77" s="223">
        <v>1511066.4771443144</v>
      </c>
      <c r="BR77" s="223">
        <v>1571814.2803441265</v>
      </c>
      <c r="BS77" s="223">
        <v>1634990.4460019153</v>
      </c>
      <c r="BT77" s="223">
        <v>1700692.1086159993</v>
      </c>
      <c r="BU77" s="223">
        <v>1769020.2880646309</v>
      </c>
      <c r="BV77" s="223">
        <v>1840080.0450211922</v>
      </c>
      <c r="BW77" s="223">
        <v>1913980.6425859996</v>
      </c>
      <c r="BX77" s="223">
        <v>1990835.7143833837</v>
      </c>
      <c r="BY77" s="223">
        <v>2070763.4393826476</v>
      </c>
      <c r="BZ77" s="223">
        <v>2153886.7237118655</v>
      </c>
      <c r="CA77" s="223">
        <v>2240333.3897442361</v>
      </c>
      <c r="CB77" s="223">
        <v>2330236.372747886</v>
      </c>
      <c r="CC77" s="223">
        <v>2423733.9254016657</v>
      </c>
      <c r="CD77" s="223">
        <v>2520969.830491581</v>
      </c>
      <c r="CE77" s="223">
        <v>2622093.622115077</v>
      </c>
      <c r="CF77" s="223">
        <v>2727260.8157334975</v>
      </c>
      <c r="CG77" s="223">
        <v>2836633.1474266378</v>
      </c>
      <c r="CH77" s="223">
        <v>2950378.8227174887</v>
      </c>
      <c r="CI77" s="223">
        <v>3068672.7753499574</v>
      </c>
      <c r="CJ77" s="223">
        <v>3191696.9364177086</v>
      </c>
      <c r="CK77" s="223">
        <v>3319640.5142581542</v>
      </c>
      <c r="CL77" s="223">
        <v>3452700.2855422017</v>
      </c>
      <c r="CM77" s="223">
        <v>3591080.8980075964</v>
      </c>
      <c r="CN77" s="223">
        <v>3734995.1853015888</v>
      </c>
      <c r="CO77" s="223">
        <v>3884664.494417327</v>
      </c>
      <c r="CP77" s="223">
        <v>4040319.0262276777</v>
      </c>
    </row>
    <row r="78" spans="1:94" s="252" customFormat="1" x14ac:dyDescent="0.25">
      <c r="A78" s="401" t="s">
        <v>271</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4"/>
      <c r="AM78" s="225">
        <v>-27290.88609925735</v>
      </c>
      <c r="AN78" s="225">
        <v>-28470.430096856708</v>
      </c>
      <c r="AO78" s="225">
        <v>-29696.768436856062</v>
      </c>
      <c r="AP78" s="225">
        <v>-30971.77289295142</v>
      </c>
      <c r="AQ78" s="225">
        <v>-32297.390109786615</v>
      </c>
      <c r="AR78" s="225">
        <v>-33675.644597791252</v>
      </c>
      <c r="AS78" s="225">
        <v>-72114.748970770699</v>
      </c>
      <c r="AT78" s="225">
        <v>-75084.922978206756</v>
      </c>
      <c r="AU78" s="225">
        <v>-78173.516528436274</v>
      </c>
      <c r="AV78" s="225">
        <v>-81385.266403171001</v>
      </c>
      <c r="AW78" s="225">
        <v>-84725.09885539113</v>
      </c>
      <c r="AX78" s="225">
        <v>-88198.137188196095</v>
      </c>
      <c r="AY78" s="225">
        <v>-138634.24077998911</v>
      </c>
      <c r="AZ78" s="225">
        <v>-144262.86995477005</v>
      </c>
      <c r="BA78" s="225">
        <v>-150116.25687903826</v>
      </c>
      <c r="BB78" s="225">
        <v>-156203.39186277319</v>
      </c>
      <c r="BC78" s="225">
        <v>-162533.62482835358</v>
      </c>
      <c r="BD78" s="225">
        <v>-169116.67969505323</v>
      </c>
      <c r="BE78" s="225">
        <v>-235210.63912654057</v>
      </c>
      <c r="BF78" s="225">
        <v>-244699.9997301597</v>
      </c>
      <c r="BG78" s="225">
        <v>-254568.54734041967</v>
      </c>
      <c r="BH78" s="225">
        <v>-264831.44943758612</v>
      </c>
      <c r="BI78" s="225">
        <v>-275504.4802011351</v>
      </c>
      <c r="BJ78" s="225">
        <v>-286604.04477772216</v>
      </c>
      <c r="BK78" s="225">
        <v>-298147.20451986877</v>
      </c>
      <c r="BL78" s="225">
        <v>-310151.70323419716</v>
      </c>
      <c r="BM78" s="225">
        <v>-322635.99447959469</v>
      </c>
      <c r="BN78" s="225">
        <v>-335619.26995730435</v>
      </c>
      <c r="BO78" s="225">
        <v>-349121.48903661827</v>
      </c>
      <c r="BP78" s="225">
        <v>-363163.40946160071</v>
      </c>
      <c r="BQ78" s="225">
        <v>-377766.61928607861</v>
      </c>
      <c r="BR78" s="225">
        <v>-392953.57008603163</v>
      </c>
      <c r="BS78" s="225">
        <v>-408747.61150047882</v>
      </c>
      <c r="BT78" s="225">
        <v>-425173.02715399984</v>
      </c>
      <c r="BU78" s="225">
        <v>-442255.07201615773</v>
      </c>
      <c r="BV78" s="225">
        <v>-460020.01125529804</v>
      </c>
      <c r="BW78" s="225">
        <v>-478495.16064649989</v>
      </c>
      <c r="BX78" s="225">
        <v>-497708.92859584594</v>
      </c>
      <c r="BY78" s="225">
        <v>-517690.85984566191</v>
      </c>
      <c r="BZ78" s="225">
        <v>-538471.68092796637</v>
      </c>
      <c r="CA78" s="225">
        <v>-560083.34743605903</v>
      </c>
      <c r="CB78" s="225">
        <v>-582559.0931869715</v>
      </c>
      <c r="CC78" s="225">
        <v>-605933.48135041643</v>
      </c>
      <c r="CD78" s="225">
        <v>-630242.45762289525</v>
      </c>
      <c r="CE78" s="225">
        <v>-655523.40552876925</v>
      </c>
      <c r="CF78" s="225">
        <v>-681815.20393337437</v>
      </c>
      <c r="CG78" s="225">
        <v>-709158.28685665946</v>
      </c>
      <c r="CH78" s="225">
        <v>-737594.70567937219</v>
      </c>
      <c r="CI78" s="225">
        <v>-767168.19383748935</v>
      </c>
      <c r="CJ78" s="225">
        <v>-797924.23410442716</v>
      </c>
      <c r="CK78" s="225">
        <v>-829910.12856453855</v>
      </c>
      <c r="CL78" s="225">
        <v>-863175.07138555043</v>
      </c>
      <c r="CM78" s="225">
        <v>-897770.22450189909</v>
      </c>
      <c r="CN78" s="225">
        <v>-933748.79632539721</v>
      </c>
      <c r="CO78" s="225">
        <v>-971166.12360433175</v>
      </c>
      <c r="CP78" s="225">
        <v>-1010079.7565569194</v>
      </c>
    </row>
    <row r="79" spans="1:94" ht="16.5" thickBot="1" x14ac:dyDescent="0.3">
      <c r="A79" s="405" t="s">
        <v>289</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v>0</v>
      </c>
      <c r="AL79" s="408"/>
      <c r="AM79" s="170">
        <v>81872.658297772054</v>
      </c>
      <c r="AN79" s="170">
        <v>85411.290290570119</v>
      </c>
      <c r="AO79" s="170">
        <v>89090.30531056819</v>
      </c>
      <c r="AP79" s="170">
        <v>92915.318678854266</v>
      </c>
      <c r="AQ79" s="170">
        <v>96892.17032935984</v>
      </c>
      <c r="AR79" s="170">
        <v>101026.93379337376</v>
      </c>
      <c r="AS79" s="170">
        <v>216344.24691231211</v>
      </c>
      <c r="AT79" s="170">
        <v>225254.76893462025</v>
      </c>
      <c r="AU79" s="170">
        <v>234520.54958530882</v>
      </c>
      <c r="AV79" s="170">
        <v>244155.799209513</v>
      </c>
      <c r="AW79" s="170">
        <v>254175.29656617338</v>
      </c>
      <c r="AX79" s="170">
        <v>264594.41156458831</v>
      </c>
      <c r="AY79" s="170">
        <v>415902.72233996732</v>
      </c>
      <c r="AZ79" s="170">
        <v>432788.60986431013</v>
      </c>
      <c r="BA79" s="170">
        <v>450348.77063711477</v>
      </c>
      <c r="BB79" s="170">
        <v>468610.17558831954</v>
      </c>
      <c r="BC79" s="170">
        <v>487600.87448506075</v>
      </c>
      <c r="BD79" s="170">
        <v>507350.03908515966</v>
      </c>
      <c r="BE79" s="170">
        <v>705631.91737962165</v>
      </c>
      <c r="BF79" s="170">
        <v>734099.99919047905</v>
      </c>
      <c r="BG79" s="170">
        <v>763705.64202125906</v>
      </c>
      <c r="BH79" s="170">
        <v>794494.34831275837</v>
      </c>
      <c r="BI79" s="170">
        <v>826513.44060340524</v>
      </c>
      <c r="BJ79" s="170">
        <v>859812.13433316653</v>
      </c>
      <c r="BK79" s="170">
        <v>894441.61355960625</v>
      </c>
      <c r="BL79" s="170">
        <v>930455.10970259155</v>
      </c>
      <c r="BM79" s="170">
        <v>967907.98343878402</v>
      </c>
      <c r="BN79" s="170">
        <v>1006857.8098719131</v>
      </c>
      <c r="BO79" s="170">
        <v>1047364.4671098548</v>
      </c>
      <c r="BP79" s="170">
        <v>1089490.2283848021</v>
      </c>
      <c r="BQ79" s="170">
        <v>1133299.8578582359</v>
      </c>
      <c r="BR79" s="170">
        <v>1178860.7102580948</v>
      </c>
      <c r="BS79" s="170">
        <v>1226242.8345014364</v>
      </c>
      <c r="BT79" s="170">
        <v>1275519.0814619996</v>
      </c>
      <c r="BU79" s="170">
        <v>1326765.2160484733</v>
      </c>
      <c r="BV79" s="170">
        <v>1380060.0337658941</v>
      </c>
      <c r="BW79" s="170">
        <v>1435485.4819394997</v>
      </c>
      <c r="BX79" s="170">
        <v>1493126.7857875377</v>
      </c>
      <c r="BY79" s="170">
        <v>1553072.5795369856</v>
      </c>
      <c r="BZ79" s="170">
        <v>1615415.0427838992</v>
      </c>
      <c r="CA79" s="170">
        <v>1680250.0423081771</v>
      </c>
      <c r="CB79" s="170">
        <v>1747677.2795609145</v>
      </c>
      <c r="CC79" s="170">
        <v>1817800.4440512494</v>
      </c>
      <c r="CD79" s="170">
        <v>1890727.3728686858</v>
      </c>
      <c r="CE79" s="170">
        <v>1966570.2165863076</v>
      </c>
      <c r="CF79" s="170">
        <v>2045445.611800123</v>
      </c>
      <c r="CG79" s="170">
        <v>2127474.8605699781</v>
      </c>
      <c r="CH79" s="170">
        <v>2212784.1170381168</v>
      </c>
      <c r="CI79" s="170">
        <v>2301504.5815124679</v>
      </c>
      <c r="CJ79" s="170">
        <v>2393772.7023132816</v>
      </c>
      <c r="CK79" s="170">
        <v>2489730.3856936158</v>
      </c>
      <c r="CL79" s="170">
        <v>2589525.2141566514</v>
      </c>
      <c r="CM79" s="170">
        <v>2693310.6735056974</v>
      </c>
      <c r="CN79" s="170">
        <v>2801246.3889761916</v>
      </c>
      <c r="CO79" s="170">
        <v>2913498.3708129954</v>
      </c>
      <c r="CP79" s="170">
        <v>3030239.2696707584</v>
      </c>
    </row>
    <row r="80" spans="1:94" s="173" customFormat="1" ht="16.5" thickBot="1" x14ac:dyDescent="0.3">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c r="AC80" s="171"/>
      <c r="AD80" s="171"/>
      <c r="AE80" s="171"/>
      <c r="AF80" s="171"/>
      <c r="AG80" s="171"/>
      <c r="AH80" s="171"/>
      <c r="AI80" s="171"/>
      <c r="AJ80" s="171"/>
      <c r="AK80" s="411">
        <v>0</v>
      </c>
      <c r="AL80" s="411"/>
      <c r="AM80" s="172">
        <v>1</v>
      </c>
      <c r="AN80" s="172">
        <v>2</v>
      </c>
      <c r="AO80" s="172">
        <v>3</v>
      </c>
      <c r="AP80" s="172">
        <v>4</v>
      </c>
      <c r="AQ80" s="172">
        <v>5</v>
      </c>
      <c r="AR80" s="172">
        <v>6</v>
      </c>
      <c r="AS80" s="172">
        <v>7</v>
      </c>
      <c r="AT80" s="172">
        <v>8</v>
      </c>
      <c r="AU80" s="172">
        <v>9</v>
      </c>
      <c r="AV80" s="172">
        <v>10</v>
      </c>
      <c r="AW80" s="172">
        <v>11</v>
      </c>
      <c r="AX80" s="172">
        <v>12</v>
      </c>
      <c r="AY80" s="172">
        <v>13</v>
      </c>
      <c r="AZ80" s="172">
        <v>14</v>
      </c>
      <c r="BA80" s="172">
        <v>15</v>
      </c>
      <c r="BB80" s="172">
        <v>16</v>
      </c>
      <c r="BC80" s="172">
        <v>17</v>
      </c>
      <c r="BD80" s="172">
        <v>18</v>
      </c>
      <c r="BE80" s="172">
        <v>19</v>
      </c>
      <c r="BF80" s="172">
        <v>20</v>
      </c>
      <c r="BG80" s="172">
        <v>21</v>
      </c>
      <c r="BH80" s="172">
        <v>22</v>
      </c>
      <c r="BI80" s="172">
        <v>23</v>
      </c>
      <c r="BJ80" s="172">
        <v>24</v>
      </c>
      <c r="BK80" s="172">
        <v>25</v>
      </c>
      <c r="BL80" s="172">
        <v>26</v>
      </c>
      <c r="BM80" s="172">
        <v>27</v>
      </c>
      <c r="BN80" s="172">
        <v>28</v>
      </c>
      <c r="BO80" s="172">
        <v>29</v>
      </c>
      <c r="BP80" s="172">
        <v>30</v>
      </c>
      <c r="BQ80" s="172">
        <v>31</v>
      </c>
      <c r="BR80" s="172">
        <v>32</v>
      </c>
      <c r="BS80" s="172">
        <v>33</v>
      </c>
      <c r="BT80" s="172">
        <v>34</v>
      </c>
      <c r="BU80" s="172">
        <v>35</v>
      </c>
      <c r="BV80" s="172">
        <v>36</v>
      </c>
      <c r="BW80" s="172">
        <v>37</v>
      </c>
      <c r="BX80" s="172">
        <v>38</v>
      </c>
      <c r="BY80" s="172">
        <v>39</v>
      </c>
      <c r="BZ80" s="172">
        <v>40</v>
      </c>
      <c r="CA80" s="172">
        <v>41</v>
      </c>
      <c r="CB80" s="172">
        <v>42</v>
      </c>
      <c r="CC80" s="172">
        <v>43</v>
      </c>
      <c r="CD80" s="172">
        <v>44</v>
      </c>
      <c r="CE80" s="172">
        <v>45</v>
      </c>
      <c r="CF80" s="172">
        <v>46</v>
      </c>
      <c r="CG80" s="172">
        <v>47</v>
      </c>
      <c r="CH80" s="172">
        <v>48</v>
      </c>
      <c r="CI80" s="172">
        <v>49</v>
      </c>
      <c r="CJ80" s="172">
        <v>50</v>
      </c>
      <c r="CK80" s="172">
        <v>51</v>
      </c>
      <c r="CL80" s="172">
        <v>52</v>
      </c>
      <c r="CM80" s="172">
        <v>53</v>
      </c>
      <c r="CN80" s="172">
        <v>54</v>
      </c>
      <c r="CO80" s="172">
        <v>55</v>
      </c>
      <c r="CP80" s="172">
        <v>56</v>
      </c>
    </row>
    <row r="81" spans="1:94" x14ac:dyDescent="0.25">
      <c r="A81" s="384" t="s">
        <v>290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73">
        <v>2027</v>
      </c>
      <c r="AL81" s="366"/>
      <c r="AM81" s="231">
        <v>2028</v>
      </c>
      <c r="AN81" s="231">
        <v>2029</v>
      </c>
      <c r="AO81" s="231">
        <v>2030</v>
      </c>
      <c r="AP81" s="231">
        <v>2031</v>
      </c>
      <c r="AQ81" s="231">
        <v>2032</v>
      </c>
      <c r="AR81" s="231">
        <v>2033</v>
      </c>
      <c r="AS81" s="231">
        <v>2034</v>
      </c>
      <c r="AT81" s="231">
        <v>2035</v>
      </c>
      <c r="AU81" s="231">
        <v>2036</v>
      </c>
      <c r="AV81" s="231">
        <v>2037</v>
      </c>
      <c r="AW81" s="231">
        <v>2038</v>
      </c>
      <c r="AX81" s="231">
        <v>2039</v>
      </c>
      <c r="AY81" s="231">
        <v>2040</v>
      </c>
      <c r="AZ81" s="231">
        <v>2041</v>
      </c>
      <c r="BA81" s="231">
        <v>2042</v>
      </c>
      <c r="BB81" s="231">
        <v>2043</v>
      </c>
      <c r="BC81" s="231">
        <v>2044</v>
      </c>
      <c r="BD81" s="231">
        <v>2045</v>
      </c>
      <c r="BE81" s="231">
        <v>2046</v>
      </c>
      <c r="BF81" s="231">
        <v>2047</v>
      </c>
      <c r="BG81" s="231">
        <v>2048</v>
      </c>
      <c r="BH81" s="231">
        <v>2049</v>
      </c>
      <c r="BI81" s="231">
        <v>2050</v>
      </c>
      <c r="BJ81" s="231">
        <v>2051</v>
      </c>
      <c r="BK81" s="231">
        <v>2052</v>
      </c>
      <c r="BL81" s="231">
        <v>2053</v>
      </c>
      <c r="BM81" s="231">
        <v>2054</v>
      </c>
      <c r="BN81" s="231">
        <v>2055</v>
      </c>
      <c r="BO81" s="231">
        <v>2056</v>
      </c>
      <c r="BP81" s="231">
        <v>2057</v>
      </c>
      <c r="BQ81" s="231">
        <v>2058</v>
      </c>
      <c r="BR81" s="231">
        <v>2059</v>
      </c>
      <c r="BS81" s="231">
        <v>2060</v>
      </c>
      <c r="BT81" s="231">
        <v>2061</v>
      </c>
      <c r="BU81" s="231">
        <v>2062</v>
      </c>
      <c r="BV81" s="231">
        <v>2063</v>
      </c>
      <c r="BW81" s="231">
        <v>2064</v>
      </c>
      <c r="BX81" s="231">
        <v>2065</v>
      </c>
      <c r="BY81" s="231">
        <v>2066</v>
      </c>
      <c r="BZ81" s="231">
        <v>2067</v>
      </c>
      <c r="CA81" s="231">
        <v>2068</v>
      </c>
      <c r="CB81" s="231">
        <v>2069</v>
      </c>
      <c r="CC81" s="231">
        <v>2070</v>
      </c>
      <c r="CD81" s="231">
        <v>2071</v>
      </c>
      <c r="CE81" s="231">
        <v>2072</v>
      </c>
      <c r="CF81" s="231">
        <v>2073</v>
      </c>
      <c r="CG81" s="231">
        <v>2074</v>
      </c>
      <c r="CH81" s="231">
        <v>2075</v>
      </c>
      <c r="CI81" s="231">
        <v>2076</v>
      </c>
      <c r="CJ81" s="231">
        <v>2077</v>
      </c>
      <c r="CK81" s="231">
        <v>2078</v>
      </c>
      <c r="CL81" s="231">
        <v>2079</v>
      </c>
      <c r="CM81" s="231">
        <v>2080</v>
      </c>
      <c r="CN81" s="231">
        <v>2081</v>
      </c>
      <c r="CO81" s="231">
        <v>2082</v>
      </c>
      <c r="CP81" s="231">
        <v>2083</v>
      </c>
    </row>
    <row r="82" spans="1:94" s="160" customFormat="1" ht="15" x14ac:dyDescent="0.25">
      <c r="A82" s="386" t="s">
        <v>614</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0</v>
      </c>
      <c r="AL82" s="389"/>
      <c r="AM82" s="223">
        <v>109163.5443970294</v>
      </c>
      <c r="AN82" s="223">
        <v>113881.72038742683</v>
      </c>
      <c r="AO82" s="223">
        <v>118787.07374742425</v>
      </c>
      <c r="AP82" s="223">
        <v>123887.09157180568</v>
      </c>
      <c r="AQ82" s="223">
        <v>129189.56043914646</v>
      </c>
      <c r="AR82" s="223">
        <v>134702.57839116501</v>
      </c>
      <c r="AS82" s="223">
        <v>288458.9958830828</v>
      </c>
      <c r="AT82" s="223">
        <v>300339.69191282702</v>
      </c>
      <c r="AU82" s="223">
        <v>312694.0661137451</v>
      </c>
      <c r="AV82" s="223">
        <v>325541.065612684</v>
      </c>
      <c r="AW82" s="223">
        <v>338900.39542156452</v>
      </c>
      <c r="AX82" s="223">
        <v>352792.54875278438</v>
      </c>
      <c r="AY82" s="223">
        <v>554536.96311995643</v>
      </c>
      <c r="AZ82" s="223">
        <v>577051.47981908021</v>
      </c>
      <c r="BA82" s="223">
        <v>600465.02751615306</v>
      </c>
      <c r="BB82" s="223">
        <v>624813.56745109276</v>
      </c>
      <c r="BC82" s="223">
        <v>650134.49931341433</v>
      </c>
      <c r="BD82" s="223">
        <v>676466.71878021292</v>
      </c>
      <c r="BE82" s="223">
        <v>940842.55650616228</v>
      </c>
      <c r="BF82" s="223">
        <v>978799.99892063881</v>
      </c>
      <c r="BG82" s="223">
        <v>1018274.1893616787</v>
      </c>
      <c r="BH82" s="223">
        <v>1059325.7977503445</v>
      </c>
      <c r="BI82" s="223">
        <v>1102017.9208045404</v>
      </c>
      <c r="BJ82" s="223">
        <v>1146416.1791108886</v>
      </c>
      <c r="BK82" s="223">
        <v>1192588.8180794751</v>
      </c>
      <c r="BL82" s="223">
        <v>1240606.8129367887</v>
      </c>
      <c r="BM82" s="223">
        <v>1290543.9779183788</v>
      </c>
      <c r="BN82" s="223">
        <v>1342477.0798292174</v>
      </c>
      <c r="BO82" s="223">
        <v>1396485.9561464731</v>
      </c>
      <c r="BP82" s="223">
        <v>1452653.6378464028</v>
      </c>
      <c r="BQ82" s="223">
        <v>1511066.4771443144</v>
      </c>
      <c r="BR82" s="223">
        <v>1571814.2803441265</v>
      </c>
      <c r="BS82" s="223">
        <v>1634990.4460019153</v>
      </c>
      <c r="BT82" s="223">
        <v>1700692.1086159993</v>
      </c>
      <c r="BU82" s="223">
        <v>1769020.2880646309</v>
      </c>
      <c r="BV82" s="223">
        <v>1840080.0450211922</v>
      </c>
      <c r="BW82" s="223">
        <v>1913980.6425859996</v>
      </c>
      <c r="BX82" s="223">
        <v>1990835.7143833837</v>
      </c>
      <c r="BY82" s="223">
        <v>2070763.4393826476</v>
      </c>
      <c r="BZ82" s="223">
        <v>2153886.7237118655</v>
      </c>
      <c r="CA82" s="223">
        <v>2240333.3897442361</v>
      </c>
      <c r="CB82" s="223">
        <v>2330236.372747886</v>
      </c>
      <c r="CC82" s="223">
        <v>2423733.9254016657</v>
      </c>
      <c r="CD82" s="223">
        <v>2520969.830491581</v>
      </c>
      <c r="CE82" s="223">
        <v>2622093.622115077</v>
      </c>
      <c r="CF82" s="223">
        <v>2727260.8157334975</v>
      </c>
      <c r="CG82" s="223">
        <v>2836633.1474266378</v>
      </c>
      <c r="CH82" s="223">
        <v>2950378.8227174887</v>
      </c>
      <c r="CI82" s="223">
        <v>3068672.7753499574</v>
      </c>
      <c r="CJ82" s="223">
        <v>3191696.9364177086</v>
      </c>
      <c r="CK82" s="223">
        <v>3319640.5142581542</v>
      </c>
      <c r="CL82" s="223">
        <v>3452700.2855422017</v>
      </c>
      <c r="CM82" s="223">
        <v>3591080.8980075964</v>
      </c>
      <c r="CN82" s="223">
        <v>3734995.1853015888</v>
      </c>
      <c r="CO82" s="223">
        <v>3884664.494417327</v>
      </c>
      <c r="CP82" s="223">
        <v>4040319.0262276777</v>
      </c>
    </row>
    <row r="83" spans="1:94" x14ac:dyDescent="0.25">
      <c r="A83" s="386" t="s">
        <v>286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90">
        <v>0</v>
      </c>
      <c r="AL83" s="391"/>
      <c r="AM83" s="224">
        <v>3521.9773088566544</v>
      </c>
      <c r="AN83" s="224">
        <v>3521.9773088566544</v>
      </c>
      <c r="AO83" s="224">
        <v>3521.9773088566544</v>
      </c>
      <c r="AP83" s="224">
        <v>3521.9773088566544</v>
      </c>
      <c r="AQ83" s="224">
        <v>3521.9773088566544</v>
      </c>
      <c r="AR83" s="224">
        <v>3521.9773088566544</v>
      </c>
      <c r="AS83" s="224">
        <v>3521.9773088566544</v>
      </c>
      <c r="AT83" s="224">
        <v>3521.9773088566544</v>
      </c>
      <c r="AU83" s="224">
        <v>3521.9773088566544</v>
      </c>
      <c r="AV83" s="224">
        <v>3521.9773088566544</v>
      </c>
      <c r="AW83" s="224">
        <v>3521.9773088566544</v>
      </c>
      <c r="AX83" s="224">
        <v>3521.9773088566544</v>
      </c>
      <c r="AY83" s="224">
        <v>3521.9773088566544</v>
      </c>
      <c r="AZ83" s="224">
        <v>3521.9773088566544</v>
      </c>
      <c r="BA83" s="224">
        <v>3521.9773088566544</v>
      </c>
      <c r="BB83" s="224">
        <v>3521.9773088566544</v>
      </c>
      <c r="BC83" s="224">
        <v>3521.9773088566544</v>
      </c>
      <c r="BD83" s="224">
        <v>3521.9773088566544</v>
      </c>
      <c r="BE83" s="224">
        <v>3521.9773088566544</v>
      </c>
      <c r="BF83" s="224">
        <v>3521.9773088566544</v>
      </c>
      <c r="BG83" s="224">
        <v>3521.9773088566544</v>
      </c>
      <c r="BH83" s="224">
        <v>3521.9773088566544</v>
      </c>
      <c r="BI83" s="224">
        <v>3521.9773088566544</v>
      </c>
      <c r="BJ83" s="224">
        <v>3521.9773088566544</v>
      </c>
      <c r="BK83" s="224">
        <v>3521.9773088566544</v>
      </c>
      <c r="BL83" s="224">
        <v>3521.9773088566544</v>
      </c>
      <c r="BM83" s="224">
        <v>3521.9773088566544</v>
      </c>
      <c r="BN83" s="224">
        <v>3521.9773088566544</v>
      </c>
      <c r="BO83" s="224">
        <v>3521.9773088566544</v>
      </c>
      <c r="BP83" s="224">
        <v>3521.9773088566544</v>
      </c>
      <c r="BQ83" s="224">
        <v>3521.9773088566544</v>
      </c>
      <c r="BR83" s="224">
        <v>3521.9773088566544</v>
      </c>
      <c r="BS83" s="224">
        <v>3521.9773088566544</v>
      </c>
      <c r="BT83" s="224">
        <v>3521.9773088566544</v>
      </c>
      <c r="BU83" s="224">
        <v>3521.9773088566544</v>
      </c>
      <c r="BV83" s="224">
        <v>3521.9773088566544</v>
      </c>
      <c r="BW83" s="224">
        <v>3521.9773088566544</v>
      </c>
      <c r="BX83" s="224">
        <v>3521.9773088566544</v>
      </c>
      <c r="BY83" s="224">
        <v>3521.9773088566544</v>
      </c>
      <c r="BZ83" s="224">
        <v>3521.9773088566544</v>
      </c>
      <c r="CA83" s="224">
        <v>3521.9773088566544</v>
      </c>
      <c r="CB83" s="224">
        <v>3521.9773088566544</v>
      </c>
      <c r="CC83" s="224">
        <v>3521.9773088566544</v>
      </c>
      <c r="CD83" s="224">
        <v>3521.9773088566544</v>
      </c>
      <c r="CE83" s="224">
        <v>3521.9773088566544</v>
      </c>
      <c r="CF83" s="224">
        <v>3521.9773088566544</v>
      </c>
      <c r="CG83" s="224">
        <v>3521.9773088566544</v>
      </c>
      <c r="CH83" s="224">
        <v>3521.9773088566544</v>
      </c>
      <c r="CI83" s="224">
        <v>3521.9773088566544</v>
      </c>
      <c r="CJ83" s="224">
        <v>3521.9773088566544</v>
      </c>
      <c r="CK83" s="224">
        <v>3521.9773088566544</v>
      </c>
      <c r="CL83" s="224">
        <v>3521.9773088566544</v>
      </c>
      <c r="CM83" s="224">
        <v>3521.9773088566544</v>
      </c>
      <c r="CN83" s="224">
        <v>3521.9773088566544</v>
      </c>
      <c r="CO83" s="224">
        <v>3521.9773088566544</v>
      </c>
      <c r="CP83" s="224">
        <v>3521.9773088566544</v>
      </c>
    </row>
    <row r="84" spans="1:94" x14ac:dyDescent="0.25">
      <c r="A84" s="386" t="s">
        <v>287</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90">
        <v>0</v>
      </c>
      <c r="AL84" s="391"/>
      <c r="AM84" s="224">
        <v>0</v>
      </c>
      <c r="AN84" s="224">
        <v>0</v>
      </c>
      <c r="AO84" s="224">
        <v>0</v>
      </c>
      <c r="AP84" s="224">
        <v>0</v>
      </c>
      <c r="AQ84" s="224">
        <v>0</v>
      </c>
      <c r="AR84" s="224">
        <v>0</v>
      </c>
      <c r="AS84" s="224">
        <v>0</v>
      </c>
      <c r="AT84" s="224">
        <v>0</v>
      </c>
      <c r="AU84" s="224">
        <v>0</v>
      </c>
      <c r="AV84" s="224">
        <v>0</v>
      </c>
      <c r="AW84" s="224">
        <v>0</v>
      </c>
      <c r="AX84" s="224">
        <v>0</v>
      </c>
      <c r="AY84" s="224">
        <v>0</v>
      </c>
      <c r="AZ84" s="224">
        <v>0</v>
      </c>
      <c r="BA84" s="224">
        <v>0</v>
      </c>
      <c r="BB84" s="224">
        <v>0</v>
      </c>
      <c r="BC84" s="224">
        <v>0</v>
      </c>
      <c r="BD84" s="224">
        <v>0</v>
      </c>
      <c r="BE84" s="224">
        <v>0</v>
      </c>
      <c r="BF84" s="224">
        <v>0</v>
      </c>
      <c r="BG84" s="224">
        <v>0</v>
      </c>
      <c r="BH84" s="224">
        <v>0</v>
      </c>
      <c r="BI84" s="224">
        <v>0</v>
      </c>
      <c r="BJ84" s="224">
        <v>0</v>
      </c>
      <c r="BK84" s="224">
        <v>0</v>
      </c>
      <c r="BL84" s="224">
        <v>0</v>
      </c>
      <c r="BM84" s="224">
        <v>0</v>
      </c>
      <c r="BN84" s="224">
        <v>0</v>
      </c>
      <c r="BO84" s="224">
        <v>0</v>
      </c>
      <c r="BP84" s="224">
        <v>0</v>
      </c>
      <c r="BQ84" s="224">
        <v>0</v>
      </c>
      <c r="BR84" s="224">
        <v>0</v>
      </c>
      <c r="BS84" s="224">
        <v>0</v>
      </c>
      <c r="BT84" s="224">
        <v>0</v>
      </c>
      <c r="BU84" s="224">
        <v>0</v>
      </c>
      <c r="BV84" s="224">
        <v>0</v>
      </c>
      <c r="BW84" s="224">
        <v>0</v>
      </c>
      <c r="BX84" s="224">
        <v>0</v>
      </c>
      <c r="BY84" s="224">
        <v>0</v>
      </c>
      <c r="BZ84" s="224">
        <v>0</v>
      </c>
      <c r="CA84" s="224">
        <v>0</v>
      </c>
      <c r="CB84" s="224">
        <v>0</v>
      </c>
      <c r="CC84" s="224">
        <v>0</v>
      </c>
      <c r="CD84" s="224">
        <v>0</v>
      </c>
      <c r="CE84" s="224">
        <v>0</v>
      </c>
      <c r="CF84" s="224">
        <v>0</v>
      </c>
      <c r="CG84" s="224">
        <v>0</v>
      </c>
      <c r="CH84" s="224">
        <v>0</v>
      </c>
      <c r="CI84" s="224">
        <v>0</v>
      </c>
      <c r="CJ84" s="224">
        <v>0</v>
      </c>
      <c r="CK84" s="224">
        <v>0</v>
      </c>
      <c r="CL84" s="224">
        <v>0</v>
      </c>
      <c r="CM84" s="224">
        <v>0</v>
      </c>
      <c r="CN84" s="224">
        <v>0</v>
      </c>
      <c r="CO84" s="224">
        <v>0</v>
      </c>
      <c r="CP84" s="224">
        <v>0</v>
      </c>
    </row>
    <row r="85" spans="1:94" s="252" customFormat="1" x14ac:dyDescent="0.25">
      <c r="A85" s="401" t="s">
        <v>271</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9">
        <v>0</v>
      </c>
      <c r="AL85" s="410"/>
      <c r="AM85" s="225">
        <v>-27290.88609925735</v>
      </c>
      <c r="AN85" s="225">
        <v>-28470.430096856708</v>
      </c>
      <c r="AO85" s="225">
        <v>-29696.768436856059</v>
      </c>
      <c r="AP85" s="225">
        <v>-30971.772892951427</v>
      </c>
      <c r="AQ85" s="225">
        <v>-32297.390109786618</v>
      </c>
      <c r="AR85" s="225">
        <v>-33675.644597791252</v>
      </c>
      <c r="AS85" s="225">
        <v>-72114.748970770714</v>
      </c>
      <c r="AT85" s="225">
        <v>-75084.92297820677</v>
      </c>
      <c r="AU85" s="225">
        <v>-78173.516528436274</v>
      </c>
      <c r="AV85" s="225">
        <v>-81385.266403171001</v>
      </c>
      <c r="AW85" s="225">
        <v>-84725.098855391145</v>
      </c>
      <c r="AX85" s="225">
        <v>-88198.137188196066</v>
      </c>
      <c r="AY85" s="225">
        <v>-138634.24077998917</v>
      </c>
      <c r="AZ85" s="225">
        <v>-144262.86995477008</v>
      </c>
      <c r="BA85" s="225">
        <v>-150116.25687903829</v>
      </c>
      <c r="BB85" s="225">
        <v>-156203.3918627731</v>
      </c>
      <c r="BC85" s="225">
        <v>-162533.62482835352</v>
      </c>
      <c r="BD85" s="225">
        <v>-169116.67969505326</v>
      </c>
      <c r="BE85" s="225">
        <v>-235210.63912654063</v>
      </c>
      <c r="BF85" s="225">
        <v>-244699.99973015976</v>
      </c>
      <c r="BG85" s="225">
        <v>-254568.54734041961</v>
      </c>
      <c r="BH85" s="225">
        <v>-264831.44943758612</v>
      </c>
      <c r="BI85" s="225">
        <v>-275504.48020113492</v>
      </c>
      <c r="BJ85" s="225">
        <v>-286604.0447777221</v>
      </c>
      <c r="BK85" s="225">
        <v>-298147.20451986883</v>
      </c>
      <c r="BL85" s="225">
        <v>-310151.70323419711</v>
      </c>
      <c r="BM85" s="225">
        <v>-322635.99447959475</v>
      </c>
      <c r="BN85" s="225">
        <v>-335619.269957304</v>
      </c>
      <c r="BO85" s="225">
        <v>-349121.48903661873</v>
      </c>
      <c r="BP85" s="225">
        <v>-363163.40946160071</v>
      </c>
      <c r="BQ85" s="225">
        <v>-377766.61928607896</v>
      </c>
      <c r="BR85" s="225">
        <v>-392953.57008603122</v>
      </c>
      <c r="BS85" s="225">
        <v>-408747.61150047835</v>
      </c>
      <c r="BT85" s="225">
        <v>-425173.02715399954</v>
      </c>
      <c r="BU85" s="225">
        <v>-442255.07201615814</v>
      </c>
      <c r="BV85" s="225">
        <v>-460020.01125529781</v>
      </c>
      <c r="BW85" s="225">
        <v>-478495.16064650007</v>
      </c>
      <c r="BX85" s="225">
        <v>-497708.92859584652</v>
      </c>
      <c r="BY85" s="225">
        <v>-517690.85984566249</v>
      </c>
      <c r="BZ85" s="225">
        <v>-538471.68092796579</v>
      </c>
      <c r="CA85" s="225">
        <v>-560083.34743605927</v>
      </c>
      <c r="CB85" s="225">
        <v>-582559.0931869708</v>
      </c>
      <c r="CC85" s="225">
        <v>-605933.48135041632</v>
      </c>
      <c r="CD85" s="225">
        <v>-630242.45762289502</v>
      </c>
      <c r="CE85" s="225">
        <v>-655523.4055287689</v>
      </c>
      <c r="CF85" s="225">
        <v>-681815.20393337496</v>
      </c>
      <c r="CG85" s="225">
        <v>-709158.28685665876</v>
      </c>
      <c r="CH85" s="225">
        <v>-737594.70567937195</v>
      </c>
      <c r="CI85" s="225">
        <v>-767168.19383748993</v>
      </c>
      <c r="CJ85" s="225">
        <v>-797924.23410442658</v>
      </c>
      <c r="CK85" s="225">
        <v>-829910.12856453843</v>
      </c>
      <c r="CL85" s="225">
        <v>-863175.07138555124</v>
      </c>
      <c r="CM85" s="225">
        <v>-897770.22450190037</v>
      </c>
      <c r="CN85" s="225">
        <v>-933748.79632539675</v>
      </c>
      <c r="CO85" s="225">
        <v>-971166.12360433117</v>
      </c>
      <c r="CP85" s="225">
        <v>-1010079.7565569207</v>
      </c>
    </row>
    <row r="86" spans="1:94" x14ac:dyDescent="0.25">
      <c r="A86" s="386" t="s">
        <v>291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409">
        <v>-39446.145859194534</v>
      </c>
      <c r="AL86" s="410"/>
      <c r="AM86" s="225">
        <v>39446.145859194534</v>
      </c>
      <c r="AN86" s="225"/>
      <c r="AO86" s="225"/>
      <c r="AP86" s="225"/>
      <c r="AQ86" s="225"/>
      <c r="AR86" s="225"/>
      <c r="AS86" s="225"/>
      <c r="AT86" s="225"/>
      <c r="AU86" s="225"/>
      <c r="AV86" s="225"/>
      <c r="AW86" s="225"/>
      <c r="AX86" s="225"/>
      <c r="AY86" s="225"/>
      <c r="AZ86" s="225"/>
      <c r="BA86" s="225"/>
      <c r="BB86" s="225"/>
      <c r="BC86" s="225"/>
      <c r="BD86" s="225"/>
      <c r="BE86" s="225"/>
      <c r="BF86" s="225"/>
      <c r="BG86" s="225"/>
      <c r="BH86" s="225"/>
      <c r="BI86" s="225"/>
      <c r="BJ86" s="225"/>
      <c r="BK86" s="225"/>
      <c r="BL86" s="225"/>
      <c r="BM86" s="225"/>
      <c r="BN86" s="225"/>
      <c r="BO86" s="225"/>
      <c r="BP86" s="225"/>
      <c r="BQ86" s="225"/>
      <c r="BR86" s="225"/>
      <c r="BS86" s="225"/>
      <c r="BT86" s="225"/>
      <c r="BU86" s="225"/>
      <c r="BV86" s="225"/>
      <c r="BW86" s="225"/>
      <c r="BX86" s="225"/>
      <c r="BY86" s="225"/>
      <c r="BZ86" s="225"/>
      <c r="CA86" s="225"/>
      <c r="CB86" s="225"/>
      <c r="CC86" s="225"/>
      <c r="CD86" s="225"/>
      <c r="CE86" s="225"/>
      <c r="CF86" s="225"/>
      <c r="CG86" s="225"/>
      <c r="CH86" s="225"/>
      <c r="CI86" s="225"/>
      <c r="CJ86" s="225"/>
      <c r="CK86" s="225"/>
      <c r="CL86" s="225"/>
      <c r="CM86" s="225"/>
      <c r="CN86" s="225"/>
      <c r="CO86" s="225"/>
      <c r="CP86" s="225"/>
    </row>
    <row r="87" spans="1:94" x14ac:dyDescent="0.25">
      <c r="A87" s="386" t="s">
        <v>292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90">
        <v>0</v>
      </c>
      <c r="AL87" s="391"/>
      <c r="AM87" s="224">
        <v>0</v>
      </c>
      <c r="AN87" s="224">
        <v>0</v>
      </c>
      <c r="AO87" s="224">
        <v>0</v>
      </c>
      <c r="AP87" s="224">
        <v>0</v>
      </c>
      <c r="AQ87" s="224">
        <v>0</v>
      </c>
      <c r="AR87" s="224">
        <v>0</v>
      </c>
      <c r="AS87" s="224">
        <v>0</v>
      </c>
      <c r="AT87" s="224">
        <v>0</v>
      </c>
      <c r="AU87" s="224">
        <v>0</v>
      </c>
      <c r="AV87" s="224">
        <v>0</v>
      </c>
      <c r="AW87" s="224">
        <v>0</v>
      </c>
      <c r="AX87" s="224">
        <v>0</v>
      </c>
      <c r="AY87" s="224">
        <v>0</v>
      </c>
      <c r="AZ87" s="224">
        <v>0</v>
      </c>
      <c r="BA87" s="224">
        <v>0</v>
      </c>
      <c r="BB87" s="224">
        <v>0</v>
      </c>
      <c r="BC87" s="224">
        <v>0</v>
      </c>
      <c r="BD87" s="224">
        <v>0</v>
      </c>
      <c r="BE87" s="224">
        <v>0</v>
      </c>
      <c r="BF87" s="224">
        <v>0</v>
      </c>
      <c r="BG87" s="224">
        <v>0</v>
      </c>
      <c r="BH87" s="224">
        <v>0</v>
      </c>
      <c r="BI87" s="224">
        <v>0</v>
      </c>
      <c r="BJ87" s="224">
        <v>0</v>
      </c>
      <c r="BK87" s="224">
        <v>0</v>
      </c>
      <c r="BL87" s="224">
        <v>0</v>
      </c>
      <c r="BM87" s="224">
        <v>0</v>
      </c>
      <c r="BN87" s="224">
        <v>0</v>
      </c>
      <c r="BO87" s="224">
        <v>0</v>
      </c>
      <c r="BP87" s="224">
        <v>0</v>
      </c>
      <c r="BQ87" s="224">
        <v>0</v>
      </c>
      <c r="BR87" s="224">
        <v>0</v>
      </c>
      <c r="BS87" s="224">
        <v>0</v>
      </c>
      <c r="BT87" s="224">
        <v>0</v>
      </c>
      <c r="BU87" s="224">
        <v>0</v>
      </c>
      <c r="BV87" s="224">
        <v>0</v>
      </c>
      <c r="BW87" s="224">
        <v>0</v>
      </c>
      <c r="BX87" s="224">
        <v>0</v>
      </c>
      <c r="BY87" s="224">
        <v>0</v>
      </c>
      <c r="BZ87" s="224">
        <v>0</v>
      </c>
      <c r="CA87" s="224">
        <v>0</v>
      </c>
      <c r="CB87" s="224">
        <v>0</v>
      </c>
      <c r="CC87" s="224">
        <v>0</v>
      </c>
      <c r="CD87" s="224">
        <v>0</v>
      </c>
      <c r="CE87" s="224">
        <v>0</v>
      </c>
      <c r="CF87" s="224">
        <v>0</v>
      </c>
      <c r="CG87" s="224">
        <v>0</v>
      </c>
      <c r="CH87" s="224">
        <v>0</v>
      </c>
      <c r="CI87" s="224">
        <v>0</v>
      </c>
      <c r="CJ87" s="224">
        <v>0</v>
      </c>
      <c r="CK87" s="224">
        <v>0</v>
      </c>
      <c r="CL87" s="224">
        <v>0</v>
      </c>
      <c r="CM87" s="224">
        <v>0</v>
      </c>
      <c r="CN87" s="224">
        <v>0</v>
      </c>
      <c r="CO87" s="224">
        <v>0</v>
      </c>
      <c r="CP87" s="224">
        <v>0</v>
      </c>
    </row>
    <row r="88" spans="1:94" x14ac:dyDescent="0.25">
      <c r="A88" s="386" t="s">
        <v>293</v>
      </c>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90">
        <v>-197230.72929597265</v>
      </c>
      <c r="AL88" s="391"/>
      <c r="AM88" s="224">
        <v>0</v>
      </c>
      <c r="AN88" s="224">
        <v>0</v>
      </c>
      <c r="AO88" s="224">
        <v>0</v>
      </c>
      <c r="AP88" s="224">
        <v>0</v>
      </c>
      <c r="AQ88" s="224">
        <v>0</v>
      </c>
      <c r="AR88" s="224">
        <v>0</v>
      </c>
      <c r="AS88" s="224">
        <v>0</v>
      </c>
      <c r="AT88" s="224">
        <v>0</v>
      </c>
      <c r="AU88" s="224">
        <v>0</v>
      </c>
      <c r="AV88" s="224">
        <v>0</v>
      </c>
      <c r="AW88" s="224">
        <v>0</v>
      </c>
      <c r="AX88" s="224">
        <v>0</v>
      </c>
      <c r="AY88" s="224">
        <v>1</v>
      </c>
      <c r="AZ88" s="224">
        <v>2</v>
      </c>
      <c r="BA88" s="224">
        <v>3</v>
      </c>
      <c r="BB88" s="224">
        <v>4</v>
      </c>
      <c r="BC88" s="224">
        <v>5</v>
      </c>
      <c r="BD88" s="224">
        <v>6</v>
      </c>
      <c r="BE88" s="224">
        <v>7</v>
      </c>
      <c r="BF88" s="224">
        <v>8</v>
      </c>
      <c r="BG88" s="224">
        <v>9</v>
      </c>
      <c r="BH88" s="224">
        <v>10</v>
      </c>
      <c r="BI88" s="224">
        <v>11</v>
      </c>
      <c r="BJ88" s="224">
        <v>12</v>
      </c>
      <c r="BK88" s="224">
        <v>13</v>
      </c>
      <c r="BL88" s="224">
        <v>14</v>
      </c>
      <c r="BM88" s="224">
        <v>15</v>
      </c>
      <c r="BN88" s="224">
        <v>16</v>
      </c>
      <c r="BO88" s="224">
        <v>17</v>
      </c>
      <c r="BP88" s="224">
        <v>18</v>
      </c>
      <c r="BQ88" s="224">
        <v>19</v>
      </c>
      <c r="BR88" s="224">
        <v>20</v>
      </c>
      <c r="BS88" s="224">
        <v>21</v>
      </c>
      <c r="BT88" s="224">
        <v>22</v>
      </c>
      <c r="BU88" s="224">
        <v>23</v>
      </c>
      <c r="BV88" s="224">
        <v>24</v>
      </c>
      <c r="BW88" s="224">
        <v>25</v>
      </c>
      <c r="BX88" s="224">
        <v>26</v>
      </c>
      <c r="BY88" s="224">
        <v>27</v>
      </c>
      <c r="BZ88" s="224">
        <v>28</v>
      </c>
      <c r="CA88" s="224">
        <v>29</v>
      </c>
      <c r="CB88" s="224">
        <v>30</v>
      </c>
      <c r="CC88" s="224">
        <v>31</v>
      </c>
      <c r="CD88" s="224">
        <v>32</v>
      </c>
      <c r="CE88" s="224">
        <v>33</v>
      </c>
      <c r="CF88" s="224">
        <v>34</v>
      </c>
      <c r="CG88" s="224">
        <v>35</v>
      </c>
      <c r="CH88" s="224">
        <v>36</v>
      </c>
      <c r="CI88" s="224">
        <v>37</v>
      </c>
      <c r="CJ88" s="224">
        <v>38</v>
      </c>
      <c r="CK88" s="224">
        <v>39</v>
      </c>
      <c r="CL88" s="224">
        <v>40</v>
      </c>
      <c r="CM88" s="224">
        <v>41</v>
      </c>
      <c r="CN88" s="224">
        <v>42</v>
      </c>
      <c r="CO88" s="224">
        <v>43</v>
      </c>
      <c r="CP88" s="224">
        <v>44</v>
      </c>
    </row>
    <row r="89" spans="1:94" x14ac:dyDescent="0.25">
      <c r="A89" s="386" t="s">
        <v>294</v>
      </c>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90">
        <v>0</v>
      </c>
      <c r="AL89" s="391"/>
      <c r="AM89" s="224">
        <v>0</v>
      </c>
      <c r="AN89" s="224">
        <v>0</v>
      </c>
      <c r="AO89" s="224">
        <v>0</v>
      </c>
      <c r="AP89" s="224">
        <v>0</v>
      </c>
      <c r="AQ89" s="224">
        <v>0</v>
      </c>
      <c r="AR89" s="224">
        <v>0</v>
      </c>
      <c r="AS89" s="224">
        <v>0</v>
      </c>
      <c r="AT89" s="224">
        <v>0</v>
      </c>
      <c r="AU89" s="224">
        <v>0</v>
      </c>
      <c r="AV89" s="224">
        <v>0</v>
      </c>
      <c r="AW89" s="224">
        <v>0</v>
      </c>
      <c r="AX89" s="224">
        <v>0</v>
      </c>
      <c r="AY89" s="224">
        <v>0</v>
      </c>
      <c r="AZ89" s="224">
        <v>0</v>
      </c>
      <c r="BA89" s="224">
        <v>0</v>
      </c>
      <c r="BB89" s="224">
        <v>0</v>
      </c>
      <c r="BC89" s="224">
        <v>0</v>
      </c>
      <c r="BD89" s="224">
        <v>0</v>
      </c>
      <c r="BE89" s="224">
        <v>0</v>
      </c>
      <c r="BF89" s="224">
        <v>0</v>
      </c>
      <c r="BG89" s="224">
        <v>0</v>
      </c>
      <c r="BH89" s="224">
        <v>0</v>
      </c>
      <c r="BI89" s="224">
        <v>0</v>
      </c>
      <c r="BJ89" s="224">
        <v>0</v>
      </c>
      <c r="BK89" s="224">
        <v>0</v>
      </c>
      <c r="BL89" s="224">
        <v>0</v>
      </c>
      <c r="BM89" s="224">
        <v>0</v>
      </c>
      <c r="BN89" s="224">
        <v>0</v>
      </c>
      <c r="BO89" s="224">
        <v>0</v>
      </c>
      <c r="BP89" s="224">
        <v>0</v>
      </c>
      <c r="BQ89" s="224">
        <v>0</v>
      </c>
      <c r="BR89" s="224">
        <v>0</v>
      </c>
      <c r="BS89" s="224">
        <v>0</v>
      </c>
      <c r="BT89" s="224">
        <v>0</v>
      </c>
      <c r="BU89" s="224">
        <v>0</v>
      </c>
      <c r="BV89" s="224">
        <v>0</v>
      </c>
      <c r="BW89" s="224">
        <v>0</v>
      </c>
      <c r="BX89" s="224">
        <v>0</v>
      </c>
      <c r="BY89" s="224">
        <v>0</v>
      </c>
      <c r="BZ89" s="224">
        <v>0</v>
      </c>
      <c r="CA89" s="224">
        <v>0</v>
      </c>
      <c r="CB89" s="224">
        <v>0</v>
      </c>
      <c r="CC89" s="224">
        <v>0</v>
      </c>
      <c r="CD89" s="224">
        <v>0</v>
      </c>
      <c r="CE89" s="224">
        <v>0</v>
      </c>
      <c r="CF89" s="224">
        <v>0</v>
      </c>
      <c r="CG89" s="224">
        <v>0</v>
      </c>
      <c r="CH89" s="224">
        <v>0</v>
      </c>
      <c r="CI89" s="224">
        <v>0</v>
      </c>
      <c r="CJ89" s="224">
        <v>0</v>
      </c>
      <c r="CK89" s="224">
        <v>0</v>
      </c>
      <c r="CL89" s="224">
        <v>0</v>
      </c>
      <c r="CM89" s="224">
        <v>0</v>
      </c>
      <c r="CN89" s="224">
        <v>0</v>
      </c>
      <c r="CO89" s="224">
        <v>0</v>
      </c>
      <c r="CP89" s="224">
        <v>0</v>
      </c>
    </row>
    <row r="90" spans="1:94" s="160" customFormat="1" ht="15" x14ac:dyDescent="0.25">
      <c r="A90" s="386" t="s">
        <v>295</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v>-236676.87515516719</v>
      </c>
      <c r="AL90" s="389"/>
      <c r="AM90" s="223">
        <v>124840.78146582324</v>
      </c>
      <c r="AN90" s="223">
        <v>88933.267599426777</v>
      </c>
      <c r="AO90" s="223">
        <v>92612.282619424848</v>
      </c>
      <c r="AP90" s="223">
        <v>96437.29598771091</v>
      </c>
      <c r="AQ90" s="223">
        <v>100414.1476382165</v>
      </c>
      <c r="AR90" s="223">
        <v>104548.9111022304</v>
      </c>
      <c r="AS90" s="223">
        <v>219866.22422116876</v>
      </c>
      <c r="AT90" s="223">
        <v>228776.74624347693</v>
      </c>
      <c r="AU90" s="223">
        <v>238042.52689416549</v>
      </c>
      <c r="AV90" s="223">
        <v>247677.77651836968</v>
      </c>
      <c r="AW90" s="223">
        <v>257697.27387503005</v>
      </c>
      <c r="AX90" s="223">
        <v>268116.38887344499</v>
      </c>
      <c r="AY90" s="223">
        <v>419425.69964882394</v>
      </c>
      <c r="AZ90" s="223">
        <v>436312.5871731668</v>
      </c>
      <c r="BA90" s="223">
        <v>453873.74794597144</v>
      </c>
      <c r="BB90" s="223">
        <v>472136.15289717633</v>
      </c>
      <c r="BC90" s="223">
        <v>491127.85179391748</v>
      </c>
      <c r="BD90" s="223">
        <v>510878.01639401633</v>
      </c>
      <c r="BE90" s="223">
        <v>709160.89468847832</v>
      </c>
      <c r="BF90" s="223">
        <v>737629.97649933572</v>
      </c>
      <c r="BG90" s="223">
        <v>767236.61933011573</v>
      </c>
      <c r="BH90" s="223">
        <v>798026.32562161493</v>
      </c>
      <c r="BI90" s="223">
        <v>830046.41791226203</v>
      </c>
      <c r="BJ90" s="223">
        <v>863346.11164202308</v>
      </c>
      <c r="BK90" s="223">
        <v>897976.59086846281</v>
      </c>
      <c r="BL90" s="223">
        <v>933991.08701144811</v>
      </c>
      <c r="BM90" s="223">
        <v>971444.96074764058</v>
      </c>
      <c r="BN90" s="223">
        <v>1010395.78718077</v>
      </c>
      <c r="BO90" s="223">
        <v>1050903.4444187109</v>
      </c>
      <c r="BP90" s="223">
        <v>1093030.2056936587</v>
      </c>
      <c r="BQ90" s="223">
        <v>1136840.835167092</v>
      </c>
      <c r="BR90" s="223">
        <v>1182402.6875669518</v>
      </c>
      <c r="BS90" s="223">
        <v>1229785.8118102935</v>
      </c>
      <c r="BT90" s="223">
        <v>1279063.0587708564</v>
      </c>
      <c r="BU90" s="223">
        <v>1330310.1933573293</v>
      </c>
      <c r="BV90" s="223">
        <v>1383606.0110747509</v>
      </c>
      <c r="BW90" s="223">
        <v>1439032.4592483561</v>
      </c>
      <c r="BX90" s="223">
        <v>1496674.7630963938</v>
      </c>
      <c r="BY90" s="223">
        <v>1556621.5568458417</v>
      </c>
      <c r="BZ90" s="223">
        <v>1618965.0200927565</v>
      </c>
      <c r="CA90" s="223">
        <v>1683801.0196170337</v>
      </c>
      <c r="CB90" s="223">
        <v>1751229.256869772</v>
      </c>
      <c r="CC90" s="223">
        <v>1821353.4213601062</v>
      </c>
      <c r="CD90" s="223">
        <v>1894281.3501775428</v>
      </c>
      <c r="CE90" s="223">
        <v>1970125.1938951649</v>
      </c>
      <c r="CF90" s="223">
        <v>2049001.5891089793</v>
      </c>
      <c r="CG90" s="223">
        <v>2131031.8378788359</v>
      </c>
      <c r="CH90" s="223">
        <v>2216342.0943469736</v>
      </c>
      <c r="CI90" s="223">
        <v>2305063.5588213243</v>
      </c>
      <c r="CJ90" s="223">
        <v>2397332.6796221389</v>
      </c>
      <c r="CK90" s="223">
        <v>2493291.3630024726</v>
      </c>
      <c r="CL90" s="223">
        <v>2593087.1914655073</v>
      </c>
      <c r="CM90" s="223">
        <v>2696873.6508145528</v>
      </c>
      <c r="CN90" s="223">
        <v>2804810.3662850489</v>
      </c>
      <c r="CO90" s="223">
        <v>2917063.3481218526</v>
      </c>
      <c r="CP90" s="223">
        <v>3033805.2469796138</v>
      </c>
    </row>
    <row r="91" spans="1:94" s="160" customFormat="1" ht="15" x14ac:dyDescent="0.25">
      <c r="A91" s="386" t="s">
        <v>615</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8">
        <v>-236676.87515516719</v>
      </c>
      <c r="AL91" s="389"/>
      <c r="AM91" s="223">
        <v>-111836.09368934395</v>
      </c>
      <c r="AN91" s="223">
        <v>-22902.826089917173</v>
      </c>
      <c r="AO91" s="223">
        <v>69709.456529507675</v>
      </c>
      <c r="AP91" s="223">
        <v>166146.75251721859</v>
      </c>
      <c r="AQ91" s="223">
        <v>266560.90015543508</v>
      </c>
      <c r="AR91" s="223">
        <v>371109.81125766551</v>
      </c>
      <c r="AS91" s="223">
        <v>590976.0354788343</v>
      </c>
      <c r="AT91" s="223">
        <v>819752.78172231116</v>
      </c>
      <c r="AU91" s="223">
        <v>1057795.3086164766</v>
      </c>
      <c r="AV91" s="223">
        <v>1305473.0851348462</v>
      </c>
      <c r="AW91" s="223">
        <v>1563170.3590098761</v>
      </c>
      <c r="AX91" s="223">
        <v>1831286.7478833213</v>
      </c>
      <c r="AY91" s="223">
        <v>2250712.4475321453</v>
      </c>
      <c r="AZ91" s="223">
        <v>2687025.034705312</v>
      </c>
      <c r="BA91" s="223">
        <v>3140898.7826512833</v>
      </c>
      <c r="BB91" s="223">
        <v>3613034.9355484596</v>
      </c>
      <c r="BC91" s="223">
        <v>4104162.787342377</v>
      </c>
      <c r="BD91" s="223">
        <v>4615040.8037363933</v>
      </c>
      <c r="BE91" s="223">
        <v>5324201.698424872</v>
      </c>
      <c r="BF91" s="223">
        <v>6061831.6749242079</v>
      </c>
      <c r="BG91" s="223">
        <v>6829068.2942543235</v>
      </c>
      <c r="BH91" s="223">
        <v>7627094.6198759386</v>
      </c>
      <c r="BI91" s="223">
        <v>8457141.0377882011</v>
      </c>
      <c r="BJ91" s="223">
        <v>9320487.1494302247</v>
      </c>
      <c r="BK91" s="223">
        <v>10218463.740298688</v>
      </c>
      <c r="BL91" s="223">
        <v>11152454.827310137</v>
      </c>
      <c r="BM91" s="223">
        <v>12123899.788057778</v>
      </c>
      <c r="BN91" s="223">
        <v>13134295.575238548</v>
      </c>
      <c r="BO91" s="223">
        <v>14185199.01965726</v>
      </c>
      <c r="BP91" s="223">
        <v>15278229.225350918</v>
      </c>
      <c r="BQ91" s="223">
        <v>16415070.06051801</v>
      </c>
      <c r="BR91" s="223">
        <v>17597472.748084962</v>
      </c>
      <c r="BS91" s="223">
        <v>18827258.559895255</v>
      </c>
      <c r="BT91" s="223">
        <v>20106321.618666112</v>
      </c>
      <c r="BU91" s="223">
        <v>21436631.812023442</v>
      </c>
      <c r="BV91" s="223">
        <v>22820237.823098194</v>
      </c>
      <c r="BW91" s="223">
        <v>24259270.28234655</v>
      </c>
      <c r="BX91" s="223">
        <v>25755945.045442943</v>
      </c>
      <c r="BY91" s="223">
        <v>27312566.602288783</v>
      </c>
      <c r="BZ91" s="223">
        <v>28931531.622381538</v>
      </c>
      <c r="CA91" s="223">
        <v>30615332.64199857</v>
      </c>
      <c r="CB91" s="223">
        <v>32366561.898868341</v>
      </c>
      <c r="CC91" s="223">
        <v>34187915.32022845</v>
      </c>
      <c r="CD91" s="223">
        <v>36082196.670405991</v>
      </c>
      <c r="CE91" s="223">
        <v>38052321.86430116</v>
      </c>
      <c r="CF91" s="223">
        <v>40101323.453410141</v>
      </c>
      <c r="CG91" s="223">
        <v>42232355.291288979</v>
      </c>
      <c r="CH91" s="223">
        <v>44448697.38563595</v>
      </c>
      <c r="CI91" s="223">
        <v>46753760.944457278</v>
      </c>
      <c r="CJ91" s="223">
        <v>49151093.624079414</v>
      </c>
      <c r="CK91" s="223">
        <v>51644384.987081885</v>
      </c>
      <c r="CL91" s="223">
        <v>54237472.17854739</v>
      </c>
      <c r="CM91" s="223">
        <v>56934345.829361945</v>
      </c>
      <c r="CN91" s="223">
        <v>59739156.195646994</v>
      </c>
      <c r="CO91" s="223">
        <v>62656219.543768845</v>
      </c>
      <c r="CP91" s="223">
        <v>65690024.790748462</v>
      </c>
    </row>
    <row r="92" spans="1:94" x14ac:dyDescent="0.25">
      <c r="A92" s="386" t="s">
        <v>296</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412">
        <v>1</v>
      </c>
      <c r="AL92" s="413"/>
      <c r="AM92" s="226">
        <v>0.87657784011220197</v>
      </c>
      <c r="AN92" s="226">
        <v>0.76838870977577312</v>
      </c>
      <c r="AO92" s="226">
        <v>0.6735525155818487</v>
      </c>
      <c r="AP92" s="226">
        <v>0.59042120931087727</v>
      </c>
      <c r="AQ92" s="226">
        <v>0.51755014841416302</v>
      </c>
      <c r="AR92" s="226">
        <v>0.45367299124663668</v>
      </c>
      <c r="AS92" s="226">
        <v>0.39767969078421861</v>
      </c>
      <c r="AT92" s="226">
        <v>0.34859720440411868</v>
      </c>
      <c r="AU92" s="226">
        <v>0.30557258450571412</v>
      </c>
      <c r="AV92" s="226">
        <v>0.26785815612352221</v>
      </c>
      <c r="AW92" s="226">
        <v>0.23479852395119405</v>
      </c>
      <c r="AX92" s="226">
        <v>0.20581918298667082</v>
      </c>
      <c r="AY92" s="226">
        <v>0.18041653487611395</v>
      </c>
      <c r="AZ92" s="226">
        <v>0.15814913646223175</v>
      </c>
      <c r="BA92" s="226">
        <v>0.13863002845567296</v>
      </c>
      <c r="BB92" s="226">
        <v>0.12152001091836692</v>
      </c>
      <c r="BC92" s="226">
        <v>0.10652174870123327</v>
      </c>
      <c r="BD92" s="226">
        <v>9.3374604401501818E-2</v>
      </c>
      <c r="BE92" s="226">
        <v>8.1850109047599762E-2</v>
      </c>
      <c r="BF92" s="226">
        <v>7.1747991801893202E-2</v>
      </c>
      <c r="BG92" s="226">
        <v>6.2892699686091513E-2</v>
      </c>
      <c r="BH92" s="226">
        <v>5.5130346849659465E-2</v>
      </c>
      <c r="BI92" s="226">
        <v>4.8326040366111024E-2</v>
      </c>
      <c r="BJ92" s="226">
        <v>4.2361536085300688E-2</v>
      </c>
      <c r="BK92" s="226">
        <v>3.7133183805487982E-2</v>
      </c>
      <c r="BL92" s="226">
        <v>3.255012605670405E-2</v>
      </c>
      <c r="BM92" s="226">
        <v>2.8532719194165536E-2</v>
      </c>
      <c r="BN92" s="226">
        <v>2.5011149363749596E-2</v>
      </c>
      <c r="BO92" s="226">
        <v>2.1924219287999293E-2</v>
      </c>
      <c r="BP92" s="226">
        <v>1.9218284789620704E-2</v>
      </c>
      <c r="BQ92" s="226">
        <v>1.6846322571546897E-2</v>
      </c>
      <c r="BR92" s="226">
        <v>1.4767113053600015E-2</v>
      </c>
      <c r="BS92" s="226">
        <v>1.2944524065217405E-2</v>
      </c>
      <c r="BT92" s="226">
        <v>1.1346882946368691E-2</v>
      </c>
      <c r="BU92" s="226">
        <v>9.9464261451338454E-3</v>
      </c>
      <c r="BV92" s="226">
        <v>8.7188167471369607E-3</v>
      </c>
      <c r="BW92" s="226">
        <v>7.6427215525394117E-3</v>
      </c>
      <c r="BX92" s="226">
        <v>6.6994403511039732E-3</v>
      </c>
      <c r="BY92" s="226">
        <v>5.8725809529312518E-3</v>
      </c>
      <c r="BZ92" s="226">
        <v>5.1477743276045337E-3</v>
      </c>
      <c r="CA92" s="226">
        <v>4.5124249014766244E-3</v>
      </c>
      <c r="CB92" s="226">
        <v>3.9554916738048958E-3</v>
      </c>
      <c r="CC92" s="226">
        <v>3.4672963480056932E-3</v>
      </c>
      <c r="CD92" s="226">
        <v>3.0393551437637566E-3</v>
      </c>
      <c r="CE92" s="226">
        <v>2.6642313672543445E-3</v>
      </c>
      <c r="CF92" s="226">
        <v>2.3354061774669924E-3</v>
      </c>
      <c r="CG92" s="226">
        <v>2.0471653028287097E-3</v>
      </c>
      <c r="CH92" s="226">
        <v>1.7944997395062325E-3</v>
      </c>
      <c r="CI92" s="226">
        <v>1.5730187057382821E-3</v>
      </c>
      <c r="CJ92" s="226">
        <v>1.3788733395321549E-3</v>
      </c>
      <c r="CK92" s="226">
        <v>1.2086898137553951E-3</v>
      </c>
      <c r="CL92" s="226">
        <v>1.0595107063073239E-3</v>
      </c>
      <c r="CM92" s="226">
        <v>9.2874360651062741E-4</v>
      </c>
      <c r="CN92" s="226">
        <v>8.1411606461310277E-4</v>
      </c>
      <c r="CO92" s="226">
        <v>7.1363610151919932E-4</v>
      </c>
      <c r="CP92" s="226">
        <v>6.255575924957919E-4</v>
      </c>
    </row>
    <row r="93" spans="1:94" s="160" customFormat="1" ht="14.25" x14ac:dyDescent="0.25">
      <c r="A93" s="414" t="s">
        <v>616</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23">
        <v>-236676.87515516719</v>
      </c>
      <c r="AL93" s="424"/>
      <c r="AM93" s="227">
        <v>109432.66257523074</v>
      </c>
      <c r="AN93" s="227">
        <v>68335.318746867109</v>
      </c>
      <c r="AO93" s="227">
        <v>62379.235932090727</v>
      </c>
      <c r="AP93" s="227">
        <v>56938.624919735288</v>
      </c>
      <c r="AQ93" s="227">
        <v>51969.35701304063</v>
      </c>
      <c r="AR93" s="227">
        <v>47431.017231327569</v>
      </c>
      <c r="AS93" s="227">
        <v>87436.332062168061</v>
      </c>
      <c r="AT93" s="227">
        <v>79750.93417314651</v>
      </c>
      <c r="AU93" s="227">
        <v>72739.270165321112</v>
      </c>
      <c r="AV93" s="227">
        <v>66342.512530984313</v>
      </c>
      <c r="AW93" s="227">
        <v>60506.939532103657</v>
      </c>
      <c r="AX93" s="227">
        <v>55183.496103268968</v>
      </c>
      <c r="AY93" s="227">
        <v>75671.331368630534</v>
      </c>
      <c r="AZ93" s="227">
        <v>69002.458889038535</v>
      </c>
      <c r="BA93" s="227">
        <v>62920.530593032956</v>
      </c>
      <c r="BB93" s="227">
        <v>57373.990455020619</v>
      </c>
      <c r="BC93" s="227">
        <v>52315.797608968212</v>
      </c>
      <c r="BD93" s="227">
        <v>47703.032678215233</v>
      </c>
      <c r="BE93" s="227">
        <v>58044.896562545364</v>
      </c>
      <c r="BF93" s="227">
        <v>52923.469506705012</v>
      </c>
      <c r="BG93" s="227">
        <v>48253.582287701087</v>
      </c>
      <c r="BH93" s="227">
        <v>43995.468126678919</v>
      </c>
      <c r="BI93" s="227">
        <v>40112.856697773837</v>
      </c>
      <c r="BJ93" s="227">
        <v>36572.667462427598</v>
      </c>
      <c r="BK93" s="227">
        <v>33344.729801744114</v>
      </c>
      <c r="BL93" s="227">
        <v>30401.527618060678</v>
      </c>
      <c r="BM93" s="227">
        <v>27717.966277599589</v>
      </c>
      <c r="BN93" s="227">
        <v>25271.159949681587</v>
      </c>
      <c r="BO93" s="227">
        <v>23040.237565949596</v>
      </c>
      <c r="BP93" s="227">
        <v>21006.16577667843</v>
      </c>
      <c r="BQ93" s="227">
        <v>19151.587421731609</v>
      </c>
      <c r="BR93" s="227">
        <v>17460.674162181676</v>
      </c>
      <c r="BS93" s="227">
        <v>15918.992036041267</v>
      </c>
      <c r="BT93" s="227">
        <v>14513.378808897205</v>
      </c>
      <c r="BU93" s="227">
        <v>13231.832088347403</v>
      </c>
      <c r="BV93" s="227">
        <v>12063.407260797905</v>
      </c>
      <c r="BW93" s="227">
        <v>10998.124391101204</v>
      </c>
      <c r="BX93" s="227">
        <v>10026.883300366961</v>
      </c>
      <c r="BY93" s="227">
        <v>9141.3861056550813</v>
      </c>
      <c r="BZ93" s="227">
        <v>8334.06656772325</v>
      </c>
      <c r="CA93" s="227">
        <v>7598.0256500516325</v>
      </c>
      <c r="CB93" s="227">
        <v>6926.9727444719183</v>
      </c>
      <c r="CC93" s="227">
        <v>6315.1720663095712</v>
      </c>
      <c r="CD93" s="227">
        <v>5757.3937653978683</v>
      </c>
      <c r="CE93" s="227">
        <v>5248.8693389935461</v>
      </c>
      <c r="CF93" s="227">
        <v>4785.2509688447944</v>
      </c>
      <c r="CG93" s="227">
        <v>4362.5744377288484</v>
      </c>
      <c r="CH93" s="227">
        <v>3977.2253109623416</v>
      </c>
      <c r="CI93" s="227">
        <v>3625.9080959415978</v>
      </c>
      <c r="CJ93" s="227">
        <v>3305.6181179201481</v>
      </c>
      <c r="CK93" s="227">
        <v>3013.6158731853939</v>
      </c>
      <c r="CL93" s="227">
        <v>2747.4036417460943</v>
      </c>
      <c r="CM93" s="227">
        <v>2504.7041607609904</v>
      </c>
      <c r="CN93" s="227">
        <v>2283.4411773860193</v>
      </c>
      <c r="CO93" s="227">
        <v>2081.7217156382217</v>
      </c>
      <c r="CP93" s="227">
        <v>1897.8199064016685</v>
      </c>
    </row>
    <row r="94" spans="1:94" s="160" customFormat="1" ht="14.25" x14ac:dyDescent="0.25">
      <c r="A94" s="414" t="s">
        <v>617</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23">
        <v>-236676.87515516719</v>
      </c>
      <c r="AL94" s="424"/>
      <c r="AM94" s="227">
        <v>-127244.21257993644</v>
      </c>
      <c r="AN94" s="227">
        <v>-58908.893833069335</v>
      </c>
      <c r="AO94" s="227">
        <v>3470.3420990213926</v>
      </c>
      <c r="AP94" s="227">
        <v>60408.967018756681</v>
      </c>
      <c r="AQ94" s="227">
        <v>112378.32403179731</v>
      </c>
      <c r="AR94" s="227">
        <v>159809.34126312489</v>
      </c>
      <c r="AS94" s="227">
        <v>247245.67332529294</v>
      </c>
      <c r="AT94" s="227">
        <v>326996.60749843944</v>
      </c>
      <c r="AU94" s="227">
        <v>399735.87766376056</v>
      </c>
      <c r="AV94" s="227">
        <v>466078.39019474486</v>
      </c>
      <c r="AW94" s="227">
        <v>526585.32972684852</v>
      </c>
      <c r="AX94" s="227">
        <v>581768.82583011745</v>
      </c>
      <c r="AY94" s="227">
        <v>657440.15719874797</v>
      </c>
      <c r="AZ94" s="227">
        <v>726442.6160877865</v>
      </c>
      <c r="BA94" s="227">
        <v>789363.14668081945</v>
      </c>
      <c r="BB94" s="227">
        <v>846737.13713584002</v>
      </c>
      <c r="BC94" s="227">
        <v>899052.93474480824</v>
      </c>
      <c r="BD94" s="227">
        <v>946755.96742302342</v>
      </c>
      <c r="BE94" s="227">
        <v>1004800.8639855688</v>
      </c>
      <c r="BF94" s="227">
        <v>1057724.3334922737</v>
      </c>
      <c r="BG94" s="227">
        <v>1105977.9157799748</v>
      </c>
      <c r="BH94" s="227">
        <v>1149973.3839066536</v>
      </c>
      <c r="BI94" s="227">
        <v>1190086.2406044274</v>
      </c>
      <c r="BJ94" s="227">
        <v>1226658.908066855</v>
      </c>
      <c r="BK94" s="227">
        <v>1260003.6378685993</v>
      </c>
      <c r="BL94" s="227">
        <v>1290405.1654866599</v>
      </c>
      <c r="BM94" s="227">
        <v>1318123.1317642594</v>
      </c>
      <c r="BN94" s="227">
        <v>1343394.2917139409</v>
      </c>
      <c r="BO94" s="227">
        <v>1366434.5292798905</v>
      </c>
      <c r="BP94" s="227">
        <v>1387440.6950565688</v>
      </c>
      <c r="BQ94" s="227">
        <v>1406592.2824783004</v>
      </c>
      <c r="BR94" s="227">
        <v>1424052.9566404819</v>
      </c>
      <c r="BS94" s="227">
        <v>1439971.9486765233</v>
      </c>
      <c r="BT94" s="227">
        <v>1454485.3274854205</v>
      </c>
      <c r="BU94" s="227">
        <v>1467717.1595737678</v>
      </c>
      <c r="BV94" s="227">
        <v>1479780.5668345657</v>
      </c>
      <c r="BW94" s="227">
        <v>1490778.691225667</v>
      </c>
      <c r="BX94" s="227">
        <v>1500805.5745260341</v>
      </c>
      <c r="BY94" s="227">
        <v>1509946.9606316891</v>
      </c>
      <c r="BZ94" s="227">
        <v>1518281.0271994122</v>
      </c>
      <c r="CA94" s="227">
        <v>1525879.0528494639</v>
      </c>
      <c r="CB94" s="227">
        <v>1532806.0255939357</v>
      </c>
      <c r="CC94" s="227">
        <v>1539121.1976602452</v>
      </c>
      <c r="CD94" s="227">
        <v>1544878.5914256431</v>
      </c>
      <c r="CE94" s="227">
        <v>1550127.4607646365</v>
      </c>
      <c r="CF94" s="227">
        <v>1554912.7117334814</v>
      </c>
      <c r="CG94" s="227">
        <v>1559275.2861712102</v>
      </c>
      <c r="CH94" s="227">
        <v>1563252.5114821726</v>
      </c>
      <c r="CI94" s="227">
        <v>1566878.4195781143</v>
      </c>
      <c r="CJ94" s="227">
        <v>1570184.0376960344</v>
      </c>
      <c r="CK94" s="227">
        <v>1573197.6535692199</v>
      </c>
      <c r="CL94" s="227">
        <v>1575945.057210966</v>
      </c>
      <c r="CM94" s="227">
        <v>1578449.7613717271</v>
      </c>
      <c r="CN94" s="227">
        <v>1580733.2025491132</v>
      </c>
      <c r="CO94" s="227">
        <v>1582814.9242647514</v>
      </c>
      <c r="CP94" s="227">
        <v>1584712.7441711531</v>
      </c>
    </row>
    <row r="95" spans="1:94" s="160" customFormat="1" ht="14.25" x14ac:dyDescent="0.25">
      <c r="A95" s="414" t="s">
        <v>618</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25">
        <v>0</v>
      </c>
      <c r="AL95" s="426"/>
      <c r="AM95" s="228">
        <v>0</v>
      </c>
      <c r="AN95" s="228">
        <v>0</v>
      </c>
      <c r="AO95" s="228">
        <v>0.15005600721818113</v>
      </c>
      <c r="AP95" s="228">
        <v>0.26754537561932668</v>
      </c>
      <c r="AQ95" s="228">
        <v>0.33428044103477061</v>
      </c>
      <c r="AR95" s="228">
        <v>0.37421843474889904</v>
      </c>
      <c r="AS95" s="228">
        <v>0.42093889002822116</v>
      </c>
      <c r="AT95" s="228">
        <v>0.44763921009799135</v>
      </c>
      <c r="AU95" s="228">
        <v>0.4638992582757655</v>
      </c>
      <c r="AV95" s="228">
        <v>0.4741871528351016</v>
      </c>
      <c r="AW95" s="228">
        <v>0.4808651183950885</v>
      </c>
      <c r="AX95" s="228">
        <v>0.48527890558446507</v>
      </c>
      <c r="AY95" s="228">
        <v>0.48968174614668114</v>
      </c>
      <c r="AZ95" s="228">
        <v>0.49260960405823817</v>
      </c>
      <c r="BA95" s="228">
        <v>0.49457883112957957</v>
      </c>
      <c r="BB95" s="228">
        <v>0.49591423632239273</v>
      </c>
      <c r="BC95" s="228">
        <v>0.49682530081320753</v>
      </c>
      <c r="BD95" s="228">
        <v>0.49744963637966655</v>
      </c>
      <c r="BE95" s="228">
        <v>0.49802163907480557</v>
      </c>
      <c r="BF95" s="228">
        <v>0.49841484127024183</v>
      </c>
      <c r="BG95" s="228">
        <v>0.49868579209057873</v>
      </c>
      <c r="BH95" s="228">
        <v>0.49887283574804764</v>
      </c>
      <c r="BI95" s="228">
        <v>0.49900212664678811</v>
      </c>
      <c r="BJ95" s="228">
        <v>0.49909158348614069</v>
      </c>
      <c r="BK95" s="228">
        <v>0.49915352297347049</v>
      </c>
      <c r="BL95" s="228">
        <v>0.49919643186837281</v>
      </c>
      <c r="BM95" s="228">
        <v>0.49922616849514267</v>
      </c>
      <c r="BN95" s="228">
        <v>0.49924678219004948</v>
      </c>
      <c r="BO95" s="228">
        <v>0.49926107464460245</v>
      </c>
      <c r="BP95" s="228">
        <v>0.49927098571399209</v>
      </c>
      <c r="BQ95" s="228">
        <v>0.4992778592359508</v>
      </c>
      <c r="BR95" s="228">
        <v>0.49928262651325084</v>
      </c>
      <c r="BS95" s="228">
        <v>0.4992859331346029</v>
      </c>
      <c r="BT95" s="228">
        <v>0.49928822671899153</v>
      </c>
      <c r="BU95" s="228">
        <v>0.49928981766817393</v>
      </c>
      <c r="BV95" s="228">
        <v>0.49929092125294883</v>
      </c>
      <c r="BW95" s="228">
        <v>0.49929168677970814</v>
      </c>
      <c r="BX95" s="228">
        <v>0.49929221780906219</v>
      </c>
      <c r="BY95" s="228">
        <v>0.49929258617449457</v>
      </c>
      <c r="BZ95" s="228">
        <v>0.49929284170366506</v>
      </c>
      <c r="CA95" s="228">
        <v>0.49929301896039346</v>
      </c>
      <c r="CB95" s="228">
        <v>0.49929314192075958</v>
      </c>
      <c r="CC95" s="228">
        <v>0.49929322721651515</v>
      </c>
      <c r="CD95" s="228">
        <v>0.49929328638484405</v>
      </c>
      <c r="CE95" s="228">
        <v>0.49929332742914845</v>
      </c>
      <c r="CF95" s="228">
        <v>0.49929335590077062</v>
      </c>
      <c r="CG95" s="228">
        <v>0.49929337565102272</v>
      </c>
      <c r="CH95" s="228">
        <v>0.499293389351398</v>
      </c>
      <c r="CI95" s="228">
        <v>0.49929339885507473</v>
      </c>
      <c r="CJ95" s="228">
        <v>0.4992934054475755</v>
      </c>
      <c r="CK95" s="228">
        <v>0.49929341002064875</v>
      </c>
      <c r="CL95" s="228">
        <v>0.49929341319288501</v>
      </c>
      <c r="CM95" s="228">
        <v>0.49929341539338923</v>
      </c>
      <c r="CN95" s="228">
        <v>0.49929341691982554</v>
      </c>
      <c r="CO95" s="228">
        <v>0.49929341797867433</v>
      </c>
      <c r="CP95" s="228">
        <v>0.49929341871317034</v>
      </c>
    </row>
    <row r="96" spans="1:94" s="160" customFormat="1" ht="14.25" x14ac:dyDescent="0.25">
      <c r="A96" s="414" t="s">
        <v>619</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6">
        <v>0</v>
      </c>
      <c r="AL96" s="417"/>
      <c r="AM96" s="229">
        <v>0</v>
      </c>
      <c r="AN96" s="229">
        <v>0</v>
      </c>
      <c r="AO96" s="229">
        <v>2.2472979332993295</v>
      </c>
      <c r="AP96" s="229">
        <v>0</v>
      </c>
      <c r="AQ96" s="229">
        <v>0</v>
      </c>
      <c r="AR96" s="229">
        <v>0</v>
      </c>
      <c r="AS96" s="229">
        <v>0</v>
      </c>
      <c r="AT96" s="229">
        <v>0</v>
      </c>
      <c r="AU96" s="229">
        <v>0</v>
      </c>
      <c r="AV96" s="229">
        <v>0</v>
      </c>
      <c r="AW96" s="229">
        <v>0</v>
      </c>
      <c r="AX96" s="229">
        <v>0</v>
      </c>
      <c r="AY96" s="229">
        <v>0</v>
      </c>
      <c r="AZ96" s="229">
        <v>0</v>
      </c>
      <c r="BA96" s="229">
        <v>0</v>
      </c>
      <c r="BB96" s="229">
        <v>0</v>
      </c>
      <c r="BC96" s="229">
        <v>0</v>
      </c>
      <c r="BD96" s="229">
        <v>0</v>
      </c>
      <c r="BE96" s="229">
        <v>0</v>
      </c>
      <c r="BF96" s="229">
        <v>0</v>
      </c>
      <c r="BG96" s="229">
        <v>0</v>
      </c>
      <c r="BH96" s="229">
        <v>0</v>
      </c>
      <c r="BI96" s="229">
        <v>0</v>
      </c>
      <c r="BJ96" s="229">
        <v>0</v>
      </c>
      <c r="BK96" s="229">
        <v>0</v>
      </c>
      <c r="BL96" s="229">
        <v>0</v>
      </c>
      <c r="BM96" s="229">
        <v>0</v>
      </c>
      <c r="BN96" s="229">
        <v>0</v>
      </c>
      <c r="BO96" s="229">
        <v>0</v>
      </c>
      <c r="BP96" s="229">
        <v>0</v>
      </c>
      <c r="BQ96" s="229">
        <v>0</v>
      </c>
      <c r="BR96" s="229">
        <v>0</v>
      </c>
      <c r="BS96" s="229">
        <v>0</v>
      </c>
      <c r="BT96" s="229">
        <v>0</v>
      </c>
      <c r="BU96" s="229">
        <v>0</v>
      </c>
      <c r="BV96" s="229">
        <v>0</v>
      </c>
      <c r="BW96" s="229">
        <v>0</v>
      </c>
      <c r="BX96" s="229">
        <v>0</v>
      </c>
      <c r="BY96" s="229">
        <v>0</v>
      </c>
      <c r="BZ96" s="229">
        <v>0</v>
      </c>
      <c r="CA96" s="229">
        <v>0</v>
      </c>
      <c r="CB96" s="229">
        <v>0</v>
      </c>
      <c r="CC96" s="229">
        <v>0</v>
      </c>
      <c r="CD96" s="229">
        <v>0</v>
      </c>
      <c r="CE96" s="229">
        <v>0</v>
      </c>
      <c r="CF96" s="229">
        <v>0</v>
      </c>
      <c r="CG96" s="229">
        <v>0</v>
      </c>
      <c r="CH96" s="229">
        <v>0</v>
      </c>
      <c r="CI96" s="229">
        <v>0</v>
      </c>
      <c r="CJ96" s="229">
        <v>0</v>
      </c>
      <c r="CK96" s="229">
        <v>0</v>
      </c>
      <c r="CL96" s="229">
        <v>0</v>
      </c>
      <c r="CM96" s="229">
        <v>0</v>
      </c>
      <c r="CN96" s="229">
        <v>0</v>
      </c>
      <c r="CO96" s="229">
        <v>0</v>
      </c>
      <c r="CP96" s="229">
        <v>0</v>
      </c>
    </row>
    <row r="97" spans="1:94" s="160" customFormat="1" ht="15" thickBot="1" x14ac:dyDescent="0.3">
      <c r="A97" s="418" t="s">
        <v>620</v>
      </c>
      <c r="B97" s="419"/>
      <c r="C97" s="419"/>
      <c r="D97" s="419"/>
      <c r="E97" s="419"/>
      <c r="F97" s="419"/>
      <c r="G97" s="419"/>
      <c r="H97" s="419"/>
      <c r="I97" s="419"/>
      <c r="J97" s="419"/>
      <c r="K97" s="419"/>
      <c r="L97" s="419"/>
      <c r="M97" s="419"/>
      <c r="N97" s="419"/>
      <c r="O97" s="419"/>
      <c r="P97" s="419"/>
      <c r="Q97" s="419"/>
      <c r="R97" s="419"/>
      <c r="S97" s="419"/>
      <c r="T97" s="419"/>
      <c r="U97" s="419"/>
      <c r="V97" s="419"/>
      <c r="W97" s="419"/>
      <c r="X97" s="419"/>
      <c r="Y97" s="419"/>
      <c r="Z97" s="419"/>
      <c r="AA97" s="419"/>
      <c r="AB97" s="419"/>
      <c r="AC97" s="419"/>
      <c r="AD97" s="419"/>
      <c r="AE97" s="419"/>
      <c r="AF97" s="419"/>
      <c r="AG97" s="419"/>
      <c r="AH97" s="419"/>
      <c r="AI97" s="419"/>
      <c r="AJ97" s="419"/>
      <c r="AK97" s="420">
        <v>0</v>
      </c>
      <c r="AL97" s="421"/>
      <c r="AM97" s="174">
        <v>0</v>
      </c>
      <c r="AN97" s="174">
        <v>0</v>
      </c>
      <c r="AO97" s="174">
        <v>2.9443670309973116</v>
      </c>
      <c r="AP97" s="174">
        <v>0</v>
      </c>
      <c r="AQ97" s="174">
        <v>0</v>
      </c>
      <c r="AR97" s="174">
        <v>0</v>
      </c>
      <c r="AS97" s="174">
        <v>0</v>
      </c>
      <c r="AT97" s="174">
        <v>0</v>
      </c>
      <c r="AU97" s="174">
        <v>0</v>
      </c>
      <c r="AV97" s="174">
        <v>0</v>
      </c>
      <c r="AW97" s="174">
        <v>0</v>
      </c>
      <c r="AX97" s="174">
        <v>0</v>
      </c>
      <c r="AY97" s="174">
        <v>0</v>
      </c>
      <c r="AZ97" s="174">
        <v>0</v>
      </c>
      <c r="BA97" s="174">
        <v>0</v>
      </c>
      <c r="BB97" s="174">
        <v>0</v>
      </c>
      <c r="BC97" s="174">
        <v>0</v>
      </c>
      <c r="BD97" s="174">
        <v>0</v>
      </c>
      <c r="BE97" s="174">
        <v>0</v>
      </c>
      <c r="BF97" s="174">
        <v>0</v>
      </c>
      <c r="BG97" s="174">
        <v>0</v>
      </c>
      <c r="BH97" s="174">
        <v>0</v>
      </c>
      <c r="BI97" s="174">
        <v>0</v>
      </c>
      <c r="BJ97" s="174">
        <v>0</v>
      </c>
      <c r="BK97" s="174">
        <v>0</v>
      </c>
      <c r="BL97" s="174">
        <v>0</v>
      </c>
      <c r="BM97" s="174">
        <v>0</v>
      </c>
      <c r="BN97" s="174">
        <v>0</v>
      </c>
      <c r="BO97" s="174">
        <v>0</v>
      </c>
      <c r="BP97" s="174">
        <v>0</v>
      </c>
      <c r="BQ97" s="174">
        <v>0</v>
      </c>
      <c r="BR97" s="174">
        <v>0</v>
      </c>
      <c r="BS97" s="174">
        <v>0</v>
      </c>
      <c r="BT97" s="174">
        <v>0</v>
      </c>
      <c r="BU97" s="174">
        <v>0</v>
      </c>
      <c r="BV97" s="174">
        <v>0</v>
      </c>
      <c r="BW97" s="174">
        <v>0</v>
      </c>
      <c r="BX97" s="174">
        <v>0</v>
      </c>
      <c r="BY97" s="174">
        <v>0</v>
      </c>
      <c r="BZ97" s="174">
        <v>0</v>
      </c>
      <c r="CA97" s="174">
        <v>0</v>
      </c>
      <c r="CB97" s="174">
        <v>0</v>
      </c>
      <c r="CC97" s="174">
        <v>0</v>
      </c>
      <c r="CD97" s="174">
        <v>0</v>
      </c>
      <c r="CE97" s="174">
        <v>0</v>
      </c>
      <c r="CF97" s="174">
        <v>0</v>
      </c>
      <c r="CG97" s="174">
        <v>0</v>
      </c>
      <c r="CH97" s="174">
        <v>0</v>
      </c>
      <c r="CI97" s="174">
        <v>0</v>
      </c>
      <c r="CJ97" s="174">
        <v>0</v>
      </c>
      <c r="CK97" s="174">
        <v>0</v>
      </c>
      <c r="CL97" s="174">
        <v>0</v>
      </c>
      <c r="CM97" s="174">
        <v>0</v>
      </c>
      <c r="CN97" s="174">
        <v>0</v>
      </c>
      <c r="CO97" s="174">
        <v>0</v>
      </c>
      <c r="CP97" s="174">
        <v>0</v>
      </c>
    </row>
    <row r="98" spans="1:94" x14ac:dyDescent="0.25">
      <c r="AM98" s="175"/>
      <c r="AN98" s="175"/>
      <c r="AO98" s="175"/>
      <c r="AP98" s="175"/>
      <c r="AQ98" s="175"/>
      <c r="AR98" s="175"/>
      <c r="AS98" s="175"/>
      <c r="AT98" s="175"/>
    </row>
    <row r="99" spans="1:94" x14ac:dyDescent="0.25">
      <c r="A99" s="422"/>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row>
    <row r="101" spans="1:94" x14ac:dyDescent="0.25">
      <c r="AM101" s="175"/>
    </row>
    <row r="103" spans="1:94" x14ac:dyDescent="0.25">
      <c r="AM103" s="156" t="s">
        <v>397</v>
      </c>
    </row>
    <row r="104" spans="1:94" ht="27.75" x14ac:dyDescent="0.25">
      <c r="AL104" s="176"/>
    </row>
    <row r="105" spans="1:94" ht="27.75" x14ac:dyDescent="0.25">
      <c r="AL105" s="176"/>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zoomScale="84" zoomScaleNormal="70" zoomScaleSheetLayoutView="84" workbookViewId="0">
      <selection activeCell="H40" sqref="H40"/>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5</v>
      </c>
      <c r="B10" s="282"/>
      <c r="C10" s="282"/>
      <c r="D10" s="282"/>
      <c r="E10" s="282"/>
      <c r="F10" s="282"/>
      <c r="G10" s="282"/>
      <c r="H10" s="282"/>
      <c r="I10" s="282"/>
      <c r="J10" s="282"/>
      <c r="K10" s="282"/>
      <c r="L10" s="282"/>
    </row>
    <row r="11" spans="1:44" ht="18.75" x14ac:dyDescent="0.25">
      <c r="A11" s="280"/>
      <c r="B11" s="280"/>
      <c r="C11" s="280"/>
      <c r="D11" s="280"/>
      <c r="E11" s="280"/>
      <c r="F11" s="280"/>
      <c r="G11" s="280"/>
      <c r="H11" s="280"/>
      <c r="I11" s="280"/>
      <c r="J11" s="280"/>
      <c r="K11" s="280"/>
      <c r="L11" s="280"/>
    </row>
    <row r="12" spans="1:44" x14ac:dyDescent="0.25">
      <c r="A12" s="289" t="str">
        <f>'1. паспорт местоположение'!A12:C12</f>
        <v>O_TP1900.AS.0015</v>
      </c>
      <c r="B12" s="289"/>
      <c r="C12" s="289"/>
      <c r="D12" s="289"/>
      <c r="E12" s="289"/>
      <c r="F12" s="289"/>
      <c r="G12" s="289"/>
      <c r="H12" s="289"/>
      <c r="I12" s="289"/>
      <c r="J12" s="289"/>
      <c r="K12" s="289"/>
      <c r="L12" s="289"/>
    </row>
    <row r="13" spans="1:44" x14ac:dyDescent="0.25">
      <c r="A13" s="282" t="s">
        <v>6</v>
      </c>
      <c r="B13" s="282"/>
      <c r="C13" s="282"/>
      <c r="D13" s="282"/>
      <c r="E13" s="282"/>
      <c r="F13" s="282"/>
      <c r="G13" s="282"/>
      <c r="H13" s="282"/>
      <c r="I13" s="282"/>
      <c r="J13" s="282"/>
      <c r="K13" s="282"/>
      <c r="L13" s="282"/>
    </row>
    <row r="14" spans="1:44" ht="18.75" x14ac:dyDescent="0.25">
      <c r="A14" s="290"/>
      <c r="B14" s="290"/>
      <c r="C14" s="290"/>
      <c r="D14" s="290"/>
      <c r="E14" s="290"/>
      <c r="F14" s="290"/>
      <c r="G14" s="290"/>
      <c r="H14" s="290"/>
      <c r="I14" s="290"/>
      <c r="J14" s="290"/>
      <c r="K14" s="290"/>
      <c r="L14" s="290"/>
    </row>
    <row r="15" spans="1:44" ht="65.25" customHeight="1" x14ac:dyDescent="0.25">
      <c r="A15" s="286"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6"/>
      <c r="C15" s="286"/>
      <c r="D15" s="286"/>
      <c r="E15" s="286"/>
      <c r="F15" s="286"/>
      <c r="G15" s="286"/>
      <c r="H15" s="286"/>
      <c r="I15" s="286"/>
      <c r="J15" s="286"/>
      <c r="K15" s="286"/>
      <c r="L15" s="286"/>
    </row>
    <row r="16" spans="1:44" x14ac:dyDescent="0.25">
      <c r="A16" s="282" t="s">
        <v>7</v>
      </c>
      <c r="B16" s="282"/>
      <c r="C16" s="282"/>
      <c r="D16" s="282"/>
      <c r="E16" s="282"/>
      <c r="F16" s="282"/>
      <c r="G16" s="282"/>
      <c r="H16" s="282"/>
      <c r="I16" s="282"/>
      <c r="J16" s="282"/>
      <c r="K16" s="282"/>
      <c r="L16" s="282"/>
    </row>
    <row r="17" spans="1:12" ht="15.75" customHeight="1" x14ac:dyDescent="0.25">
      <c r="L17" s="77"/>
    </row>
    <row r="18" spans="1:12" x14ac:dyDescent="0.25">
      <c r="K18" s="78"/>
    </row>
    <row r="19" spans="1:12" ht="15.75" customHeight="1" x14ac:dyDescent="0.25">
      <c r="A19" s="427" t="s">
        <v>297</v>
      </c>
      <c r="B19" s="427"/>
      <c r="C19" s="427"/>
      <c r="D19" s="427"/>
      <c r="E19" s="427"/>
      <c r="F19" s="427"/>
      <c r="G19" s="427"/>
      <c r="H19" s="427"/>
      <c r="I19" s="427"/>
      <c r="J19" s="427"/>
      <c r="K19" s="427"/>
      <c r="L19" s="427"/>
    </row>
    <row r="20" spans="1:12" x14ac:dyDescent="0.25">
      <c r="A20" s="79"/>
      <c r="B20" s="79"/>
    </row>
    <row r="21" spans="1:12" ht="28.5" customHeight="1" x14ac:dyDescent="0.25">
      <c r="A21" s="428" t="s">
        <v>298</v>
      </c>
      <c r="B21" s="428" t="s">
        <v>299</v>
      </c>
      <c r="C21" s="429" t="s">
        <v>300</v>
      </c>
      <c r="D21" s="429"/>
      <c r="E21" s="429"/>
      <c r="F21" s="429"/>
      <c r="G21" s="429"/>
      <c r="H21" s="429"/>
      <c r="I21" s="428" t="s">
        <v>301</v>
      </c>
      <c r="J21" s="430" t="s">
        <v>302</v>
      </c>
      <c r="K21" s="428" t="s">
        <v>303</v>
      </c>
      <c r="L21" s="433" t="s">
        <v>304</v>
      </c>
    </row>
    <row r="22" spans="1:12" ht="58.5" customHeight="1" x14ac:dyDescent="0.25">
      <c r="A22" s="428"/>
      <c r="B22" s="428"/>
      <c r="C22" s="432" t="s">
        <v>305</v>
      </c>
      <c r="D22" s="432"/>
      <c r="E22" s="81"/>
      <c r="F22" s="82"/>
      <c r="G22" s="434" t="s">
        <v>306</v>
      </c>
      <c r="H22" s="435"/>
      <c r="I22" s="428"/>
      <c r="J22" s="431"/>
      <c r="K22" s="428"/>
      <c r="L22" s="433"/>
    </row>
    <row r="23" spans="1:12" ht="95.25" customHeight="1" x14ac:dyDescent="0.25">
      <c r="A23" s="428"/>
      <c r="B23" s="428"/>
      <c r="C23" s="83" t="s">
        <v>307</v>
      </c>
      <c r="D23" s="83" t="s">
        <v>308</v>
      </c>
      <c r="E23" s="83" t="s">
        <v>307</v>
      </c>
      <c r="F23" s="83" t="s">
        <v>308</v>
      </c>
      <c r="G23" s="83" t="s">
        <v>307</v>
      </c>
      <c r="H23" s="83" t="s">
        <v>308</v>
      </c>
      <c r="I23" s="428"/>
      <c r="J23" s="432"/>
      <c r="K23" s="428"/>
      <c r="L23" s="43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23" t="s">
        <v>26</v>
      </c>
      <c r="D26" s="85"/>
      <c r="E26" s="85"/>
      <c r="F26" s="85"/>
      <c r="G26" s="88" t="s">
        <v>26</v>
      </c>
      <c r="H26" s="88"/>
      <c r="I26" s="85"/>
      <c r="J26" s="85"/>
      <c r="K26" s="86"/>
      <c r="L26" s="86"/>
    </row>
    <row r="27" spans="1:12" ht="39" customHeight="1" x14ac:dyDescent="0.25">
      <c r="A27" s="83" t="s">
        <v>312</v>
      </c>
      <c r="B27" s="87" t="s">
        <v>313</v>
      </c>
      <c r="C27" s="123" t="s">
        <v>26</v>
      </c>
      <c r="D27" s="85"/>
      <c r="E27" s="85"/>
      <c r="F27" s="85"/>
      <c r="G27" s="88" t="s">
        <v>26</v>
      </c>
      <c r="H27" s="88"/>
      <c r="I27" s="85"/>
      <c r="J27" s="85"/>
      <c r="K27" s="86"/>
      <c r="L27" s="86"/>
    </row>
    <row r="28" spans="1:12" ht="70.5" customHeight="1" x14ac:dyDescent="0.25">
      <c r="A28" s="83" t="s">
        <v>314</v>
      </c>
      <c r="B28" s="87" t="s">
        <v>315</v>
      </c>
      <c r="C28" s="123" t="s">
        <v>26</v>
      </c>
      <c r="D28" s="85"/>
      <c r="E28" s="85"/>
      <c r="F28" s="85"/>
      <c r="G28" s="88" t="s">
        <v>26</v>
      </c>
      <c r="H28" s="88"/>
      <c r="I28" s="89"/>
      <c r="J28" s="89"/>
      <c r="K28" s="86"/>
      <c r="L28" s="86"/>
    </row>
    <row r="29" spans="1:12" ht="54" customHeight="1" x14ac:dyDescent="0.25">
      <c r="A29" s="83" t="s">
        <v>316</v>
      </c>
      <c r="B29" s="87" t="s">
        <v>317</v>
      </c>
      <c r="C29" s="123" t="s">
        <v>26</v>
      </c>
      <c r="D29" s="85"/>
      <c r="E29" s="85"/>
      <c r="F29" s="85"/>
      <c r="G29" s="88" t="s">
        <v>26</v>
      </c>
      <c r="H29" s="88"/>
      <c r="I29" s="89"/>
      <c r="J29" s="89"/>
      <c r="K29" s="86"/>
      <c r="L29" s="86"/>
    </row>
    <row r="30" spans="1:12" ht="42" customHeight="1" x14ac:dyDescent="0.25">
      <c r="A30" s="83" t="s">
        <v>318</v>
      </c>
      <c r="B30" s="87" t="s">
        <v>319</v>
      </c>
      <c r="C30" s="123" t="s">
        <v>26</v>
      </c>
      <c r="D30" s="85"/>
      <c r="E30" s="85"/>
      <c r="F30" s="85"/>
      <c r="G30" s="88" t="s">
        <v>26</v>
      </c>
      <c r="H30" s="88"/>
      <c r="I30" s="90"/>
      <c r="J30" s="90"/>
      <c r="K30" s="86"/>
      <c r="L30" s="86"/>
    </row>
    <row r="31" spans="1:12" ht="37.5" customHeight="1" x14ac:dyDescent="0.25">
      <c r="A31" s="83" t="s">
        <v>320</v>
      </c>
      <c r="B31" s="91" t="s">
        <v>321</v>
      </c>
      <c r="C31" s="123" t="s">
        <v>26</v>
      </c>
      <c r="D31" s="92"/>
      <c r="E31" s="85"/>
      <c r="F31" s="85"/>
      <c r="G31" s="88" t="s">
        <v>26</v>
      </c>
      <c r="H31" s="88"/>
      <c r="I31" s="93"/>
      <c r="J31" s="93"/>
      <c r="K31" s="86"/>
      <c r="L31" s="86"/>
    </row>
    <row r="32" spans="1:12" ht="31.5" x14ac:dyDescent="0.25">
      <c r="A32" s="83" t="s">
        <v>322</v>
      </c>
      <c r="B32" s="91" t="s">
        <v>323</v>
      </c>
      <c r="C32" s="123" t="s">
        <v>26</v>
      </c>
      <c r="D32" s="92"/>
      <c r="E32" s="85"/>
      <c r="F32" s="85"/>
      <c r="G32" s="88" t="s">
        <v>26</v>
      </c>
      <c r="H32" s="88"/>
      <c r="I32" s="93"/>
      <c r="J32" s="93"/>
      <c r="K32" s="86"/>
      <c r="L32" s="86"/>
    </row>
    <row r="33" spans="1:12" ht="37.5" customHeight="1" x14ac:dyDescent="0.25">
      <c r="A33" s="83" t="s">
        <v>324</v>
      </c>
      <c r="B33" s="91" t="s">
        <v>325</v>
      </c>
      <c r="C33" s="123" t="s">
        <v>26</v>
      </c>
      <c r="D33" s="85"/>
      <c r="E33" s="85"/>
      <c r="F33" s="85"/>
      <c r="G33" s="88" t="s">
        <v>26</v>
      </c>
      <c r="H33" s="88"/>
      <c r="I33" s="93"/>
      <c r="J33" s="93"/>
      <c r="K33" s="86"/>
      <c r="L33" s="86"/>
    </row>
    <row r="34" spans="1:12" ht="47.25" customHeight="1" x14ac:dyDescent="0.25">
      <c r="A34" s="83" t="s">
        <v>326</v>
      </c>
      <c r="B34" s="91" t="s">
        <v>327</v>
      </c>
      <c r="C34" s="123" t="s">
        <v>26</v>
      </c>
      <c r="D34" s="85"/>
      <c r="E34" s="85"/>
      <c r="F34" s="85"/>
      <c r="G34" s="88" t="s">
        <v>26</v>
      </c>
      <c r="H34" s="88"/>
      <c r="I34" s="93"/>
      <c r="J34" s="93"/>
      <c r="K34" s="94"/>
      <c r="L34" s="86"/>
    </row>
    <row r="35" spans="1:12" ht="49.5" customHeight="1" x14ac:dyDescent="0.25">
      <c r="A35" s="83" t="s">
        <v>328</v>
      </c>
      <c r="B35" s="91" t="s">
        <v>329</v>
      </c>
      <c r="C35" s="95">
        <v>45555</v>
      </c>
      <c r="D35" s="95">
        <v>47026</v>
      </c>
      <c r="E35" s="94"/>
      <c r="F35" s="94"/>
      <c r="G35" s="136">
        <v>45555</v>
      </c>
      <c r="H35" s="136">
        <v>47026</v>
      </c>
      <c r="I35" s="207">
        <v>0.1</v>
      </c>
      <c r="J35" s="207">
        <v>1</v>
      </c>
      <c r="K35" s="94"/>
      <c r="L35" s="86"/>
    </row>
    <row r="36" spans="1:12" ht="37.5" customHeight="1" x14ac:dyDescent="0.25">
      <c r="A36" s="83" t="s">
        <v>330</v>
      </c>
      <c r="B36" s="91" t="s">
        <v>331</v>
      </c>
      <c r="C36" s="123" t="s">
        <v>26</v>
      </c>
      <c r="D36" s="85"/>
      <c r="E36" s="85"/>
      <c r="F36" s="85"/>
      <c r="G36" s="136" t="s">
        <v>26</v>
      </c>
      <c r="H36" s="136"/>
      <c r="I36" s="96"/>
      <c r="J36" s="96"/>
      <c r="K36" s="86"/>
      <c r="L36" s="86"/>
    </row>
    <row r="37" spans="1:12" ht="43.5" customHeight="1" x14ac:dyDescent="0.25">
      <c r="A37" s="83" t="s">
        <v>332</v>
      </c>
      <c r="B37" s="91" t="s">
        <v>333</v>
      </c>
      <c r="C37" s="95">
        <v>45536</v>
      </c>
      <c r="D37" s="95">
        <v>47016</v>
      </c>
      <c r="E37" s="97"/>
      <c r="F37" s="98"/>
      <c r="G37" s="136">
        <v>45536</v>
      </c>
      <c r="H37" s="136">
        <v>47016</v>
      </c>
      <c r="I37" s="207">
        <v>0.1</v>
      </c>
      <c r="J37" s="207">
        <v>1</v>
      </c>
      <c r="K37" s="86"/>
      <c r="L37" s="86"/>
    </row>
    <row r="38" spans="1:12" x14ac:dyDescent="0.25">
      <c r="A38" s="83" t="s">
        <v>563</v>
      </c>
      <c r="B38" s="84" t="s">
        <v>334</v>
      </c>
      <c r="C38" s="123"/>
      <c r="D38" s="86"/>
      <c r="E38" s="86"/>
      <c r="F38" s="86"/>
      <c r="G38" s="136"/>
      <c r="H38" s="136"/>
      <c r="I38" s="99"/>
      <c r="J38" s="99"/>
      <c r="K38" s="86"/>
      <c r="L38" s="86"/>
    </row>
    <row r="39" spans="1:12" ht="78.75" x14ac:dyDescent="0.25">
      <c r="A39" s="83">
        <v>2</v>
      </c>
      <c r="B39" s="91" t="s">
        <v>336</v>
      </c>
      <c r="C39" s="123" t="s">
        <v>26</v>
      </c>
      <c r="D39" s="92"/>
      <c r="E39" s="86"/>
      <c r="F39" s="86"/>
      <c r="G39" s="136" t="s">
        <v>26</v>
      </c>
      <c r="H39" s="136"/>
      <c r="I39" s="99"/>
      <c r="J39" s="99"/>
      <c r="K39" s="86"/>
      <c r="L39" s="86"/>
    </row>
    <row r="40" spans="1:12" ht="33.75" customHeight="1" x14ac:dyDescent="0.25">
      <c r="A40" s="83" t="s">
        <v>335</v>
      </c>
      <c r="B40" s="91" t="s">
        <v>338</v>
      </c>
      <c r="C40" s="92">
        <v>45566</v>
      </c>
      <c r="D40" s="92">
        <v>47046</v>
      </c>
      <c r="E40" s="86"/>
      <c r="F40" s="86"/>
      <c r="G40" s="136">
        <v>45931</v>
      </c>
      <c r="H40" s="136">
        <v>47046</v>
      </c>
      <c r="I40" s="207"/>
      <c r="J40" s="207"/>
      <c r="K40" s="86"/>
      <c r="L40" s="86"/>
    </row>
    <row r="41" spans="1:12" ht="63" customHeight="1" x14ac:dyDescent="0.25">
      <c r="A41" s="83" t="s">
        <v>337</v>
      </c>
      <c r="B41" s="84" t="s">
        <v>339</v>
      </c>
      <c r="C41" s="123"/>
      <c r="D41" s="92"/>
      <c r="E41" s="86"/>
      <c r="F41" s="86"/>
      <c r="G41" s="136"/>
      <c r="H41" s="136"/>
      <c r="I41" s="99"/>
      <c r="J41" s="99"/>
      <c r="K41" s="86"/>
      <c r="L41" s="86"/>
    </row>
    <row r="42" spans="1:12" ht="58.5" customHeight="1" x14ac:dyDescent="0.25">
      <c r="A42" s="83">
        <v>3</v>
      </c>
      <c r="B42" s="91" t="s">
        <v>341</v>
      </c>
      <c r="C42" s="123" t="s">
        <v>26</v>
      </c>
      <c r="D42" s="92"/>
      <c r="E42" s="86"/>
      <c r="F42" s="86"/>
      <c r="G42" s="136" t="s">
        <v>26</v>
      </c>
      <c r="H42" s="136"/>
      <c r="I42" s="99"/>
      <c r="J42" s="99"/>
      <c r="K42" s="86"/>
      <c r="L42" s="86"/>
    </row>
    <row r="43" spans="1:12" ht="34.5" customHeight="1" x14ac:dyDescent="0.25">
      <c r="A43" s="83" t="s">
        <v>340</v>
      </c>
      <c r="B43" s="91" t="s">
        <v>343</v>
      </c>
      <c r="C43" s="92">
        <v>45597</v>
      </c>
      <c r="D43" s="92">
        <v>47077</v>
      </c>
      <c r="E43" s="86"/>
      <c r="F43" s="86"/>
      <c r="G43" s="136">
        <v>45962</v>
      </c>
      <c r="H43" s="136">
        <v>47077</v>
      </c>
      <c r="I43" s="207"/>
      <c r="J43" s="207"/>
      <c r="K43" s="86"/>
      <c r="L43" s="86"/>
    </row>
    <row r="44" spans="1:12" ht="24.75" customHeight="1" x14ac:dyDescent="0.25">
      <c r="A44" s="83" t="s">
        <v>342</v>
      </c>
      <c r="B44" s="91" t="s">
        <v>345</v>
      </c>
      <c r="C44" s="92">
        <v>45616</v>
      </c>
      <c r="D44" s="92">
        <v>47097</v>
      </c>
      <c r="E44" s="86"/>
      <c r="F44" s="86"/>
      <c r="G44" s="136">
        <v>45981</v>
      </c>
      <c r="H44" s="136">
        <v>47097</v>
      </c>
      <c r="I44" s="207"/>
      <c r="J44" s="207"/>
      <c r="K44" s="86"/>
      <c r="L44" s="86"/>
    </row>
    <row r="45" spans="1:12" ht="90.75" customHeight="1" x14ac:dyDescent="0.25">
      <c r="A45" s="83" t="s">
        <v>344</v>
      </c>
      <c r="B45" s="91" t="s">
        <v>347</v>
      </c>
      <c r="C45" s="123" t="s">
        <v>26</v>
      </c>
      <c r="D45" s="92"/>
      <c r="E45" s="86"/>
      <c r="F45" s="86"/>
      <c r="G45" s="136" t="s">
        <v>26</v>
      </c>
      <c r="H45" s="136"/>
      <c r="I45" s="99"/>
      <c r="J45" s="99"/>
      <c r="K45" s="86"/>
      <c r="L45" s="86"/>
    </row>
    <row r="46" spans="1:12" ht="167.25" customHeight="1" x14ac:dyDescent="0.25">
      <c r="A46" s="83" t="s">
        <v>346</v>
      </c>
      <c r="B46" s="91" t="s">
        <v>349</v>
      </c>
      <c r="C46" s="123" t="s">
        <v>26</v>
      </c>
      <c r="D46" s="92"/>
      <c r="E46" s="86"/>
      <c r="F46" s="86"/>
      <c r="G46" s="136" t="s">
        <v>26</v>
      </c>
      <c r="H46" s="136"/>
      <c r="I46" s="99"/>
      <c r="J46" s="99"/>
      <c r="K46" s="86"/>
      <c r="L46" s="86"/>
    </row>
    <row r="47" spans="1:12" ht="30.75" customHeight="1" x14ac:dyDescent="0.25">
      <c r="A47" s="83" t="s">
        <v>348</v>
      </c>
      <c r="B47" s="91" t="s">
        <v>350</v>
      </c>
      <c r="C47" s="92">
        <v>45636</v>
      </c>
      <c r="D47" s="92">
        <v>47102</v>
      </c>
      <c r="E47" s="86"/>
      <c r="F47" s="86"/>
      <c r="G47" s="136">
        <v>46001</v>
      </c>
      <c r="H47" s="136">
        <v>47102</v>
      </c>
      <c r="I47" s="207"/>
      <c r="J47" s="207"/>
      <c r="K47" s="86"/>
      <c r="L47" s="86"/>
    </row>
    <row r="48" spans="1:12" ht="37.5" customHeight="1" x14ac:dyDescent="0.25">
      <c r="A48" s="83" t="s">
        <v>564</v>
      </c>
      <c r="B48" s="84" t="s">
        <v>351</v>
      </c>
      <c r="C48" s="92"/>
      <c r="D48" s="92"/>
      <c r="E48" s="86"/>
      <c r="F48" s="86"/>
      <c r="G48" s="136"/>
      <c r="H48" s="136"/>
      <c r="I48" s="99"/>
      <c r="J48" s="99"/>
      <c r="K48" s="86"/>
      <c r="L48" s="86"/>
    </row>
    <row r="49" spans="1:12" ht="35.25" customHeight="1" x14ac:dyDescent="0.25">
      <c r="A49" s="83">
        <v>4</v>
      </c>
      <c r="B49" s="91" t="s">
        <v>353</v>
      </c>
      <c r="C49" s="92">
        <v>45641</v>
      </c>
      <c r="D49" s="92">
        <v>47107</v>
      </c>
      <c r="E49" s="86"/>
      <c r="F49" s="86"/>
      <c r="G49" s="136">
        <v>46006</v>
      </c>
      <c r="H49" s="136">
        <v>47107</v>
      </c>
      <c r="I49" s="207"/>
      <c r="J49" s="207"/>
      <c r="K49" s="86"/>
      <c r="L49" s="86"/>
    </row>
    <row r="50" spans="1:12" ht="86.25" customHeight="1" x14ac:dyDescent="0.25">
      <c r="A50" s="83" t="s">
        <v>352</v>
      </c>
      <c r="B50" s="91" t="s">
        <v>355</v>
      </c>
      <c r="C50" s="92">
        <v>45646</v>
      </c>
      <c r="D50" s="92">
        <v>47112</v>
      </c>
      <c r="E50" s="86"/>
      <c r="F50" s="86"/>
      <c r="G50" s="136">
        <v>46011</v>
      </c>
      <c r="H50" s="136">
        <v>47112</v>
      </c>
      <c r="I50" s="207"/>
      <c r="J50" s="207"/>
      <c r="K50" s="86"/>
      <c r="L50" s="86"/>
    </row>
    <row r="51" spans="1:12" ht="77.25" customHeight="1" x14ac:dyDescent="0.25">
      <c r="A51" s="83" t="s">
        <v>354</v>
      </c>
      <c r="B51" s="91" t="s">
        <v>357</v>
      </c>
      <c r="C51" s="123" t="s">
        <v>26</v>
      </c>
      <c r="D51" s="92"/>
      <c r="E51" s="86"/>
      <c r="F51" s="86"/>
      <c r="G51" s="136" t="s">
        <v>26</v>
      </c>
      <c r="H51" s="136"/>
      <c r="I51" s="99"/>
      <c r="J51" s="99"/>
      <c r="K51" s="86"/>
      <c r="L51" s="86"/>
    </row>
    <row r="52" spans="1:12" ht="71.25" customHeight="1" x14ac:dyDescent="0.25">
      <c r="A52" s="83" t="s">
        <v>356</v>
      </c>
      <c r="B52" s="91" t="s">
        <v>359</v>
      </c>
      <c r="C52" s="123" t="s">
        <v>26</v>
      </c>
      <c r="D52" s="92"/>
      <c r="E52" s="86"/>
      <c r="F52" s="86"/>
      <c r="G52" s="136" t="s">
        <v>26</v>
      </c>
      <c r="H52" s="136"/>
      <c r="I52" s="99"/>
      <c r="J52" s="99"/>
      <c r="K52" s="86"/>
      <c r="L52" s="86"/>
    </row>
    <row r="53" spans="1:12" ht="48" customHeight="1" x14ac:dyDescent="0.25">
      <c r="A53" s="83" t="s">
        <v>358</v>
      </c>
      <c r="B53" s="100" t="s">
        <v>361</v>
      </c>
      <c r="C53" s="92">
        <v>45651</v>
      </c>
      <c r="D53" s="92">
        <v>47117</v>
      </c>
      <c r="E53" s="86"/>
      <c r="F53" s="86"/>
      <c r="G53" s="136">
        <v>46016</v>
      </c>
      <c r="H53" s="136">
        <v>47117</v>
      </c>
      <c r="I53" s="99"/>
      <c r="J53" s="99"/>
      <c r="K53" s="86"/>
      <c r="L53" s="86"/>
    </row>
    <row r="54" spans="1:12" ht="46.5" customHeight="1" x14ac:dyDescent="0.25">
      <c r="A54" s="83" t="s">
        <v>360</v>
      </c>
      <c r="B54" s="91" t="s">
        <v>362</v>
      </c>
      <c r="C54" s="123" t="s">
        <v>26</v>
      </c>
      <c r="D54" s="92"/>
      <c r="E54" s="86"/>
      <c r="F54" s="86"/>
      <c r="G54" s="136" t="s">
        <v>26</v>
      </c>
      <c r="H54" s="136"/>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11" zoomScale="55" zoomScaleNormal="55" zoomScaleSheetLayoutView="55" workbookViewId="0">
      <selection activeCell="A14" sqref="A14:AA14"/>
    </sheetView>
  </sheetViews>
  <sheetFormatPr defaultColWidth="9.140625" defaultRowHeight="15.75" x14ac:dyDescent="0.25"/>
  <cols>
    <col min="1" max="1" width="9.140625" style="142" bestFit="1"/>
    <col min="2" max="2" width="57.85546875" style="142" bestFit="1" customWidth="1"/>
    <col min="3" max="3" width="13" style="142" bestFit="1" customWidth="1"/>
    <col min="4" max="4" width="17.85546875" style="142" bestFit="1" customWidth="1"/>
    <col min="5" max="5" width="20.42578125" style="142" bestFit="1" customWidth="1"/>
    <col min="6" max="6" width="18.7109375" style="142" bestFit="1" customWidth="1"/>
    <col min="7" max="7" width="12.85546875" style="142" bestFit="1" customWidth="1"/>
    <col min="8" max="8" width="9.42578125" style="142" bestFit="1" customWidth="1"/>
    <col min="9" max="9" width="6.140625" style="142" bestFit="1" customWidth="1"/>
    <col min="10" max="10" width="8.140625" style="142" bestFit="1" customWidth="1"/>
    <col min="11" max="11" width="6.140625" style="142" bestFit="1" customWidth="1"/>
    <col min="12" max="12" width="9" style="142" bestFit="1" customWidth="1"/>
    <col min="13" max="13" width="6.140625" style="142" bestFit="1" customWidth="1"/>
    <col min="14" max="14" width="10" style="142" bestFit="1" customWidth="1"/>
    <col min="15" max="15" width="6.140625" style="142" bestFit="1" customWidth="1"/>
    <col min="16" max="16" width="9.42578125" style="142" bestFit="1" customWidth="1"/>
    <col min="17" max="17" width="6.140625" style="142" bestFit="1" customWidth="1"/>
    <col min="18" max="18" width="11.28515625" style="142" bestFit="1" customWidth="1"/>
    <col min="19" max="21" width="6.140625" style="142" bestFit="1" customWidth="1"/>
    <col min="22" max="22" width="12" style="142" customWidth="1"/>
    <col min="23" max="25" width="6.140625" style="142" bestFit="1" customWidth="1"/>
    <col min="26" max="26" width="12.42578125" style="142" customWidth="1"/>
    <col min="27" max="27" width="6.140625" style="142" bestFit="1" customWidth="1"/>
    <col min="28" max="28" width="13.85546875" style="142" customWidth="1"/>
    <col min="29" max="29" width="18.140625" style="142" customWidth="1"/>
    <col min="30" max="16384" width="9.140625" style="142"/>
  </cols>
  <sheetData>
    <row r="1" spans="1:29" ht="18.75" x14ac:dyDescent="0.25">
      <c r="AC1" s="143" t="s">
        <v>0</v>
      </c>
    </row>
    <row r="2" spans="1:29" ht="18.75" x14ac:dyDescent="0.3">
      <c r="AC2" s="144" t="s">
        <v>1</v>
      </c>
    </row>
    <row r="3" spans="1:29" ht="18.75" x14ac:dyDescent="0.3">
      <c r="AC3" s="144" t="s">
        <v>2</v>
      </c>
    </row>
    <row r="4" spans="1:29"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row>
    <row r="6" spans="1:29" ht="18.75" x14ac:dyDescent="0.25">
      <c r="A6" s="437" t="s">
        <v>3</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row>
    <row r="7" spans="1:29" ht="18.75" x14ac:dyDescent="0.25">
      <c r="A7" s="145"/>
      <c r="B7" s="145"/>
      <c r="C7" s="145"/>
      <c r="D7" s="145"/>
      <c r="E7" s="145"/>
      <c r="F7" s="145"/>
      <c r="G7" s="145"/>
      <c r="H7" s="146"/>
      <c r="I7" s="146"/>
      <c r="J7" s="146"/>
      <c r="K7" s="146"/>
      <c r="L7" s="146"/>
      <c r="M7" s="146"/>
      <c r="N7" s="146"/>
      <c r="O7" s="146"/>
      <c r="P7" s="146"/>
      <c r="Q7" s="146"/>
      <c r="R7" s="146"/>
      <c r="S7" s="146"/>
      <c r="T7" s="146"/>
      <c r="U7" s="146"/>
      <c r="V7" s="146"/>
      <c r="W7" s="146"/>
      <c r="X7" s="146"/>
      <c r="Y7" s="146"/>
      <c r="Z7" s="146"/>
      <c r="AA7" s="14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row>
    <row r="9" spans="1:29" ht="18.75" customHeight="1" x14ac:dyDescent="0.25">
      <c r="A9" s="439" t="s">
        <v>5</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row>
    <row r="10" spans="1:29" ht="18.75" x14ac:dyDescent="0.25">
      <c r="A10" s="145"/>
      <c r="B10" s="145"/>
      <c r="C10" s="145"/>
      <c r="D10" s="145"/>
      <c r="E10" s="145"/>
      <c r="F10" s="145"/>
      <c r="G10" s="145"/>
      <c r="H10" s="146"/>
      <c r="I10" s="146"/>
      <c r="J10" s="146"/>
      <c r="K10" s="146"/>
      <c r="L10" s="146"/>
      <c r="M10" s="146"/>
      <c r="N10" s="146"/>
      <c r="O10" s="146"/>
      <c r="P10" s="146"/>
      <c r="Q10" s="146"/>
      <c r="R10" s="146"/>
      <c r="S10" s="146"/>
      <c r="T10" s="146"/>
      <c r="U10" s="146"/>
      <c r="V10" s="146"/>
      <c r="W10" s="146"/>
      <c r="X10" s="146"/>
      <c r="Y10" s="146"/>
      <c r="Z10" s="146"/>
      <c r="AA10" s="146"/>
    </row>
    <row r="11" spans="1:29" x14ac:dyDescent="0.25">
      <c r="A11" s="438" t="str">
        <f>'1. паспорт местоположение'!A12:C12</f>
        <v>O_TP1900.AS.0015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9" x14ac:dyDescent="0.25">
      <c r="A12" s="439" t="s">
        <v>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9" ht="16.5" customHeight="1" x14ac:dyDescent="0.3">
      <c r="A13" s="147"/>
      <c r="B13" s="147"/>
      <c r="C13" s="147"/>
      <c r="D13" s="147"/>
      <c r="E13" s="147"/>
      <c r="F13" s="147"/>
      <c r="G13" s="147"/>
      <c r="H13" s="148"/>
      <c r="I13" s="148"/>
      <c r="J13" s="148"/>
      <c r="K13" s="148"/>
      <c r="L13" s="148"/>
      <c r="M13" s="148"/>
      <c r="N13" s="148"/>
      <c r="O13" s="148"/>
      <c r="P13" s="148"/>
      <c r="Q13" s="148"/>
      <c r="R13" s="148"/>
      <c r="S13" s="148"/>
      <c r="T13" s="148"/>
      <c r="U13" s="148"/>
      <c r="V13" s="148"/>
      <c r="W13" s="148"/>
      <c r="X13" s="148"/>
      <c r="Y13" s="148"/>
      <c r="Z13" s="148"/>
      <c r="AA13" s="148"/>
    </row>
    <row r="14" spans="1:29" ht="38.25" customHeight="1" x14ac:dyDescent="0.25">
      <c r="A14" s="44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row>
    <row r="15" spans="1:29"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34" x14ac:dyDescent="0.25">
      <c r="B17" s="149"/>
    </row>
    <row r="18" spans="1:34" x14ac:dyDescent="0.25">
      <c r="A18" s="442" t="s">
        <v>363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20" spans="1:34" s="150" customFormat="1" ht="33" customHeight="1" x14ac:dyDescent="0.25">
      <c r="A20" s="443" t="s">
        <v>364</v>
      </c>
      <c r="B20" s="443" t="s">
        <v>365</v>
      </c>
      <c r="C20" s="446" t="s">
        <v>366</v>
      </c>
      <c r="D20" s="447"/>
      <c r="E20" s="450" t="s">
        <v>367</v>
      </c>
      <c r="F20" s="450"/>
      <c r="G20" s="451" t="s">
        <v>621</v>
      </c>
      <c r="H20" s="457" t="s">
        <v>565</v>
      </c>
      <c r="I20" s="458"/>
      <c r="J20" s="458"/>
      <c r="K20" s="459"/>
      <c r="L20" s="457" t="s">
        <v>566</v>
      </c>
      <c r="M20" s="458"/>
      <c r="N20" s="458"/>
      <c r="O20" s="459"/>
      <c r="P20" s="457" t="s">
        <v>588</v>
      </c>
      <c r="Q20" s="458"/>
      <c r="R20" s="458"/>
      <c r="S20" s="459"/>
      <c r="T20" s="457" t="s">
        <v>590</v>
      </c>
      <c r="U20" s="458"/>
      <c r="V20" s="458"/>
      <c r="W20" s="459"/>
      <c r="X20" s="457" t="s">
        <v>622</v>
      </c>
      <c r="Y20" s="458"/>
      <c r="Z20" s="458"/>
      <c r="AA20" s="458"/>
      <c r="AB20" s="452" t="s">
        <v>368</v>
      </c>
      <c r="AC20" s="453"/>
    </row>
    <row r="21" spans="1:34" s="150" customFormat="1" ht="81.75" customHeight="1" x14ac:dyDescent="0.25">
      <c r="A21" s="444"/>
      <c r="B21" s="444"/>
      <c r="C21" s="448"/>
      <c r="D21" s="449"/>
      <c r="E21" s="450"/>
      <c r="F21" s="450"/>
      <c r="G21" s="444"/>
      <c r="H21" s="456" t="s">
        <v>305</v>
      </c>
      <c r="I21" s="456"/>
      <c r="J21" s="456" t="s">
        <v>370</v>
      </c>
      <c r="K21" s="456"/>
      <c r="L21" s="456" t="s">
        <v>305</v>
      </c>
      <c r="M21" s="456"/>
      <c r="N21" s="456" t="s">
        <v>370</v>
      </c>
      <c r="O21" s="456"/>
      <c r="P21" s="456" t="s">
        <v>305</v>
      </c>
      <c r="Q21" s="456"/>
      <c r="R21" s="456" t="s">
        <v>370</v>
      </c>
      <c r="S21" s="456"/>
      <c r="T21" s="456" t="s">
        <v>305</v>
      </c>
      <c r="U21" s="456"/>
      <c r="V21" s="456" t="s">
        <v>370</v>
      </c>
      <c r="W21" s="456"/>
      <c r="X21" s="456" t="s">
        <v>305</v>
      </c>
      <c r="Y21" s="456"/>
      <c r="Z21" s="456" t="s">
        <v>370</v>
      </c>
      <c r="AA21" s="456"/>
      <c r="AB21" s="454"/>
      <c r="AC21" s="455"/>
    </row>
    <row r="22" spans="1:34" s="150" customFormat="1" ht="89.25" customHeight="1" x14ac:dyDescent="0.3">
      <c r="A22" s="445"/>
      <c r="B22" s="445"/>
      <c r="C22" s="192" t="s">
        <v>305</v>
      </c>
      <c r="D22" s="192" t="s">
        <v>370</v>
      </c>
      <c r="E22" s="193" t="s">
        <v>640</v>
      </c>
      <c r="F22" s="193" t="s">
        <v>623</v>
      </c>
      <c r="G22" s="445"/>
      <c r="H22" s="232" t="s">
        <v>371</v>
      </c>
      <c r="I22" s="232" t="s">
        <v>372</v>
      </c>
      <c r="J22" s="232" t="s">
        <v>371</v>
      </c>
      <c r="K22" s="232" t="s">
        <v>372</v>
      </c>
      <c r="L22" s="232" t="s">
        <v>371</v>
      </c>
      <c r="M22" s="232" t="s">
        <v>372</v>
      </c>
      <c r="N22" s="232" t="s">
        <v>371</v>
      </c>
      <c r="O22" s="232" t="s">
        <v>372</v>
      </c>
      <c r="P22" s="232" t="s">
        <v>371</v>
      </c>
      <c r="Q22" s="232" t="s">
        <v>372</v>
      </c>
      <c r="R22" s="232" t="s">
        <v>371</v>
      </c>
      <c r="S22" s="232" t="s">
        <v>372</v>
      </c>
      <c r="T22" s="232" t="s">
        <v>371</v>
      </c>
      <c r="U22" s="232" t="s">
        <v>372</v>
      </c>
      <c r="V22" s="232" t="s">
        <v>371</v>
      </c>
      <c r="W22" s="232" t="s">
        <v>372</v>
      </c>
      <c r="X22" s="232" t="s">
        <v>371</v>
      </c>
      <c r="Y22" s="232" t="s">
        <v>372</v>
      </c>
      <c r="Z22" s="232" t="s">
        <v>371</v>
      </c>
      <c r="AA22" s="232" t="s">
        <v>372</v>
      </c>
      <c r="AB22" s="230" t="s">
        <v>373</v>
      </c>
      <c r="AC22" s="230" t="s">
        <v>370</v>
      </c>
      <c r="AE22" s="151"/>
      <c r="AF22" s="151"/>
      <c r="AG22" s="151"/>
      <c r="AH22" s="151"/>
    </row>
    <row r="23" spans="1:34" s="150" customFormat="1" ht="19.5" customHeight="1" x14ac:dyDescent="0.25">
      <c r="A23" s="177">
        <v>1</v>
      </c>
      <c r="B23" s="177">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50" customFormat="1" ht="47.25" customHeight="1" x14ac:dyDescent="0.25">
      <c r="A24" s="178">
        <v>1</v>
      </c>
      <c r="B24" s="179" t="s">
        <v>374</v>
      </c>
      <c r="C24" s="180">
        <v>0.23399738239004286</v>
      </c>
      <c r="D24" s="180">
        <v>0.24062148974108663</v>
      </c>
      <c r="E24" s="180">
        <v>0.18914258239004286</v>
      </c>
      <c r="F24" s="180">
        <v>0.1333485271922395</v>
      </c>
      <c r="G24" s="180">
        <v>2.0948930000000001E-2</v>
      </c>
      <c r="H24" s="180">
        <v>4.0747307886214189E-2</v>
      </c>
      <c r="I24" s="180"/>
      <c r="J24" s="180">
        <v>5.8155038630005922E-2</v>
      </c>
      <c r="K24" s="180"/>
      <c r="L24" s="180">
        <v>4.7957862970537252E-2</v>
      </c>
      <c r="M24" s="180"/>
      <c r="N24" s="180">
        <v>5.8155038630005922E-2</v>
      </c>
      <c r="O24" s="180"/>
      <c r="P24" s="180">
        <v>4.4643356335488056E-2</v>
      </c>
      <c r="Q24" s="180"/>
      <c r="R24" s="180">
        <v>5.850768248107481E-2</v>
      </c>
      <c r="S24" s="180"/>
      <c r="T24" s="180">
        <v>0</v>
      </c>
      <c r="U24" s="180"/>
      <c r="V24" s="180">
        <v>0</v>
      </c>
      <c r="W24" s="180"/>
      <c r="X24" s="180">
        <v>0</v>
      </c>
      <c r="Y24" s="180"/>
      <c r="Z24" s="180" t="s">
        <v>149</v>
      </c>
      <c r="AA24" s="180"/>
      <c r="AB24" s="233">
        <v>0.1333485271922395</v>
      </c>
      <c r="AC24" s="233">
        <v>0.17481775974108665</v>
      </c>
    </row>
    <row r="25" spans="1:34" s="150" customFormat="1" ht="24" customHeight="1" x14ac:dyDescent="0.25">
      <c r="A25" s="181" t="s">
        <v>375</v>
      </c>
      <c r="B25" s="182" t="s">
        <v>376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149</v>
      </c>
      <c r="AA25" s="180"/>
      <c r="AB25" s="233">
        <v>0</v>
      </c>
      <c r="AC25" s="233">
        <v>0</v>
      </c>
    </row>
    <row r="26" spans="1:34" s="150" customFormat="1" x14ac:dyDescent="0.25">
      <c r="A26" s="181" t="s">
        <v>377</v>
      </c>
      <c r="B26" s="182" t="s">
        <v>378</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149</v>
      </c>
      <c r="AA26" s="180"/>
      <c r="AB26" s="233">
        <v>0</v>
      </c>
      <c r="AC26" s="233">
        <v>0</v>
      </c>
    </row>
    <row r="27" spans="1:34" s="150" customFormat="1" ht="38.25" customHeight="1" x14ac:dyDescent="0.25">
      <c r="A27" s="181" t="s">
        <v>379</v>
      </c>
      <c r="B27" s="182" t="s">
        <v>380</v>
      </c>
      <c r="C27" s="180"/>
      <c r="D27" s="180"/>
      <c r="E27" s="180"/>
      <c r="F27" s="180"/>
      <c r="G27" s="180">
        <v>2.7706930000000005E-2</v>
      </c>
      <c r="H27" s="180">
        <v>3.4179398813645817E-2</v>
      </c>
      <c r="I27" s="180"/>
      <c r="J27" s="180">
        <v>4.8097618957165141E-2</v>
      </c>
      <c r="K27" s="180"/>
      <c r="L27" s="180">
        <v>4.0227710976575737E-2</v>
      </c>
      <c r="M27" s="180"/>
      <c r="N27" s="180">
        <v>4.8097618957165141E-2</v>
      </c>
      <c r="O27" s="180"/>
      <c r="P27" s="180">
        <v>3.744745750642809E-2</v>
      </c>
      <c r="Q27" s="180"/>
      <c r="R27" s="180">
        <v>4.8386671115635091E-2</v>
      </c>
      <c r="S27" s="180"/>
      <c r="T27" s="180">
        <v>0</v>
      </c>
      <c r="U27" s="180"/>
      <c r="V27" s="180">
        <v>0</v>
      </c>
      <c r="W27" s="180"/>
      <c r="X27" s="180">
        <v>0</v>
      </c>
      <c r="Y27" s="180"/>
      <c r="Z27" s="180" t="s">
        <v>149</v>
      </c>
      <c r="AA27" s="180"/>
      <c r="AB27" s="233">
        <v>0.11185456729664964</v>
      </c>
      <c r="AC27" s="233">
        <v>0.14458190902996537</v>
      </c>
    </row>
    <row r="28" spans="1:34" s="150" customFormat="1" x14ac:dyDescent="0.25">
      <c r="A28" s="181" t="s">
        <v>381</v>
      </c>
      <c r="B28" s="182" t="s">
        <v>382</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233">
        <v>0</v>
      </c>
      <c r="AC28" s="233">
        <v>0</v>
      </c>
    </row>
    <row r="29" spans="1:34" s="150" customFormat="1" x14ac:dyDescent="0.25">
      <c r="A29" s="181" t="s">
        <v>383</v>
      </c>
      <c r="B29" s="183" t="s">
        <v>384</v>
      </c>
      <c r="C29" s="180"/>
      <c r="D29" s="180"/>
      <c r="E29" s="180"/>
      <c r="F29" s="180"/>
      <c r="G29" s="180">
        <v>-6.7580000000000036E-3</v>
      </c>
      <c r="H29" s="180">
        <v>6.5679090725683717E-3</v>
      </c>
      <c r="I29" s="180"/>
      <c r="J29" s="180">
        <v>1.0057419672840781E-2</v>
      </c>
      <c r="K29" s="180"/>
      <c r="L29" s="180">
        <v>7.7301519939615149E-3</v>
      </c>
      <c r="M29" s="180"/>
      <c r="N29" s="180">
        <v>1.0057419672840781E-2</v>
      </c>
      <c r="O29" s="180"/>
      <c r="P29" s="180">
        <v>7.1958988290599657E-3</v>
      </c>
      <c r="Q29" s="180"/>
      <c r="R29" s="180">
        <v>1.0121011365439719E-2</v>
      </c>
      <c r="S29" s="180"/>
      <c r="T29" s="180">
        <v>0</v>
      </c>
      <c r="U29" s="180"/>
      <c r="V29" s="180">
        <v>0</v>
      </c>
      <c r="W29" s="180"/>
      <c r="X29" s="180">
        <v>0</v>
      </c>
      <c r="Y29" s="180"/>
      <c r="Z29" s="180" t="s">
        <v>149</v>
      </c>
      <c r="AA29" s="180"/>
      <c r="AB29" s="233">
        <v>2.1493959895589852E-2</v>
      </c>
      <c r="AC29" s="233">
        <v>3.0235850711121282E-2</v>
      </c>
    </row>
    <row r="30" spans="1:34" s="150" customFormat="1" ht="47.25" x14ac:dyDescent="0.25">
      <c r="A30" s="178" t="s">
        <v>14</v>
      </c>
      <c r="B30" s="179" t="s">
        <v>385</v>
      </c>
      <c r="C30" s="180">
        <v>0.19603438342324039</v>
      </c>
      <c r="D30" s="180">
        <v>0.19943506853816209</v>
      </c>
      <c r="E30" s="180">
        <v>0.19603438342324039</v>
      </c>
      <c r="F30" s="180">
        <v>0.11185456729664968</v>
      </c>
      <c r="G30" s="180">
        <v>1.8086929999999998E-2</v>
      </c>
      <c r="H30" s="180">
        <v>3.4179398813645817E-2</v>
      </c>
      <c r="I30" s="180"/>
      <c r="J30" s="180">
        <v>4.8097618957165141E-2</v>
      </c>
      <c r="K30" s="180"/>
      <c r="L30" s="180">
        <v>4.0227710976575737E-2</v>
      </c>
      <c r="M30" s="180"/>
      <c r="N30" s="180">
        <v>4.8097618957165141E-2</v>
      </c>
      <c r="O30" s="180"/>
      <c r="P30" s="180">
        <v>3.744745750642809E-2</v>
      </c>
      <c r="Q30" s="180"/>
      <c r="R30" s="180">
        <v>8.5152900623831809E-2</v>
      </c>
      <c r="S30" s="180"/>
      <c r="T30" s="180">
        <v>0</v>
      </c>
      <c r="U30" s="180"/>
      <c r="V30" s="180">
        <v>0</v>
      </c>
      <c r="W30" s="180"/>
      <c r="X30" s="180">
        <v>0</v>
      </c>
      <c r="Y30" s="180"/>
      <c r="Z30" s="180" t="s">
        <v>149</v>
      </c>
      <c r="AA30" s="180"/>
      <c r="AB30" s="233">
        <v>0.11185456729664964</v>
      </c>
      <c r="AC30" s="233">
        <v>0.18134813853816209</v>
      </c>
    </row>
    <row r="31" spans="1:34" s="150" customFormat="1" x14ac:dyDescent="0.25">
      <c r="A31" s="178" t="s">
        <v>386</v>
      </c>
      <c r="B31" s="182" t="s">
        <v>387</v>
      </c>
      <c r="C31" s="180">
        <v>1.221536714948499E-2</v>
      </c>
      <c r="D31" s="180">
        <v>1.2811891876509572E-2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50" customFormat="1" ht="31.5" x14ac:dyDescent="0.25">
      <c r="A32" s="178" t="s">
        <v>388</v>
      </c>
      <c r="B32" s="182" t="s">
        <v>389</v>
      </c>
      <c r="C32" s="180">
        <v>2.6139175557427403E-2</v>
      </c>
      <c r="D32" s="180">
        <v>2.6468601870254529E-2</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50" customFormat="1" x14ac:dyDescent="0.25">
      <c r="A33" s="178" t="s">
        <v>390</v>
      </c>
      <c r="B33" s="182" t="s">
        <v>391</v>
      </c>
      <c r="C33" s="180">
        <v>0.15146045212710027</v>
      </c>
      <c r="D33" s="180">
        <v>0.15117372982227681</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50" customFormat="1" x14ac:dyDescent="0.25">
      <c r="A34" s="178" t="s">
        <v>392</v>
      </c>
      <c r="B34" s="182" t="s">
        <v>393</v>
      </c>
      <c r="C34" s="180">
        <v>6.2193885892277171E-3</v>
      </c>
      <c r="D34" s="180">
        <v>8.9808449691211739E-3</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50" customFormat="1" ht="48" customHeight="1" x14ac:dyDescent="0.25">
      <c r="A35" s="178" t="s">
        <v>16</v>
      </c>
      <c r="B35" s="179" t="s">
        <v>394</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50" customFormat="1" ht="44.25" customHeight="1" x14ac:dyDescent="0.25">
      <c r="A36" s="181" t="s">
        <v>395</v>
      </c>
      <c r="B36" s="182" t="s">
        <v>403</v>
      </c>
      <c r="C36" s="180"/>
      <c r="D36" s="180"/>
      <c r="E36" s="180"/>
      <c r="F36" s="180"/>
      <c r="G36" s="180">
        <v>0</v>
      </c>
      <c r="H36" s="180">
        <v>0</v>
      </c>
      <c r="I36" s="184" t="s">
        <v>397</v>
      </c>
      <c r="J36" s="180">
        <v>0</v>
      </c>
      <c r="K36" s="184" t="s">
        <v>397</v>
      </c>
      <c r="L36" s="180">
        <v>0</v>
      </c>
      <c r="M36" s="184" t="s">
        <v>397</v>
      </c>
      <c r="N36" s="180">
        <v>0</v>
      </c>
      <c r="O36" s="184" t="s">
        <v>397</v>
      </c>
      <c r="P36" s="180">
        <v>0</v>
      </c>
      <c r="Q36" s="184" t="s">
        <v>397</v>
      </c>
      <c r="R36" s="180">
        <v>0</v>
      </c>
      <c r="S36" s="184" t="s">
        <v>397</v>
      </c>
      <c r="T36" s="180">
        <v>0</v>
      </c>
      <c r="U36" s="184" t="s">
        <v>397</v>
      </c>
      <c r="V36" s="180">
        <v>0</v>
      </c>
      <c r="W36" s="184" t="s">
        <v>397</v>
      </c>
      <c r="X36" s="180">
        <v>0</v>
      </c>
      <c r="Y36" s="184" t="s">
        <v>397</v>
      </c>
      <c r="Z36" s="180" t="s">
        <v>149</v>
      </c>
      <c r="AA36" s="184" t="s">
        <v>149</v>
      </c>
      <c r="AB36" s="180">
        <v>0</v>
      </c>
      <c r="AC36" s="180">
        <v>0</v>
      </c>
    </row>
    <row r="37" spans="1:29" s="150" customFormat="1" ht="31.5" x14ac:dyDescent="0.25">
      <c r="A37" s="181" t="s">
        <v>398</v>
      </c>
      <c r="B37" s="185" t="s">
        <v>396</v>
      </c>
      <c r="C37" s="180"/>
      <c r="D37" s="180"/>
      <c r="E37" s="180"/>
      <c r="F37" s="180"/>
      <c r="G37" s="180">
        <v>0</v>
      </c>
      <c r="H37" s="180">
        <v>0</v>
      </c>
      <c r="I37" s="184" t="s">
        <v>397</v>
      </c>
      <c r="J37" s="180">
        <v>0</v>
      </c>
      <c r="K37" s="184" t="s">
        <v>397</v>
      </c>
      <c r="L37" s="180">
        <v>0</v>
      </c>
      <c r="M37" s="184" t="s">
        <v>397</v>
      </c>
      <c r="N37" s="180">
        <v>0</v>
      </c>
      <c r="O37" s="184" t="s">
        <v>397</v>
      </c>
      <c r="P37" s="180">
        <v>0</v>
      </c>
      <c r="Q37" s="184" t="s">
        <v>397</v>
      </c>
      <c r="R37" s="180">
        <v>0</v>
      </c>
      <c r="S37" s="184" t="s">
        <v>397</v>
      </c>
      <c r="T37" s="180">
        <v>0</v>
      </c>
      <c r="U37" s="184" t="s">
        <v>397</v>
      </c>
      <c r="V37" s="180">
        <v>0</v>
      </c>
      <c r="W37" s="184" t="s">
        <v>397</v>
      </c>
      <c r="X37" s="180">
        <v>0</v>
      </c>
      <c r="Y37" s="184" t="s">
        <v>397</v>
      </c>
      <c r="Z37" s="180" t="s">
        <v>149</v>
      </c>
      <c r="AA37" s="184" t="s">
        <v>149</v>
      </c>
      <c r="AB37" s="180">
        <v>0</v>
      </c>
      <c r="AC37" s="180">
        <v>0</v>
      </c>
    </row>
    <row r="38" spans="1:29" s="150" customFormat="1" x14ac:dyDescent="0.25">
      <c r="A38" s="181" t="s">
        <v>400</v>
      </c>
      <c r="B38" s="185" t="s">
        <v>399</v>
      </c>
      <c r="C38" s="180"/>
      <c r="D38" s="180"/>
      <c r="E38" s="180"/>
      <c r="F38" s="180"/>
      <c r="G38" s="180">
        <v>0</v>
      </c>
      <c r="H38" s="180">
        <v>0</v>
      </c>
      <c r="I38" s="184" t="s">
        <v>397</v>
      </c>
      <c r="J38" s="180">
        <v>0</v>
      </c>
      <c r="K38" s="184" t="s">
        <v>397</v>
      </c>
      <c r="L38" s="180">
        <v>0</v>
      </c>
      <c r="M38" s="184" t="s">
        <v>397</v>
      </c>
      <c r="N38" s="180">
        <v>0</v>
      </c>
      <c r="O38" s="184" t="s">
        <v>397</v>
      </c>
      <c r="P38" s="180">
        <v>0</v>
      </c>
      <c r="Q38" s="184" t="s">
        <v>397</v>
      </c>
      <c r="R38" s="180">
        <v>0</v>
      </c>
      <c r="S38" s="184" t="s">
        <v>397</v>
      </c>
      <c r="T38" s="180">
        <v>0</v>
      </c>
      <c r="U38" s="184" t="s">
        <v>397</v>
      </c>
      <c r="V38" s="180">
        <v>0</v>
      </c>
      <c r="W38" s="184" t="s">
        <v>397</v>
      </c>
      <c r="X38" s="180">
        <v>0</v>
      </c>
      <c r="Y38" s="184" t="s">
        <v>397</v>
      </c>
      <c r="Z38" s="180" t="s">
        <v>149</v>
      </c>
      <c r="AA38" s="184" t="s">
        <v>149</v>
      </c>
      <c r="AB38" s="180">
        <v>0</v>
      </c>
      <c r="AC38" s="180">
        <v>0</v>
      </c>
    </row>
    <row r="39" spans="1:29" s="150" customFormat="1" x14ac:dyDescent="0.25">
      <c r="A39" s="181" t="s">
        <v>402</v>
      </c>
      <c r="B39" s="182" t="s">
        <v>401</v>
      </c>
      <c r="C39" s="180"/>
      <c r="D39" s="180"/>
      <c r="E39" s="180"/>
      <c r="F39" s="180"/>
      <c r="G39" s="180">
        <v>0</v>
      </c>
      <c r="H39" s="180">
        <v>0</v>
      </c>
      <c r="I39" s="184" t="s">
        <v>397</v>
      </c>
      <c r="J39" s="180">
        <v>0</v>
      </c>
      <c r="K39" s="184" t="s">
        <v>397</v>
      </c>
      <c r="L39" s="180">
        <v>0</v>
      </c>
      <c r="M39" s="184" t="s">
        <v>397</v>
      </c>
      <c r="N39" s="180">
        <v>0</v>
      </c>
      <c r="O39" s="184" t="s">
        <v>397</v>
      </c>
      <c r="P39" s="180">
        <v>0</v>
      </c>
      <c r="Q39" s="184" t="s">
        <v>397</v>
      </c>
      <c r="R39" s="180">
        <v>0</v>
      </c>
      <c r="S39" s="184" t="s">
        <v>397</v>
      </c>
      <c r="T39" s="180">
        <v>0</v>
      </c>
      <c r="U39" s="184" t="s">
        <v>397</v>
      </c>
      <c r="V39" s="180">
        <v>0</v>
      </c>
      <c r="W39" s="184" t="s">
        <v>397</v>
      </c>
      <c r="X39" s="180">
        <v>0</v>
      </c>
      <c r="Y39" s="184" t="s">
        <v>397</v>
      </c>
      <c r="Z39" s="180" t="s">
        <v>149</v>
      </c>
      <c r="AA39" s="184" t="s">
        <v>149</v>
      </c>
      <c r="AB39" s="180">
        <v>0</v>
      </c>
      <c r="AC39" s="180">
        <v>0</v>
      </c>
    </row>
    <row r="40" spans="1:29" s="150" customFormat="1" x14ac:dyDescent="0.25">
      <c r="A40" s="181" t="s">
        <v>404</v>
      </c>
      <c r="B40" s="182" t="s">
        <v>405</v>
      </c>
      <c r="C40" s="180"/>
      <c r="D40" s="180"/>
      <c r="E40" s="180"/>
      <c r="F40" s="180"/>
      <c r="G40" s="180">
        <v>0</v>
      </c>
      <c r="H40" s="180">
        <v>0</v>
      </c>
      <c r="I40" s="184" t="s">
        <v>397</v>
      </c>
      <c r="J40" s="180">
        <v>0</v>
      </c>
      <c r="K40" s="184" t="s">
        <v>397</v>
      </c>
      <c r="L40" s="180">
        <v>0</v>
      </c>
      <c r="M40" s="184" t="s">
        <v>397</v>
      </c>
      <c r="N40" s="180">
        <v>0</v>
      </c>
      <c r="O40" s="184" t="s">
        <v>397</v>
      </c>
      <c r="P40" s="180">
        <v>0</v>
      </c>
      <c r="Q40" s="184" t="s">
        <v>397</v>
      </c>
      <c r="R40" s="180">
        <v>0</v>
      </c>
      <c r="S40" s="184" t="s">
        <v>397</v>
      </c>
      <c r="T40" s="180">
        <v>0</v>
      </c>
      <c r="U40" s="184" t="s">
        <v>397</v>
      </c>
      <c r="V40" s="180">
        <v>0</v>
      </c>
      <c r="W40" s="184" t="s">
        <v>397</v>
      </c>
      <c r="X40" s="180">
        <v>0</v>
      </c>
      <c r="Y40" s="184" t="s">
        <v>397</v>
      </c>
      <c r="Z40" s="180" t="s">
        <v>149</v>
      </c>
      <c r="AA40" s="184" t="s">
        <v>149</v>
      </c>
      <c r="AB40" s="180">
        <v>0</v>
      </c>
      <c r="AC40" s="180">
        <v>0</v>
      </c>
    </row>
    <row r="41" spans="1:29" s="150" customFormat="1" x14ac:dyDescent="0.25">
      <c r="A41" s="181" t="s">
        <v>406</v>
      </c>
      <c r="B41" s="182" t="s">
        <v>407</v>
      </c>
      <c r="C41" s="180"/>
      <c r="D41" s="180"/>
      <c r="E41" s="180"/>
      <c r="F41" s="180"/>
      <c r="G41" s="180">
        <v>0</v>
      </c>
      <c r="H41" s="180">
        <v>0</v>
      </c>
      <c r="I41" s="184" t="s">
        <v>397</v>
      </c>
      <c r="J41" s="180">
        <v>0</v>
      </c>
      <c r="K41" s="184" t="s">
        <v>397</v>
      </c>
      <c r="L41" s="180">
        <v>0</v>
      </c>
      <c r="M41" s="184" t="s">
        <v>397</v>
      </c>
      <c r="N41" s="180">
        <v>0</v>
      </c>
      <c r="O41" s="184" t="s">
        <v>397</v>
      </c>
      <c r="P41" s="180">
        <v>0</v>
      </c>
      <c r="Q41" s="184" t="s">
        <v>397</v>
      </c>
      <c r="R41" s="180">
        <v>0</v>
      </c>
      <c r="S41" s="184" t="s">
        <v>397</v>
      </c>
      <c r="T41" s="180">
        <v>0</v>
      </c>
      <c r="U41" s="184" t="s">
        <v>397</v>
      </c>
      <c r="V41" s="180">
        <v>0</v>
      </c>
      <c r="W41" s="184" t="s">
        <v>397</v>
      </c>
      <c r="X41" s="180">
        <v>0</v>
      </c>
      <c r="Y41" s="184" t="s">
        <v>397</v>
      </c>
      <c r="Z41" s="180" t="s">
        <v>149</v>
      </c>
      <c r="AA41" s="184" t="s">
        <v>149</v>
      </c>
      <c r="AB41" s="180">
        <v>0</v>
      </c>
      <c r="AC41" s="180">
        <v>0</v>
      </c>
    </row>
    <row r="42" spans="1:29" s="150" customFormat="1" x14ac:dyDescent="0.25">
      <c r="A42" s="181" t="s">
        <v>408</v>
      </c>
      <c r="B42" s="182" t="s">
        <v>409</v>
      </c>
      <c r="C42" s="180"/>
      <c r="D42" s="180"/>
      <c r="E42" s="180"/>
      <c r="F42" s="180"/>
      <c r="G42" s="180">
        <v>0</v>
      </c>
      <c r="H42" s="180">
        <v>0</v>
      </c>
      <c r="I42" s="184" t="s">
        <v>397</v>
      </c>
      <c r="J42" s="180">
        <v>0</v>
      </c>
      <c r="K42" s="184" t="s">
        <v>397</v>
      </c>
      <c r="L42" s="180">
        <v>0</v>
      </c>
      <c r="M42" s="184" t="s">
        <v>397</v>
      </c>
      <c r="N42" s="180">
        <v>0</v>
      </c>
      <c r="O42" s="184" t="s">
        <v>397</v>
      </c>
      <c r="P42" s="180">
        <v>0</v>
      </c>
      <c r="Q42" s="184" t="s">
        <v>397</v>
      </c>
      <c r="R42" s="180">
        <v>0</v>
      </c>
      <c r="S42" s="184" t="s">
        <v>397</v>
      </c>
      <c r="T42" s="180">
        <v>0</v>
      </c>
      <c r="U42" s="184" t="s">
        <v>397</v>
      </c>
      <c r="V42" s="180">
        <v>0</v>
      </c>
      <c r="W42" s="184" t="s">
        <v>397</v>
      </c>
      <c r="X42" s="180">
        <v>0</v>
      </c>
      <c r="Y42" s="184" t="s">
        <v>397</v>
      </c>
      <c r="Z42" s="180" t="s">
        <v>149</v>
      </c>
      <c r="AA42" s="184" t="s">
        <v>149</v>
      </c>
      <c r="AB42" s="180">
        <v>0</v>
      </c>
      <c r="AC42" s="180">
        <v>0</v>
      </c>
    </row>
    <row r="43" spans="1:29" s="150" customFormat="1" x14ac:dyDescent="0.25">
      <c r="A43" s="181" t="s">
        <v>410</v>
      </c>
      <c r="B43" s="182" t="s">
        <v>411</v>
      </c>
      <c r="C43" s="180"/>
      <c r="D43" s="180"/>
      <c r="E43" s="180"/>
      <c r="F43" s="180"/>
      <c r="G43" s="180">
        <v>0</v>
      </c>
      <c r="H43" s="180">
        <v>0</v>
      </c>
      <c r="I43" s="184" t="s">
        <v>397</v>
      </c>
      <c r="J43" s="180">
        <v>0</v>
      </c>
      <c r="K43" s="184" t="s">
        <v>397</v>
      </c>
      <c r="L43" s="180">
        <v>0</v>
      </c>
      <c r="M43" s="184" t="s">
        <v>397</v>
      </c>
      <c r="N43" s="180">
        <v>0</v>
      </c>
      <c r="O43" s="184" t="s">
        <v>397</v>
      </c>
      <c r="P43" s="180">
        <v>0</v>
      </c>
      <c r="Q43" s="184" t="s">
        <v>397</v>
      </c>
      <c r="R43" s="180">
        <v>0</v>
      </c>
      <c r="S43" s="184" t="s">
        <v>397</v>
      </c>
      <c r="T43" s="180">
        <v>0</v>
      </c>
      <c r="U43" s="184" t="s">
        <v>397</v>
      </c>
      <c r="V43" s="180">
        <v>0</v>
      </c>
      <c r="W43" s="184" t="s">
        <v>397</v>
      </c>
      <c r="X43" s="180">
        <v>0</v>
      </c>
      <c r="Y43" s="184" t="s">
        <v>397</v>
      </c>
      <c r="Z43" s="180" t="s">
        <v>149</v>
      </c>
      <c r="AA43" s="184" t="s">
        <v>149</v>
      </c>
      <c r="AB43" s="180">
        <v>0</v>
      </c>
      <c r="AC43" s="180">
        <v>0</v>
      </c>
    </row>
    <row r="44" spans="1:29" s="150" customFormat="1" x14ac:dyDescent="0.25">
      <c r="A44" s="181" t="s">
        <v>412</v>
      </c>
      <c r="B44" s="182" t="s">
        <v>413</v>
      </c>
      <c r="C44" s="180"/>
      <c r="D44" s="180"/>
      <c r="E44" s="180"/>
      <c r="F44" s="180"/>
      <c r="G44" s="180">
        <v>0</v>
      </c>
      <c r="H44" s="180">
        <v>0</v>
      </c>
      <c r="I44" s="184" t="s">
        <v>397</v>
      </c>
      <c r="J44" s="180">
        <v>0</v>
      </c>
      <c r="K44" s="184" t="s">
        <v>397</v>
      </c>
      <c r="L44" s="180">
        <v>0</v>
      </c>
      <c r="M44" s="184" t="s">
        <v>397</v>
      </c>
      <c r="N44" s="180">
        <v>0</v>
      </c>
      <c r="O44" s="184" t="s">
        <v>397</v>
      </c>
      <c r="P44" s="180">
        <v>0</v>
      </c>
      <c r="Q44" s="184" t="s">
        <v>397</v>
      </c>
      <c r="R44" s="180">
        <v>0</v>
      </c>
      <c r="S44" s="184" t="s">
        <v>397</v>
      </c>
      <c r="T44" s="180">
        <v>0</v>
      </c>
      <c r="U44" s="184" t="s">
        <v>397</v>
      </c>
      <c r="V44" s="180">
        <v>0</v>
      </c>
      <c r="W44" s="184" t="s">
        <v>397</v>
      </c>
      <c r="X44" s="180">
        <v>0</v>
      </c>
      <c r="Y44" s="184" t="s">
        <v>397</v>
      </c>
      <c r="Z44" s="180" t="s">
        <v>149</v>
      </c>
      <c r="AA44" s="184" t="s">
        <v>149</v>
      </c>
      <c r="AB44" s="180">
        <v>0</v>
      </c>
      <c r="AC44" s="180">
        <v>0</v>
      </c>
    </row>
    <row r="45" spans="1:29" s="150" customFormat="1" x14ac:dyDescent="0.25">
      <c r="A45" s="181" t="s">
        <v>414</v>
      </c>
      <c r="B45" s="182" t="s">
        <v>415</v>
      </c>
      <c r="C45" s="180"/>
      <c r="D45" s="180"/>
      <c r="E45" s="180"/>
      <c r="F45" s="180"/>
      <c r="G45" s="180">
        <v>0</v>
      </c>
      <c r="H45" s="180">
        <v>0</v>
      </c>
      <c r="I45" s="184" t="s">
        <v>397</v>
      </c>
      <c r="J45" s="180">
        <v>0</v>
      </c>
      <c r="K45" s="184" t="s">
        <v>397</v>
      </c>
      <c r="L45" s="180">
        <v>0</v>
      </c>
      <c r="M45" s="184" t="s">
        <v>397</v>
      </c>
      <c r="N45" s="180">
        <v>0</v>
      </c>
      <c r="O45" s="184" t="s">
        <v>397</v>
      </c>
      <c r="P45" s="180">
        <v>0</v>
      </c>
      <c r="Q45" s="184" t="s">
        <v>397</v>
      </c>
      <c r="R45" s="180">
        <v>0</v>
      </c>
      <c r="S45" s="184" t="s">
        <v>397</v>
      </c>
      <c r="T45" s="180">
        <v>0</v>
      </c>
      <c r="U45" s="184" t="s">
        <v>397</v>
      </c>
      <c r="V45" s="180">
        <v>0</v>
      </c>
      <c r="W45" s="184" t="s">
        <v>397</v>
      </c>
      <c r="X45" s="180">
        <v>0</v>
      </c>
      <c r="Y45" s="184" t="s">
        <v>397</v>
      </c>
      <c r="Z45" s="180" t="s">
        <v>149</v>
      </c>
      <c r="AA45" s="184" t="s">
        <v>149</v>
      </c>
      <c r="AB45" s="180">
        <v>0</v>
      </c>
      <c r="AC45" s="180">
        <v>0</v>
      </c>
    </row>
    <row r="46" spans="1:29" s="150" customFormat="1" x14ac:dyDescent="0.25">
      <c r="A46" s="181" t="s">
        <v>416</v>
      </c>
      <c r="B46" s="182" t="s">
        <v>417</v>
      </c>
      <c r="C46" s="180"/>
      <c r="D46" s="180"/>
      <c r="E46" s="180"/>
      <c r="F46" s="180"/>
      <c r="G46" s="180">
        <v>0</v>
      </c>
      <c r="H46" s="180">
        <v>0</v>
      </c>
      <c r="I46" s="184" t="s">
        <v>397</v>
      </c>
      <c r="J46" s="180"/>
      <c r="K46" s="184" t="s">
        <v>397</v>
      </c>
      <c r="L46" s="180">
        <v>0</v>
      </c>
      <c r="M46" s="184" t="s">
        <v>397</v>
      </c>
      <c r="N46" s="180"/>
      <c r="O46" s="184" t="s">
        <v>397</v>
      </c>
      <c r="P46" s="180">
        <v>0</v>
      </c>
      <c r="Q46" s="184" t="s">
        <v>397</v>
      </c>
      <c r="R46" s="180"/>
      <c r="S46" s="184" t="s">
        <v>397</v>
      </c>
      <c r="T46" s="180">
        <v>0</v>
      </c>
      <c r="U46" s="184" t="s">
        <v>397</v>
      </c>
      <c r="V46" s="180"/>
      <c r="W46" s="184" t="s">
        <v>397</v>
      </c>
      <c r="X46" s="180"/>
      <c r="Y46" s="184" t="s">
        <v>397</v>
      </c>
      <c r="Z46" s="180"/>
      <c r="AA46" s="184" t="s">
        <v>397</v>
      </c>
      <c r="AB46" s="180">
        <v>0</v>
      </c>
      <c r="AC46" s="180">
        <v>0</v>
      </c>
    </row>
    <row r="47" spans="1:29" s="150" customFormat="1" x14ac:dyDescent="0.25">
      <c r="A47" s="178" t="s">
        <v>19</v>
      </c>
      <c r="B47" s="179" t="s">
        <v>418</v>
      </c>
      <c r="C47" s="180"/>
      <c r="D47" s="180"/>
      <c r="E47" s="180"/>
      <c r="F47" s="180"/>
      <c r="G47" s="180"/>
      <c r="H47" s="180"/>
      <c r="I47" s="180"/>
      <c r="J47" s="180"/>
      <c r="K47" s="180"/>
      <c r="L47" s="180"/>
      <c r="M47" s="180"/>
      <c r="N47" s="180"/>
      <c r="O47" s="180"/>
      <c r="P47" s="180"/>
      <c r="Q47" s="180"/>
      <c r="R47" s="180"/>
      <c r="S47" s="184"/>
      <c r="T47" s="180"/>
      <c r="U47" s="180"/>
      <c r="V47" s="180"/>
      <c r="W47" s="180"/>
      <c r="X47" s="180"/>
      <c r="Y47" s="180"/>
      <c r="Z47" s="180"/>
      <c r="AA47" s="180"/>
      <c r="AB47" s="180"/>
      <c r="AC47" s="180"/>
    </row>
    <row r="48" spans="1:29" s="150" customFormat="1" ht="33.75" customHeight="1" x14ac:dyDescent="0.25">
      <c r="A48" s="181" t="s">
        <v>419</v>
      </c>
      <c r="B48" s="182" t="s">
        <v>403</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149</v>
      </c>
      <c r="AA48" s="180"/>
      <c r="AB48" s="180">
        <v>0</v>
      </c>
      <c r="AC48" s="180">
        <v>0</v>
      </c>
    </row>
    <row r="49" spans="1:29" s="150" customFormat="1" ht="31.5" x14ac:dyDescent="0.25">
      <c r="A49" s="181" t="s">
        <v>420</v>
      </c>
      <c r="B49" s="185" t="s">
        <v>396</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149</v>
      </c>
      <c r="AA49" s="180"/>
      <c r="AB49" s="180">
        <v>0</v>
      </c>
      <c r="AC49" s="180">
        <v>0</v>
      </c>
    </row>
    <row r="50" spans="1:29" s="150" customFormat="1" x14ac:dyDescent="0.25">
      <c r="A50" s="181" t="s">
        <v>421</v>
      </c>
      <c r="B50" s="185" t="s">
        <v>399</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149</v>
      </c>
      <c r="AA50" s="180"/>
      <c r="AB50" s="180">
        <v>0</v>
      </c>
      <c r="AC50" s="180">
        <v>0</v>
      </c>
    </row>
    <row r="51" spans="1:29" s="150" customFormat="1" ht="31.5" x14ac:dyDescent="0.25">
      <c r="A51" s="181" t="s">
        <v>423</v>
      </c>
      <c r="B51" s="182" t="s">
        <v>422</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149</v>
      </c>
      <c r="AA51" s="180"/>
      <c r="AB51" s="180">
        <v>0</v>
      </c>
      <c r="AC51" s="180">
        <v>0</v>
      </c>
    </row>
    <row r="52" spans="1:29" s="150" customFormat="1" ht="31.5" x14ac:dyDescent="0.25">
      <c r="A52" s="181" t="s">
        <v>425</v>
      </c>
      <c r="B52" s="182" t="s">
        <v>424</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149</v>
      </c>
      <c r="AA52" s="180"/>
      <c r="AB52" s="180">
        <v>0</v>
      </c>
      <c r="AC52" s="180">
        <v>0</v>
      </c>
    </row>
    <row r="53" spans="1:29" s="150" customFormat="1" x14ac:dyDescent="0.25">
      <c r="A53" s="181" t="s">
        <v>427</v>
      </c>
      <c r="B53" s="182" t="s">
        <v>426</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149</v>
      </c>
      <c r="AA53" s="180"/>
      <c r="AB53" s="180">
        <v>0</v>
      </c>
      <c r="AC53" s="180">
        <v>0</v>
      </c>
    </row>
    <row r="54" spans="1:29" s="150" customFormat="1" x14ac:dyDescent="0.25">
      <c r="A54" s="181" t="s">
        <v>428</v>
      </c>
      <c r="B54" s="182" t="s">
        <v>405</v>
      </c>
      <c r="C54" s="180">
        <v>5</v>
      </c>
      <c r="D54" s="180">
        <v>5</v>
      </c>
      <c r="E54" s="180"/>
      <c r="F54" s="180"/>
      <c r="G54" s="180">
        <v>1</v>
      </c>
      <c r="H54" s="180">
        <v>1</v>
      </c>
      <c r="I54" s="180"/>
      <c r="J54" s="180">
        <v>1</v>
      </c>
      <c r="K54" s="180"/>
      <c r="L54" s="180">
        <v>1</v>
      </c>
      <c r="M54" s="180"/>
      <c r="N54" s="180">
        <v>1</v>
      </c>
      <c r="O54" s="180"/>
      <c r="P54" s="180">
        <v>2</v>
      </c>
      <c r="Q54" s="180"/>
      <c r="R54" s="180">
        <v>1</v>
      </c>
      <c r="S54" s="180"/>
      <c r="T54" s="180">
        <v>0</v>
      </c>
      <c r="U54" s="180"/>
      <c r="V54" s="180">
        <v>0</v>
      </c>
      <c r="W54" s="180"/>
      <c r="X54" s="180">
        <v>0</v>
      </c>
      <c r="Y54" s="180"/>
      <c r="Z54" s="180" t="s">
        <v>149</v>
      </c>
      <c r="AA54" s="180"/>
      <c r="AB54" s="180">
        <v>4</v>
      </c>
      <c r="AC54" s="180">
        <v>3</v>
      </c>
    </row>
    <row r="55" spans="1:29" s="150" customFormat="1" x14ac:dyDescent="0.25">
      <c r="A55" s="181" t="s">
        <v>429</v>
      </c>
      <c r="B55" s="182" t="s">
        <v>407</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149</v>
      </c>
      <c r="AA55" s="180"/>
      <c r="AB55" s="180">
        <v>0</v>
      </c>
      <c r="AC55" s="180">
        <v>0</v>
      </c>
    </row>
    <row r="56" spans="1:29" s="150" customFormat="1" x14ac:dyDescent="0.25">
      <c r="A56" s="181" t="s">
        <v>430</v>
      </c>
      <c r="B56" s="182" t="s">
        <v>409</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149</v>
      </c>
      <c r="AA56" s="180"/>
      <c r="AB56" s="180">
        <v>0</v>
      </c>
      <c r="AC56" s="180">
        <v>0</v>
      </c>
    </row>
    <row r="57" spans="1:29" s="150" customFormat="1" x14ac:dyDescent="0.25">
      <c r="A57" s="181" t="s">
        <v>431</v>
      </c>
      <c r="B57" s="182" t="s">
        <v>411</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149</v>
      </c>
      <c r="AA57" s="180"/>
      <c r="AB57" s="180">
        <v>0</v>
      </c>
      <c r="AC57" s="180">
        <v>0</v>
      </c>
    </row>
    <row r="58" spans="1:29" s="150" customFormat="1" x14ac:dyDescent="0.25">
      <c r="A58" s="181" t="s">
        <v>432</v>
      </c>
      <c r="B58" s="182" t="s">
        <v>413</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149</v>
      </c>
      <c r="AA58" s="180"/>
      <c r="AB58" s="180">
        <v>0</v>
      </c>
      <c r="AC58" s="180">
        <v>0</v>
      </c>
    </row>
    <row r="59" spans="1:29" s="150" customFormat="1" x14ac:dyDescent="0.25">
      <c r="A59" s="181" t="s">
        <v>433</v>
      </c>
      <c r="B59" s="182" t="s">
        <v>415</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149</v>
      </c>
      <c r="AA59" s="180"/>
      <c r="AB59" s="180">
        <v>0</v>
      </c>
      <c r="AC59" s="180">
        <v>0</v>
      </c>
    </row>
    <row r="60" spans="1:29" s="150" customFormat="1" x14ac:dyDescent="0.25">
      <c r="A60" s="181" t="s">
        <v>434</v>
      </c>
      <c r="B60" s="182" t="s">
        <v>417</v>
      </c>
      <c r="C60" s="180">
        <v>0</v>
      </c>
      <c r="D60" s="180">
        <v>0</v>
      </c>
      <c r="E60" s="180"/>
      <c r="F60" s="180"/>
      <c r="G60" s="180">
        <v>0</v>
      </c>
      <c r="H60" s="180">
        <v>0</v>
      </c>
      <c r="I60" s="180"/>
      <c r="J60" s="180"/>
      <c r="K60" s="180"/>
      <c r="L60" s="180">
        <v>0</v>
      </c>
      <c r="M60" s="180"/>
      <c r="N60" s="180"/>
      <c r="O60" s="180"/>
      <c r="P60" s="180">
        <v>0</v>
      </c>
      <c r="Q60" s="180"/>
      <c r="R60" s="180"/>
      <c r="S60" s="180"/>
      <c r="T60" s="180">
        <v>0</v>
      </c>
      <c r="U60" s="180"/>
      <c r="V60" s="180"/>
      <c r="W60" s="180"/>
      <c r="X60" s="180"/>
      <c r="Y60" s="180"/>
      <c r="Z60" s="180"/>
      <c r="AA60" s="180"/>
      <c r="AB60" s="180">
        <v>0</v>
      </c>
      <c r="AC60" s="180">
        <v>0</v>
      </c>
    </row>
    <row r="61" spans="1:29" s="150" customFormat="1" ht="35.25" customHeight="1" x14ac:dyDescent="0.25">
      <c r="A61" s="178" t="s">
        <v>22</v>
      </c>
      <c r="B61" s="179" t="s">
        <v>435</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50" customFormat="1" x14ac:dyDescent="0.25">
      <c r="A62" s="181" t="s">
        <v>436</v>
      </c>
      <c r="B62" s="182" t="s">
        <v>437</v>
      </c>
      <c r="C62" s="180">
        <v>0.19603438342324039</v>
      </c>
      <c r="D62" s="180">
        <v>0.19943506853816209</v>
      </c>
      <c r="E62" s="180"/>
      <c r="F62" s="180"/>
      <c r="G62" s="180">
        <v>1.8086930000000001E-2</v>
      </c>
      <c r="H62" s="180">
        <v>3.4179398813645817E-2</v>
      </c>
      <c r="I62" s="180"/>
      <c r="J62" s="180">
        <v>4.8097618957165141E-2</v>
      </c>
      <c r="K62" s="180"/>
      <c r="L62" s="180">
        <v>4.0227710976575737E-2</v>
      </c>
      <c r="M62" s="180"/>
      <c r="N62" s="180">
        <v>4.8097618957165141E-2</v>
      </c>
      <c r="O62" s="180"/>
      <c r="P62" s="180">
        <v>3.744745750642809E-2</v>
      </c>
      <c r="Q62" s="180"/>
      <c r="R62" s="180">
        <v>8.5152900623831809E-2</v>
      </c>
      <c r="S62" s="180"/>
      <c r="T62" s="180">
        <v>0</v>
      </c>
      <c r="U62" s="180"/>
      <c r="V62" s="180">
        <v>0</v>
      </c>
      <c r="W62" s="180"/>
      <c r="X62" s="180">
        <v>0</v>
      </c>
      <c r="Y62" s="180"/>
      <c r="Z62" s="180" t="s">
        <v>149</v>
      </c>
      <c r="AA62" s="180"/>
      <c r="AB62" s="180">
        <v>0.11185456729664964</v>
      </c>
      <c r="AC62" s="180">
        <v>0.18134813853816209</v>
      </c>
    </row>
    <row r="63" spans="1:29" s="150" customFormat="1" x14ac:dyDescent="0.25">
      <c r="A63" s="181" t="s">
        <v>438</v>
      </c>
      <c r="B63" s="185" t="s">
        <v>445</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149</v>
      </c>
      <c r="AA63" s="180"/>
      <c r="AB63" s="180">
        <v>0</v>
      </c>
      <c r="AC63" s="180">
        <v>0</v>
      </c>
    </row>
    <row r="64" spans="1:29" s="150" customFormat="1" x14ac:dyDescent="0.25">
      <c r="A64" s="181" t="s">
        <v>440</v>
      </c>
      <c r="B64" s="182" t="s">
        <v>439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149</v>
      </c>
      <c r="AA64" s="180"/>
      <c r="AB64" s="180">
        <v>0</v>
      </c>
      <c r="AC64" s="180">
        <v>0</v>
      </c>
    </row>
    <row r="65" spans="1:29" s="150" customFormat="1" x14ac:dyDescent="0.25">
      <c r="A65" s="181" t="s">
        <v>442</v>
      </c>
      <c r="B65" s="185" t="s">
        <v>441</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149</v>
      </c>
      <c r="AA65" s="180"/>
      <c r="AB65" s="180">
        <v>0</v>
      </c>
      <c r="AC65" s="180">
        <v>0</v>
      </c>
    </row>
    <row r="66" spans="1:29" s="150" customFormat="1" x14ac:dyDescent="0.25">
      <c r="A66" s="181" t="s">
        <v>444</v>
      </c>
      <c r="B66" s="185" t="s">
        <v>443</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149</v>
      </c>
      <c r="AA66" s="180"/>
      <c r="AB66" s="180">
        <v>0</v>
      </c>
      <c r="AC66" s="180">
        <v>0</v>
      </c>
    </row>
    <row r="67" spans="1:29" s="150" customFormat="1" x14ac:dyDescent="0.25">
      <c r="A67" s="181" t="s">
        <v>446</v>
      </c>
      <c r="B67" s="182" t="s">
        <v>405</v>
      </c>
      <c r="C67" s="180"/>
      <c r="D67" s="180"/>
      <c r="E67" s="180"/>
      <c r="F67" s="180"/>
      <c r="G67" s="180">
        <v>1</v>
      </c>
      <c r="H67" s="180">
        <v>1</v>
      </c>
      <c r="I67" s="180"/>
      <c r="J67" s="180">
        <v>1</v>
      </c>
      <c r="K67" s="180"/>
      <c r="L67" s="180">
        <v>1</v>
      </c>
      <c r="M67" s="180"/>
      <c r="N67" s="180">
        <v>1</v>
      </c>
      <c r="O67" s="180"/>
      <c r="P67" s="180">
        <v>2</v>
      </c>
      <c r="Q67" s="180"/>
      <c r="R67" s="180">
        <v>1</v>
      </c>
      <c r="S67" s="180"/>
      <c r="T67" s="180">
        <v>0</v>
      </c>
      <c r="U67" s="180"/>
      <c r="V67" s="180">
        <v>0</v>
      </c>
      <c r="W67" s="180"/>
      <c r="X67" s="180">
        <v>0</v>
      </c>
      <c r="Y67" s="180"/>
      <c r="Z67" s="180" t="s">
        <v>149</v>
      </c>
      <c r="AA67" s="180"/>
      <c r="AB67" s="180">
        <v>4</v>
      </c>
      <c r="AC67" s="180">
        <v>3</v>
      </c>
    </row>
    <row r="68" spans="1:29" s="150" customFormat="1" x14ac:dyDescent="0.25">
      <c r="A68" s="181" t="s">
        <v>447</v>
      </c>
      <c r="B68" s="182" t="s">
        <v>407</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149</v>
      </c>
      <c r="AA68" s="180"/>
      <c r="AB68" s="180">
        <v>0</v>
      </c>
      <c r="AC68" s="180">
        <v>0</v>
      </c>
    </row>
    <row r="69" spans="1:29" s="150" customFormat="1" x14ac:dyDescent="0.25">
      <c r="A69" s="181" t="s">
        <v>448</v>
      </c>
      <c r="B69" s="182" t="s">
        <v>409</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149</v>
      </c>
      <c r="AA69" s="180"/>
      <c r="AB69" s="180">
        <v>0</v>
      </c>
      <c r="AC69" s="180">
        <v>0</v>
      </c>
    </row>
    <row r="70" spans="1:29" s="150" customFormat="1" x14ac:dyDescent="0.25">
      <c r="A70" s="181" t="s">
        <v>449</v>
      </c>
      <c r="B70" s="182" t="s">
        <v>411</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149</v>
      </c>
      <c r="AA70" s="180"/>
      <c r="AB70" s="180">
        <v>0</v>
      </c>
      <c r="AC70" s="180">
        <v>0</v>
      </c>
    </row>
    <row r="71" spans="1:29" s="150" customFormat="1" x14ac:dyDescent="0.25">
      <c r="A71" s="181" t="s">
        <v>450</v>
      </c>
      <c r="B71" s="182" t="s">
        <v>413</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149</v>
      </c>
      <c r="AA71" s="180"/>
      <c r="AB71" s="180">
        <v>0</v>
      </c>
      <c r="AC71" s="180">
        <v>0</v>
      </c>
    </row>
    <row r="72" spans="1:29" s="150" customFormat="1" x14ac:dyDescent="0.25">
      <c r="A72" s="181" t="s">
        <v>451</v>
      </c>
      <c r="B72" s="182" t="s">
        <v>415</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149</v>
      </c>
      <c r="AA72" s="180"/>
      <c r="AB72" s="180">
        <v>0</v>
      </c>
      <c r="AC72" s="180">
        <v>0</v>
      </c>
    </row>
    <row r="73" spans="1:29" s="150" customFormat="1" x14ac:dyDescent="0.25">
      <c r="A73" s="181" t="s">
        <v>452</v>
      </c>
      <c r="B73" s="182" t="s">
        <v>417</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c r="Y73" s="180"/>
      <c r="Z73" s="180"/>
      <c r="AA73" s="180"/>
      <c r="AB73" s="180">
        <v>0</v>
      </c>
      <c r="AC73" s="180">
        <v>0</v>
      </c>
    </row>
    <row r="74" spans="1:29" s="150" customFormat="1" ht="36.75" customHeight="1" x14ac:dyDescent="0.25">
      <c r="A74" s="178" t="s">
        <v>24</v>
      </c>
      <c r="B74" s="186" t="s">
        <v>453</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149</v>
      </c>
      <c r="AA74" s="180"/>
      <c r="AB74" s="180">
        <v>0</v>
      </c>
      <c r="AC74" s="180">
        <v>0</v>
      </c>
    </row>
    <row r="75" spans="1:29" s="150" customFormat="1" x14ac:dyDescent="0.25">
      <c r="A75" s="178" t="s">
        <v>27</v>
      </c>
      <c r="B75" s="179" t="s">
        <v>454</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50" customFormat="1" ht="45" customHeight="1" x14ac:dyDescent="0.25">
      <c r="A76" s="181" t="s">
        <v>455</v>
      </c>
      <c r="B76" s="182" t="s">
        <v>403</v>
      </c>
      <c r="C76" s="187"/>
      <c r="D76" s="188"/>
      <c r="E76" s="189"/>
      <c r="F76" s="189"/>
      <c r="G76" s="180">
        <v>0</v>
      </c>
      <c r="H76" s="180">
        <v>0</v>
      </c>
      <c r="I76" s="189"/>
      <c r="J76" s="180">
        <v>0</v>
      </c>
      <c r="K76" s="188"/>
      <c r="L76" s="180">
        <v>0</v>
      </c>
      <c r="M76" s="188"/>
      <c r="N76" s="180">
        <v>0</v>
      </c>
      <c r="O76" s="188"/>
      <c r="P76" s="180">
        <v>0</v>
      </c>
      <c r="Q76" s="188"/>
      <c r="R76" s="180">
        <v>0</v>
      </c>
      <c r="S76" s="188"/>
      <c r="T76" s="180">
        <v>0</v>
      </c>
      <c r="U76" s="188"/>
      <c r="V76" s="180">
        <v>0</v>
      </c>
      <c r="W76" s="188"/>
      <c r="X76" s="180">
        <v>0</v>
      </c>
      <c r="Y76" s="188"/>
      <c r="Z76" s="180" t="s">
        <v>149</v>
      </c>
      <c r="AA76" s="188"/>
      <c r="AB76" s="180">
        <v>0</v>
      </c>
      <c r="AC76" s="180">
        <v>0</v>
      </c>
    </row>
    <row r="77" spans="1:29" s="150" customFormat="1" ht="39.75" customHeight="1" x14ac:dyDescent="0.25">
      <c r="A77" s="181" t="s">
        <v>456</v>
      </c>
      <c r="B77" s="185" t="s">
        <v>396</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149</v>
      </c>
      <c r="AA77" s="180"/>
      <c r="AB77" s="180">
        <v>0</v>
      </c>
      <c r="AC77" s="180">
        <v>0</v>
      </c>
    </row>
    <row r="78" spans="1:29" s="150" customFormat="1" x14ac:dyDescent="0.25">
      <c r="A78" s="181" t="s">
        <v>457</v>
      </c>
      <c r="B78" s="185" t="s">
        <v>399</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149</v>
      </c>
      <c r="AA78" s="180"/>
      <c r="AB78" s="180">
        <v>0</v>
      </c>
      <c r="AC78" s="180">
        <v>0</v>
      </c>
    </row>
    <row r="79" spans="1:29" s="150" customFormat="1" x14ac:dyDescent="0.25">
      <c r="A79" s="181" t="s">
        <v>459</v>
      </c>
      <c r="B79" s="182" t="s">
        <v>458</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149</v>
      </c>
      <c r="AA79" s="180"/>
      <c r="AB79" s="180">
        <v>0</v>
      </c>
      <c r="AC79" s="180">
        <v>0</v>
      </c>
    </row>
    <row r="80" spans="1:29" s="150" customFormat="1" x14ac:dyDescent="0.25">
      <c r="A80" s="181" t="s">
        <v>460</v>
      </c>
      <c r="B80" s="182" t="s">
        <v>405</v>
      </c>
      <c r="C80" s="187"/>
      <c r="D80" s="188"/>
      <c r="E80" s="189"/>
      <c r="F80" s="189"/>
      <c r="G80" s="180">
        <v>1</v>
      </c>
      <c r="H80" s="180">
        <v>1</v>
      </c>
      <c r="I80" s="189"/>
      <c r="J80" s="180">
        <v>1</v>
      </c>
      <c r="K80" s="188"/>
      <c r="L80" s="180">
        <v>1</v>
      </c>
      <c r="M80" s="188"/>
      <c r="N80" s="180">
        <v>1</v>
      </c>
      <c r="O80" s="188"/>
      <c r="P80" s="180">
        <v>2</v>
      </c>
      <c r="Q80" s="188"/>
      <c r="R80" s="180">
        <v>1</v>
      </c>
      <c r="S80" s="188"/>
      <c r="T80" s="180">
        <v>0</v>
      </c>
      <c r="U80" s="188"/>
      <c r="V80" s="180">
        <v>0</v>
      </c>
      <c r="W80" s="188"/>
      <c r="X80" s="180">
        <v>0</v>
      </c>
      <c r="Y80" s="188"/>
      <c r="Z80" s="180" t="s">
        <v>149</v>
      </c>
      <c r="AA80" s="188"/>
      <c r="AB80" s="180">
        <v>4</v>
      </c>
      <c r="AC80" s="180">
        <v>3</v>
      </c>
    </row>
    <row r="81" spans="1:29" s="150" customFormat="1" x14ac:dyDescent="0.25">
      <c r="A81" s="181" t="s">
        <v>461</v>
      </c>
      <c r="B81" s="182" t="s">
        <v>407</v>
      </c>
      <c r="C81" s="187"/>
      <c r="D81" s="188"/>
      <c r="E81" s="189"/>
      <c r="F81" s="189"/>
      <c r="G81" s="180">
        <v>0</v>
      </c>
      <c r="H81" s="180">
        <v>0</v>
      </c>
      <c r="I81" s="189"/>
      <c r="J81" s="180">
        <v>0</v>
      </c>
      <c r="K81" s="188"/>
      <c r="L81" s="180">
        <v>0</v>
      </c>
      <c r="M81" s="188"/>
      <c r="N81" s="180">
        <v>0</v>
      </c>
      <c r="O81" s="188"/>
      <c r="P81" s="180">
        <v>0</v>
      </c>
      <c r="Q81" s="188"/>
      <c r="R81" s="180">
        <v>0</v>
      </c>
      <c r="S81" s="188"/>
      <c r="T81" s="180">
        <v>0</v>
      </c>
      <c r="U81" s="188"/>
      <c r="V81" s="180">
        <v>0</v>
      </c>
      <c r="W81" s="188"/>
      <c r="X81" s="180">
        <v>0</v>
      </c>
      <c r="Y81" s="188"/>
      <c r="Z81" s="180" t="s">
        <v>149</v>
      </c>
      <c r="AA81" s="188"/>
      <c r="AB81" s="180">
        <v>0</v>
      </c>
      <c r="AC81" s="180">
        <v>0</v>
      </c>
    </row>
    <row r="82" spans="1:29" s="150" customFormat="1" x14ac:dyDescent="0.25">
      <c r="A82" s="181" t="s">
        <v>462</v>
      </c>
      <c r="B82" s="182" t="s">
        <v>409</v>
      </c>
      <c r="C82" s="187"/>
      <c r="D82" s="188"/>
      <c r="E82" s="189"/>
      <c r="F82" s="189"/>
      <c r="G82" s="180">
        <v>0</v>
      </c>
      <c r="H82" s="180">
        <v>0</v>
      </c>
      <c r="I82" s="189"/>
      <c r="J82" s="180">
        <v>0</v>
      </c>
      <c r="K82" s="188"/>
      <c r="L82" s="180">
        <v>0</v>
      </c>
      <c r="M82" s="188"/>
      <c r="N82" s="180">
        <v>0</v>
      </c>
      <c r="O82" s="188"/>
      <c r="P82" s="180">
        <v>0</v>
      </c>
      <c r="Q82" s="188"/>
      <c r="R82" s="180">
        <v>0</v>
      </c>
      <c r="S82" s="188"/>
      <c r="T82" s="180">
        <v>0</v>
      </c>
      <c r="U82" s="188"/>
      <c r="V82" s="180">
        <v>0</v>
      </c>
      <c r="W82" s="188"/>
      <c r="X82" s="180">
        <v>0</v>
      </c>
      <c r="Y82" s="188"/>
      <c r="Z82" s="180" t="s">
        <v>149</v>
      </c>
      <c r="AA82" s="188"/>
      <c r="AB82" s="180">
        <v>0</v>
      </c>
      <c r="AC82" s="180">
        <v>0</v>
      </c>
    </row>
    <row r="83" spans="1:29" s="150" customFormat="1" x14ac:dyDescent="0.25">
      <c r="A83" s="181" t="s">
        <v>463</v>
      </c>
      <c r="B83" s="182" t="s">
        <v>411</v>
      </c>
      <c r="C83" s="187"/>
      <c r="D83" s="188"/>
      <c r="E83" s="189"/>
      <c r="F83" s="189"/>
      <c r="G83" s="180">
        <v>0</v>
      </c>
      <c r="H83" s="180">
        <v>0</v>
      </c>
      <c r="I83" s="189"/>
      <c r="J83" s="180">
        <v>0</v>
      </c>
      <c r="K83" s="188"/>
      <c r="L83" s="180">
        <v>0</v>
      </c>
      <c r="M83" s="188"/>
      <c r="N83" s="180">
        <v>0</v>
      </c>
      <c r="O83" s="188"/>
      <c r="P83" s="180">
        <v>0</v>
      </c>
      <c r="Q83" s="188"/>
      <c r="R83" s="180">
        <v>0</v>
      </c>
      <c r="S83" s="188"/>
      <c r="T83" s="180">
        <v>0</v>
      </c>
      <c r="U83" s="188"/>
      <c r="V83" s="180">
        <v>0</v>
      </c>
      <c r="W83" s="188"/>
      <c r="X83" s="180">
        <v>0</v>
      </c>
      <c r="Y83" s="188"/>
      <c r="Z83" s="180" t="s">
        <v>149</v>
      </c>
      <c r="AA83" s="188"/>
      <c r="AB83" s="180">
        <v>0</v>
      </c>
      <c r="AC83" s="180">
        <v>0</v>
      </c>
    </row>
    <row r="84" spans="1:29" s="150" customFormat="1" x14ac:dyDescent="0.25">
      <c r="A84" s="181" t="s">
        <v>464</v>
      </c>
      <c r="B84" s="182" t="s">
        <v>413</v>
      </c>
      <c r="C84" s="187"/>
      <c r="D84" s="188"/>
      <c r="E84" s="189"/>
      <c r="F84" s="189"/>
      <c r="G84" s="180">
        <v>0</v>
      </c>
      <c r="H84" s="180">
        <v>0</v>
      </c>
      <c r="I84" s="189"/>
      <c r="J84" s="180">
        <v>0</v>
      </c>
      <c r="K84" s="188"/>
      <c r="L84" s="180">
        <v>0</v>
      </c>
      <c r="M84" s="188"/>
      <c r="N84" s="180">
        <v>0</v>
      </c>
      <c r="O84" s="188"/>
      <c r="P84" s="180">
        <v>0</v>
      </c>
      <c r="Q84" s="188"/>
      <c r="R84" s="180">
        <v>0</v>
      </c>
      <c r="S84" s="188"/>
      <c r="T84" s="180">
        <v>0</v>
      </c>
      <c r="U84" s="188"/>
      <c r="V84" s="180">
        <v>0</v>
      </c>
      <c r="W84" s="188"/>
      <c r="X84" s="180">
        <v>0</v>
      </c>
      <c r="Y84" s="188"/>
      <c r="Z84" s="180" t="s">
        <v>149</v>
      </c>
      <c r="AA84" s="188"/>
      <c r="AB84" s="180">
        <v>0</v>
      </c>
      <c r="AC84" s="180">
        <v>0</v>
      </c>
    </row>
    <row r="85" spans="1:29" s="150" customFormat="1" x14ac:dyDescent="0.25">
      <c r="A85" s="181" t="s">
        <v>465</v>
      </c>
      <c r="B85" s="182" t="s">
        <v>415</v>
      </c>
      <c r="C85" s="187"/>
      <c r="D85" s="188"/>
      <c r="E85" s="189"/>
      <c r="F85" s="189"/>
      <c r="G85" s="180">
        <v>0</v>
      </c>
      <c r="H85" s="180">
        <v>0</v>
      </c>
      <c r="I85" s="189"/>
      <c r="J85" s="180">
        <v>0</v>
      </c>
      <c r="K85" s="188"/>
      <c r="L85" s="180">
        <v>0</v>
      </c>
      <c r="M85" s="188"/>
      <c r="N85" s="180">
        <v>0</v>
      </c>
      <c r="O85" s="188"/>
      <c r="P85" s="180">
        <v>0</v>
      </c>
      <c r="Q85" s="188"/>
      <c r="R85" s="180">
        <v>0</v>
      </c>
      <c r="S85" s="188"/>
      <c r="T85" s="180">
        <v>0</v>
      </c>
      <c r="U85" s="188"/>
      <c r="V85" s="180">
        <v>0</v>
      </c>
      <c r="W85" s="188"/>
      <c r="X85" s="180">
        <v>0</v>
      </c>
      <c r="Y85" s="188"/>
      <c r="Z85" s="180" t="s">
        <v>149</v>
      </c>
      <c r="AA85" s="188"/>
      <c r="AB85" s="180">
        <v>0</v>
      </c>
      <c r="AC85" s="180">
        <v>0</v>
      </c>
    </row>
    <row r="86" spans="1:29" s="150" customFormat="1" x14ac:dyDescent="0.25">
      <c r="A86" s="181" t="s">
        <v>466</v>
      </c>
      <c r="B86" s="182" t="s">
        <v>417</v>
      </c>
      <c r="C86" s="190"/>
      <c r="D86" s="188"/>
      <c r="E86" s="189"/>
      <c r="F86" s="189"/>
      <c r="G86" s="180">
        <v>0</v>
      </c>
      <c r="H86" s="180">
        <v>0</v>
      </c>
      <c r="I86" s="189"/>
      <c r="J86" s="180">
        <v>0</v>
      </c>
      <c r="K86" s="188"/>
      <c r="L86" s="180">
        <v>0</v>
      </c>
      <c r="M86" s="188"/>
      <c r="N86" s="180">
        <v>0</v>
      </c>
      <c r="O86" s="188"/>
      <c r="P86" s="180">
        <v>0</v>
      </c>
      <c r="Q86" s="188"/>
      <c r="R86" s="180">
        <v>0</v>
      </c>
      <c r="S86" s="188"/>
      <c r="T86" s="180">
        <v>0</v>
      </c>
      <c r="U86" s="188"/>
      <c r="V86" s="180">
        <v>0</v>
      </c>
      <c r="W86" s="188"/>
      <c r="X86" s="180">
        <v>0</v>
      </c>
      <c r="Y86" s="188"/>
      <c r="Z86" s="180" t="s">
        <v>149</v>
      </c>
      <c r="AA86" s="188"/>
      <c r="AB86" s="180">
        <v>0</v>
      </c>
      <c r="AC86" s="18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26.7109375" style="58" customWidth="1"/>
    <col min="4" max="4" width="15.140625" style="58" bestFit="1" customWidth="1"/>
    <col min="5" max="12" width="7.7109375" style="58" bestFit="1" customWidth="1"/>
    <col min="13" max="13" width="10.7109375" style="58" customWidth="1"/>
    <col min="14" max="14" width="59.140625" style="58" customWidth="1"/>
    <col min="15" max="15" width="29.7109375" style="58" customWidth="1"/>
    <col min="16" max="16" width="13.42578125" style="58" bestFit="1" customWidth="1"/>
    <col min="17" max="17" width="16.285156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40.7109375" style="58" customWidth="1"/>
    <col min="24" max="25" width="10.7109375" style="58" bestFit="1" customWidth="1"/>
    <col min="26" max="26" width="7.7109375" style="58" bestFit="1" customWidth="1"/>
    <col min="27" max="27" width="10.7109375" style="58" bestFit="1" customWidth="1"/>
    <col min="28" max="28" width="26" style="58" customWidth="1"/>
    <col min="29" max="29" width="38.140625" style="58" customWidth="1"/>
    <col min="30"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5" width="13.28515625" style="58" bestFit="1" customWidth="1"/>
    <col min="46" max="46" width="29.42578125" style="58" customWidth="1"/>
    <col min="47" max="47" width="10.7109375" style="58" bestFit="1" customWidth="1"/>
    <col min="48" max="48" width="11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9" t="str">
        <f>'1. паспорт местоположение'!A12:C12</f>
        <v>O_TP1900.AS.0015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460" t="s">
        <v>467</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61" t="s">
        <v>468</v>
      </c>
      <c r="B22" s="464" t="s">
        <v>469</v>
      </c>
      <c r="C22" s="461" t="s">
        <v>470</v>
      </c>
      <c r="D22" s="461" t="s">
        <v>471</v>
      </c>
      <c r="E22" s="467" t="s">
        <v>472</v>
      </c>
      <c r="F22" s="468"/>
      <c r="G22" s="468"/>
      <c r="H22" s="468"/>
      <c r="I22" s="468"/>
      <c r="J22" s="468"/>
      <c r="K22" s="468"/>
      <c r="L22" s="469"/>
      <c r="M22" s="461" t="s">
        <v>473</v>
      </c>
      <c r="N22" s="461" t="s">
        <v>474</v>
      </c>
      <c r="O22" s="461" t="s">
        <v>475</v>
      </c>
      <c r="P22" s="470" t="s">
        <v>476</v>
      </c>
      <c r="Q22" s="470" t="s">
        <v>477</v>
      </c>
      <c r="R22" s="470" t="s">
        <v>478</v>
      </c>
      <c r="S22" s="470" t="s">
        <v>479</v>
      </c>
      <c r="T22" s="470"/>
      <c r="U22" s="471" t="s">
        <v>480</v>
      </c>
      <c r="V22" s="471" t="s">
        <v>481</v>
      </c>
      <c r="W22" s="470" t="s">
        <v>482</v>
      </c>
      <c r="X22" s="470" t="s">
        <v>483</v>
      </c>
      <c r="Y22" s="470" t="s">
        <v>484</v>
      </c>
      <c r="Z22" s="472" t="s">
        <v>485</v>
      </c>
      <c r="AA22" s="470" t="s">
        <v>486</v>
      </c>
      <c r="AB22" s="470" t="s">
        <v>487</v>
      </c>
      <c r="AC22" s="470" t="s">
        <v>488</v>
      </c>
      <c r="AD22" s="470" t="s">
        <v>489</v>
      </c>
      <c r="AE22" s="470" t="s">
        <v>490</v>
      </c>
      <c r="AF22" s="470" t="s">
        <v>491</v>
      </c>
      <c r="AG22" s="470"/>
      <c r="AH22" s="470"/>
      <c r="AI22" s="470"/>
      <c r="AJ22" s="470"/>
      <c r="AK22" s="470"/>
      <c r="AL22" s="470" t="s">
        <v>492</v>
      </c>
      <c r="AM22" s="470"/>
      <c r="AN22" s="470"/>
      <c r="AO22" s="470"/>
      <c r="AP22" s="470" t="s">
        <v>493</v>
      </c>
      <c r="AQ22" s="470"/>
      <c r="AR22" s="470" t="s">
        <v>494</v>
      </c>
      <c r="AS22" s="470" t="s">
        <v>495</v>
      </c>
      <c r="AT22" s="470" t="s">
        <v>496</v>
      </c>
      <c r="AU22" s="470" t="s">
        <v>497</v>
      </c>
      <c r="AV22" s="475" t="s">
        <v>498</v>
      </c>
    </row>
    <row r="23" spans="1:48" ht="64.5" customHeight="1" x14ac:dyDescent="0.25">
      <c r="A23" s="462"/>
      <c r="B23" s="465"/>
      <c r="C23" s="462"/>
      <c r="D23" s="462"/>
      <c r="E23" s="477" t="s">
        <v>499</v>
      </c>
      <c r="F23" s="479" t="s">
        <v>445</v>
      </c>
      <c r="G23" s="479" t="s">
        <v>439</v>
      </c>
      <c r="H23" s="479" t="s">
        <v>441</v>
      </c>
      <c r="I23" s="481" t="s">
        <v>500</v>
      </c>
      <c r="J23" s="481" t="s">
        <v>501</v>
      </c>
      <c r="K23" s="481" t="s">
        <v>502</v>
      </c>
      <c r="L23" s="479" t="s">
        <v>250</v>
      </c>
      <c r="M23" s="462"/>
      <c r="N23" s="462"/>
      <c r="O23" s="462"/>
      <c r="P23" s="470"/>
      <c r="Q23" s="470"/>
      <c r="R23" s="470"/>
      <c r="S23" s="483" t="s">
        <v>305</v>
      </c>
      <c r="T23" s="483" t="s">
        <v>369</v>
      </c>
      <c r="U23" s="471"/>
      <c r="V23" s="471"/>
      <c r="W23" s="470"/>
      <c r="X23" s="470"/>
      <c r="Y23" s="470"/>
      <c r="Z23" s="470"/>
      <c r="AA23" s="470"/>
      <c r="AB23" s="470"/>
      <c r="AC23" s="470"/>
      <c r="AD23" s="470"/>
      <c r="AE23" s="470"/>
      <c r="AF23" s="470" t="s">
        <v>503</v>
      </c>
      <c r="AG23" s="470"/>
      <c r="AH23" s="470" t="s">
        <v>504</v>
      </c>
      <c r="AI23" s="470"/>
      <c r="AJ23" s="461" t="s">
        <v>505</v>
      </c>
      <c r="AK23" s="461" t="s">
        <v>506</v>
      </c>
      <c r="AL23" s="461" t="s">
        <v>507</v>
      </c>
      <c r="AM23" s="461" t="s">
        <v>508</v>
      </c>
      <c r="AN23" s="461" t="s">
        <v>509</v>
      </c>
      <c r="AO23" s="461" t="s">
        <v>510</v>
      </c>
      <c r="AP23" s="461" t="s">
        <v>511</v>
      </c>
      <c r="AQ23" s="473" t="s">
        <v>369</v>
      </c>
      <c r="AR23" s="470"/>
      <c r="AS23" s="470"/>
      <c r="AT23" s="470"/>
      <c r="AU23" s="470"/>
      <c r="AV23" s="476"/>
    </row>
    <row r="24" spans="1:48" ht="96.75" customHeight="1" x14ac:dyDescent="0.25">
      <c r="A24" s="463"/>
      <c r="B24" s="466"/>
      <c r="C24" s="463"/>
      <c r="D24" s="463"/>
      <c r="E24" s="478"/>
      <c r="F24" s="480"/>
      <c r="G24" s="480"/>
      <c r="H24" s="480"/>
      <c r="I24" s="482"/>
      <c r="J24" s="482"/>
      <c r="K24" s="482"/>
      <c r="L24" s="480"/>
      <c r="M24" s="463"/>
      <c r="N24" s="463"/>
      <c r="O24" s="463"/>
      <c r="P24" s="470"/>
      <c r="Q24" s="470"/>
      <c r="R24" s="470"/>
      <c r="S24" s="484"/>
      <c r="T24" s="484"/>
      <c r="U24" s="471"/>
      <c r="V24" s="471"/>
      <c r="W24" s="470"/>
      <c r="X24" s="470"/>
      <c r="Y24" s="470"/>
      <c r="Z24" s="470"/>
      <c r="AA24" s="470"/>
      <c r="AB24" s="470"/>
      <c r="AC24" s="470"/>
      <c r="AD24" s="470"/>
      <c r="AE24" s="470"/>
      <c r="AF24" s="101" t="s">
        <v>512</v>
      </c>
      <c r="AG24" s="101" t="s">
        <v>513</v>
      </c>
      <c r="AH24" s="102" t="s">
        <v>305</v>
      </c>
      <c r="AI24" s="102" t="s">
        <v>369</v>
      </c>
      <c r="AJ24" s="463"/>
      <c r="AK24" s="463"/>
      <c r="AL24" s="463"/>
      <c r="AM24" s="463"/>
      <c r="AN24" s="463"/>
      <c r="AO24" s="463"/>
      <c r="AP24" s="463"/>
      <c r="AQ24" s="474"/>
      <c r="AR24" s="470"/>
      <c r="AS24" s="470"/>
      <c r="AT24" s="470"/>
      <c r="AU24" s="470"/>
      <c r="AV24" s="476"/>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5" x14ac:dyDescent="0.2">
      <c r="A26" s="201">
        <v>1</v>
      </c>
      <c r="B26" s="202" t="s">
        <v>594</v>
      </c>
      <c r="C26" s="202" t="s">
        <v>595</v>
      </c>
      <c r="D26" s="203">
        <v>12.2028</v>
      </c>
      <c r="E26" s="201">
        <v>1</v>
      </c>
      <c r="F26" s="201" t="s">
        <v>149</v>
      </c>
      <c r="G26" s="201" t="s">
        <v>149</v>
      </c>
      <c r="H26" s="201" t="s">
        <v>149</v>
      </c>
      <c r="I26" s="201" t="s">
        <v>149</v>
      </c>
      <c r="J26" s="201" t="s">
        <v>149</v>
      </c>
      <c r="K26" s="201" t="s">
        <v>149</v>
      </c>
      <c r="L26" s="201" t="s">
        <v>149</v>
      </c>
      <c r="M26" s="202" t="s">
        <v>596</v>
      </c>
      <c r="N26" s="202" t="s">
        <v>597</v>
      </c>
      <c r="O26" s="202" t="s">
        <v>594</v>
      </c>
      <c r="P26" s="201" t="s">
        <v>149</v>
      </c>
      <c r="Q26" s="202" t="s">
        <v>598</v>
      </c>
      <c r="R26" s="204">
        <v>37</v>
      </c>
      <c r="S26" s="202" t="s">
        <v>599</v>
      </c>
      <c r="T26" s="202" t="s">
        <v>600</v>
      </c>
      <c r="U26" s="201">
        <v>1</v>
      </c>
      <c r="V26" s="201">
        <v>1</v>
      </c>
      <c r="W26" s="202" t="s">
        <v>601</v>
      </c>
      <c r="X26" s="204">
        <v>37</v>
      </c>
      <c r="Y26" s="201" t="s">
        <v>149</v>
      </c>
      <c r="Z26" s="201" t="s">
        <v>149</v>
      </c>
      <c r="AA26" s="201" t="s">
        <v>149</v>
      </c>
      <c r="AB26" s="204">
        <v>37</v>
      </c>
      <c r="AC26" s="202" t="s">
        <v>601</v>
      </c>
      <c r="AD26" s="204">
        <v>45</v>
      </c>
      <c r="AE26" s="204">
        <v>45</v>
      </c>
      <c r="AF26" s="201" t="s">
        <v>149</v>
      </c>
      <c r="AG26" s="201" t="s">
        <v>149</v>
      </c>
      <c r="AH26" s="201" t="s">
        <v>149</v>
      </c>
      <c r="AI26" s="201" t="s">
        <v>149</v>
      </c>
      <c r="AJ26" s="201" t="s">
        <v>149</v>
      </c>
      <c r="AK26" s="201" t="s">
        <v>149</v>
      </c>
      <c r="AL26" s="201" t="s">
        <v>149</v>
      </c>
      <c r="AM26" s="201" t="s">
        <v>149</v>
      </c>
      <c r="AN26" s="201" t="s">
        <v>149</v>
      </c>
      <c r="AO26" s="201" t="s">
        <v>149</v>
      </c>
      <c r="AP26" s="201" t="s">
        <v>149</v>
      </c>
      <c r="AQ26" s="205">
        <v>45499</v>
      </c>
      <c r="AR26" s="201" t="s">
        <v>149</v>
      </c>
      <c r="AS26" s="205">
        <v>45519</v>
      </c>
      <c r="AT26" s="205">
        <v>45548</v>
      </c>
      <c r="AU26" s="201" t="s">
        <v>149</v>
      </c>
      <c r="AV26" s="202" t="s">
        <v>602</v>
      </c>
    </row>
    <row r="27" spans="1:48" ht="60" x14ac:dyDescent="0.25">
      <c r="A27" s="201">
        <v>2</v>
      </c>
      <c r="B27" s="202" t="s">
        <v>594</v>
      </c>
      <c r="C27" s="202" t="s">
        <v>595</v>
      </c>
      <c r="D27" s="203">
        <v>12.2028</v>
      </c>
      <c r="E27" s="201">
        <v>1</v>
      </c>
      <c r="F27" s="201" t="s">
        <v>149</v>
      </c>
      <c r="G27" s="201" t="s">
        <v>149</v>
      </c>
      <c r="H27" s="201" t="s">
        <v>149</v>
      </c>
      <c r="I27" s="201" t="s">
        <v>149</v>
      </c>
      <c r="J27" s="201" t="s">
        <v>149</v>
      </c>
      <c r="K27" s="201" t="s">
        <v>149</v>
      </c>
      <c r="L27" s="201" t="s">
        <v>149</v>
      </c>
      <c r="M27" s="202" t="s">
        <v>596</v>
      </c>
      <c r="N27" s="202" t="s">
        <v>632</v>
      </c>
      <c r="O27" s="202" t="s">
        <v>594</v>
      </c>
      <c r="P27" s="201" t="s">
        <v>149</v>
      </c>
      <c r="Q27" s="276" t="s">
        <v>598</v>
      </c>
      <c r="R27" s="277">
        <v>174.57</v>
      </c>
      <c r="S27" s="276" t="s">
        <v>599</v>
      </c>
      <c r="T27" s="276" t="s">
        <v>600</v>
      </c>
      <c r="U27" s="276">
        <v>1</v>
      </c>
      <c r="V27" s="276">
        <v>1</v>
      </c>
      <c r="W27" s="276" t="s">
        <v>633</v>
      </c>
      <c r="X27" s="277">
        <v>174.57</v>
      </c>
      <c r="Y27" s="201" t="s">
        <v>149</v>
      </c>
      <c r="Z27" s="201" t="s">
        <v>149</v>
      </c>
      <c r="AA27" s="201" t="s">
        <v>149</v>
      </c>
      <c r="AB27" s="277">
        <v>174.57</v>
      </c>
      <c r="AC27" s="276" t="s">
        <v>633</v>
      </c>
      <c r="AD27" s="204">
        <v>209</v>
      </c>
      <c r="AE27" s="204">
        <v>0</v>
      </c>
      <c r="AF27" s="201" t="s">
        <v>149</v>
      </c>
      <c r="AG27" s="201" t="s">
        <v>149</v>
      </c>
      <c r="AH27" s="201" t="s">
        <v>149</v>
      </c>
      <c r="AI27" s="201" t="s">
        <v>149</v>
      </c>
      <c r="AJ27" s="201" t="s">
        <v>149</v>
      </c>
      <c r="AK27" s="201" t="s">
        <v>149</v>
      </c>
      <c r="AL27" s="201" t="s">
        <v>149</v>
      </c>
      <c r="AM27" s="201" t="s">
        <v>149</v>
      </c>
      <c r="AN27" s="201" t="s">
        <v>149</v>
      </c>
      <c r="AO27" s="201" t="s">
        <v>149</v>
      </c>
      <c r="AP27" s="201" t="s">
        <v>149</v>
      </c>
      <c r="AQ27" s="205" t="s">
        <v>634</v>
      </c>
      <c r="AR27" s="201" t="s">
        <v>149</v>
      </c>
      <c r="AS27" s="205" t="s">
        <v>635</v>
      </c>
      <c r="AT27" s="205" t="s">
        <v>636</v>
      </c>
      <c r="AU27" s="201" t="s">
        <v>149</v>
      </c>
      <c r="AV27" s="202" t="s">
        <v>637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85" zoomScaleNormal="85" zoomScaleSheetLayoutView="85" workbookViewId="0">
      <selection activeCell="F14" sqref="F14"/>
    </sheetView>
  </sheetViews>
  <sheetFormatPr defaultRowHeight="15.75" x14ac:dyDescent="0.25"/>
  <cols>
    <col min="1" max="2" width="66.140625" style="105" bestFit="1" customWidth="1"/>
    <col min="3" max="255" width="9.140625" style="76"/>
    <col min="256" max="257" width="66.140625" style="76" bestFit="1" customWidth="1"/>
    <col min="258" max="511" width="9.140625" style="76"/>
    <col min="512" max="513" width="66.140625" style="76" bestFit="1" customWidth="1"/>
    <col min="514" max="767" width="9.140625" style="76"/>
    <col min="768" max="769" width="66.140625" style="76" bestFit="1" customWidth="1"/>
    <col min="770" max="1023" width="9.140625" style="76"/>
    <col min="1024" max="1025" width="66.140625" style="76" bestFit="1" customWidth="1"/>
    <col min="1026" max="1279" width="9.140625" style="76"/>
    <col min="1280" max="1281" width="66.140625" style="76" bestFit="1" customWidth="1"/>
    <col min="1282" max="1535" width="9.140625" style="76"/>
    <col min="1536" max="1537" width="66.140625" style="76" bestFit="1" customWidth="1"/>
    <col min="1538" max="1791" width="9.140625" style="76"/>
    <col min="1792" max="1793" width="66.140625" style="76" bestFit="1" customWidth="1"/>
    <col min="1794" max="2047" width="9.140625" style="76"/>
    <col min="2048" max="2049" width="66.140625" style="76" bestFit="1" customWidth="1"/>
    <col min="2050" max="2303" width="9.140625" style="76"/>
    <col min="2304" max="2305" width="66.140625" style="76" bestFit="1" customWidth="1"/>
    <col min="2306" max="2559" width="9.140625" style="76"/>
    <col min="2560" max="2561" width="66.140625" style="76" bestFit="1" customWidth="1"/>
    <col min="2562" max="2815" width="9.140625" style="76"/>
    <col min="2816" max="2817" width="66.140625" style="76" bestFit="1" customWidth="1"/>
    <col min="2818" max="3071" width="9.140625" style="76"/>
    <col min="3072" max="3073" width="66.140625" style="76" bestFit="1" customWidth="1"/>
    <col min="3074" max="3327" width="9.140625" style="76"/>
    <col min="3328" max="3329" width="66.140625" style="76" bestFit="1" customWidth="1"/>
    <col min="3330" max="3583" width="9.140625" style="76"/>
    <col min="3584" max="3585" width="66.140625" style="76" bestFit="1" customWidth="1"/>
    <col min="3586" max="3839" width="9.140625" style="76"/>
    <col min="3840" max="3841" width="66.140625" style="76" bestFit="1" customWidth="1"/>
    <col min="3842" max="4095" width="9.140625" style="76"/>
    <col min="4096" max="4097" width="66.140625" style="76" bestFit="1" customWidth="1"/>
    <col min="4098" max="4351" width="9.140625" style="76"/>
    <col min="4352" max="4353" width="66.140625" style="76" bestFit="1" customWidth="1"/>
    <col min="4354" max="4607" width="9.140625" style="76"/>
    <col min="4608" max="4609" width="66.140625" style="76" bestFit="1" customWidth="1"/>
    <col min="4610" max="4863" width="9.140625" style="76"/>
    <col min="4864" max="4865" width="66.140625" style="76" bestFit="1" customWidth="1"/>
    <col min="4866" max="5119" width="9.140625" style="76"/>
    <col min="5120" max="5121" width="66.140625" style="76" bestFit="1" customWidth="1"/>
    <col min="5122" max="5375" width="9.140625" style="76"/>
    <col min="5376" max="5377" width="66.140625" style="76" bestFit="1" customWidth="1"/>
    <col min="5378" max="5631" width="9.140625" style="76"/>
    <col min="5632" max="5633" width="66.140625" style="76" bestFit="1" customWidth="1"/>
    <col min="5634" max="5887" width="9.140625" style="76"/>
    <col min="5888" max="5889" width="66.140625" style="76" bestFit="1" customWidth="1"/>
    <col min="5890" max="6143" width="9.140625" style="76"/>
    <col min="6144" max="6145" width="66.140625" style="76" bestFit="1" customWidth="1"/>
    <col min="6146" max="6399" width="9.140625" style="76"/>
    <col min="6400" max="6401" width="66.140625" style="76" bestFit="1" customWidth="1"/>
    <col min="6402" max="6655" width="9.140625" style="76"/>
    <col min="6656" max="6657" width="66.140625" style="76" bestFit="1" customWidth="1"/>
    <col min="6658" max="6911" width="9.140625" style="76"/>
    <col min="6912" max="6913" width="66.140625" style="76" bestFit="1" customWidth="1"/>
    <col min="6914" max="7167" width="9.140625" style="76"/>
    <col min="7168" max="7169" width="66.140625" style="76" bestFit="1" customWidth="1"/>
    <col min="7170" max="7423" width="9.140625" style="76"/>
    <col min="7424" max="7425" width="66.140625" style="76" bestFit="1" customWidth="1"/>
    <col min="7426" max="7679" width="9.140625" style="76"/>
    <col min="7680" max="7681" width="66.140625" style="76" bestFit="1" customWidth="1"/>
    <col min="7682" max="7935" width="9.140625" style="76"/>
    <col min="7936" max="7937" width="66.140625" style="76" bestFit="1" customWidth="1"/>
    <col min="7938" max="8191" width="9.140625" style="76"/>
    <col min="8192" max="8193" width="66.140625" style="76" bestFit="1" customWidth="1"/>
    <col min="8194" max="8447" width="9.140625" style="76"/>
    <col min="8448" max="8449" width="66.140625" style="76" bestFit="1" customWidth="1"/>
    <col min="8450" max="8703" width="9.140625" style="76"/>
    <col min="8704" max="8705" width="66.140625" style="76" bestFit="1" customWidth="1"/>
    <col min="8706" max="8959" width="9.140625" style="76"/>
    <col min="8960" max="8961" width="66.140625" style="76" bestFit="1" customWidth="1"/>
    <col min="8962" max="9215" width="9.140625" style="76"/>
    <col min="9216" max="9217" width="66.140625" style="76" bestFit="1" customWidth="1"/>
    <col min="9218" max="9471" width="9.140625" style="76"/>
    <col min="9472" max="9473" width="66.140625" style="76" bestFit="1" customWidth="1"/>
    <col min="9474" max="9727" width="9.140625" style="76"/>
    <col min="9728" max="9729" width="66.140625" style="76" bestFit="1" customWidth="1"/>
    <col min="9730" max="9983" width="9.140625" style="76"/>
    <col min="9984" max="9985" width="66.140625" style="76" bestFit="1" customWidth="1"/>
    <col min="9986" max="10239" width="9.140625" style="76"/>
    <col min="10240" max="10241" width="66.140625" style="76" bestFit="1" customWidth="1"/>
    <col min="10242" max="10495" width="9.140625" style="76"/>
    <col min="10496" max="10497" width="66.140625" style="76" bestFit="1" customWidth="1"/>
    <col min="10498" max="10751" width="9.140625" style="76"/>
    <col min="10752" max="10753" width="66.140625" style="76" bestFit="1" customWidth="1"/>
    <col min="10754" max="11007" width="9.140625" style="76"/>
    <col min="11008" max="11009" width="66.140625" style="76" bestFit="1" customWidth="1"/>
    <col min="11010" max="11263" width="9.140625" style="76"/>
    <col min="11264" max="11265" width="66.140625" style="76" bestFit="1" customWidth="1"/>
    <col min="11266" max="11519" width="9.140625" style="76"/>
    <col min="11520" max="11521" width="66.140625" style="76" bestFit="1" customWidth="1"/>
    <col min="11522" max="11775" width="9.140625" style="76"/>
    <col min="11776" max="11777" width="66.140625" style="76" bestFit="1" customWidth="1"/>
    <col min="11778" max="12031" width="9.140625" style="76"/>
    <col min="12032" max="12033" width="66.140625" style="76" bestFit="1" customWidth="1"/>
    <col min="12034" max="12287" width="9.140625" style="76"/>
    <col min="12288" max="12289" width="66.140625" style="76" bestFit="1" customWidth="1"/>
    <col min="12290" max="12543" width="9.140625" style="76"/>
    <col min="12544" max="12545" width="66.140625" style="76" bestFit="1" customWidth="1"/>
    <col min="12546" max="12799" width="9.140625" style="76"/>
    <col min="12800" max="12801" width="66.140625" style="76" bestFit="1" customWidth="1"/>
    <col min="12802" max="13055" width="9.140625" style="76"/>
    <col min="13056" max="13057" width="66.140625" style="76" bestFit="1" customWidth="1"/>
    <col min="13058" max="13311" width="9.140625" style="76"/>
    <col min="13312" max="13313" width="66.140625" style="76" bestFit="1" customWidth="1"/>
    <col min="13314" max="13567" width="9.140625" style="76"/>
    <col min="13568" max="13569" width="66.140625" style="76" bestFit="1" customWidth="1"/>
    <col min="13570" max="13823" width="9.140625" style="76"/>
    <col min="13824" max="13825" width="66.140625" style="76" bestFit="1" customWidth="1"/>
    <col min="13826" max="14079" width="9.140625" style="76"/>
    <col min="14080" max="14081" width="66.140625" style="76" bestFit="1" customWidth="1"/>
    <col min="14082" max="14335" width="9.140625" style="76"/>
    <col min="14336" max="14337" width="66.140625" style="76" bestFit="1" customWidth="1"/>
    <col min="14338" max="14591" width="9.140625" style="76"/>
    <col min="14592" max="14593" width="66.140625" style="76" bestFit="1" customWidth="1"/>
    <col min="14594" max="14847" width="9.140625" style="76"/>
    <col min="14848" max="14849" width="66.140625" style="76" bestFit="1" customWidth="1"/>
    <col min="14850" max="15103" width="9.140625" style="76"/>
    <col min="15104" max="15105" width="66.140625" style="76" bestFit="1" customWidth="1"/>
    <col min="15106" max="15359" width="9.140625" style="76"/>
    <col min="15360" max="15361" width="66.140625" style="76" bestFit="1" customWidth="1"/>
    <col min="15362" max="15615" width="9.140625" style="76"/>
    <col min="15616" max="15617" width="66.140625" style="76" bestFit="1" customWidth="1"/>
    <col min="15618" max="15871" width="9.140625" style="76"/>
    <col min="15872" max="15873" width="66.140625" style="76" bestFit="1" customWidth="1"/>
    <col min="15874" max="16127" width="9.140625" style="76"/>
    <col min="16128" max="16129" width="66.140625" style="76" bestFit="1" customWidth="1"/>
    <col min="16130"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92" t="str">
        <f>'7. Паспорт отчет о закупке'!A5:AV5</f>
        <v>Год раскрытия информации: 2026 год</v>
      </c>
      <c r="B5" s="492"/>
      <c r="C5" s="106"/>
      <c r="D5" s="106"/>
      <c r="E5" s="106"/>
      <c r="F5" s="106"/>
      <c r="G5" s="106"/>
    </row>
    <row r="6" spans="1:7" ht="18.75" x14ac:dyDescent="0.3">
      <c r="A6" s="237"/>
      <c r="B6" s="237"/>
      <c r="C6" s="237"/>
      <c r="D6" s="237"/>
      <c r="E6" s="237"/>
      <c r="F6" s="237"/>
      <c r="G6" s="237"/>
    </row>
    <row r="7" spans="1:7" ht="18.75" x14ac:dyDescent="0.25">
      <c r="A7" s="493" t="s">
        <v>3</v>
      </c>
      <c r="B7" s="493"/>
      <c r="C7" s="253"/>
      <c r="D7" s="253"/>
      <c r="E7" s="253"/>
      <c r="F7" s="253"/>
      <c r="G7" s="253"/>
    </row>
    <row r="8" spans="1:7" ht="18.75" x14ac:dyDescent="0.25">
      <c r="A8" s="253"/>
      <c r="B8" s="253"/>
      <c r="C8" s="253"/>
      <c r="D8" s="253"/>
      <c r="E8" s="253"/>
      <c r="F8" s="253"/>
      <c r="G8" s="253"/>
    </row>
    <row r="9" spans="1:7" x14ac:dyDescent="0.25">
      <c r="A9" s="494" t="s">
        <v>4</v>
      </c>
      <c r="B9" s="494"/>
      <c r="C9" s="254"/>
      <c r="D9" s="254"/>
      <c r="E9" s="254"/>
      <c r="F9" s="254"/>
      <c r="G9" s="254"/>
    </row>
    <row r="10" spans="1:7" x14ac:dyDescent="0.25">
      <c r="A10" s="486" t="s">
        <v>5</v>
      </c>
      <c r="B10" s="486"/>
      <c r="C10" s="255"/>
      <c r="D10" s="255"/>
      <c r="E10" s="255"/>
      <c r="F10" s="255"/>
      <c r="G10" s="255"/>
    </row>
    <row r="11" spans="1:7" ht="18.75" x14ac:dyDescent="0.25">
      <c r="A11" s="253"/>
      <c r="B11" s="253"/>
      <c r="C11" s="253"/>
      <c r="D11" s="253"/>
      <c r="E11" s="253"/>
      <c r="F11" s="253"/>
      <c r="G11" s="253"/>
    </row>
    <row r="12" spans="1:7" ht="30.75" customHeight="1" x14ac:dyDescent="0.3">
      <c r="A12" s="492" t="str">
        <f>'7. Паспорт отчет о закупке'!A12:AV12</f>
        <v>O_TP1900.AS.0015</v>
      </c>
      <c r="B12" s="492"/>
      <c r="C12" s="254"/>
      <c r="D12" s="254"/>
      <c r="E12" s="254"/>
      <c r="F12" s="254"/>
      <c r="G12" s="254"/>
    </row>
    <row r="13" spans="1:7" x14ac:dyDescent="0.25">
      <c r="A13" s="486" t="s">
        <v>6</v>
      </c>
      <c r="B13" s="486"/>
      <c r="C13" s="255"/>
      <c r="D13" s="255"/>
      <c r="E13" s="255"/>
      <c r="F13" s="255"/>
      <c r="G13" s="255"/>
    </row>
    <row r="14" spans="1:7" ht="18.75" x14ac:dyDescent="0.25">
      <c r="A14" s="256"/>
      <c r="B14" s="256"/>
      <c r="C14" s="256"/>
      <c r="D14" s="256"/>
      <c r="E14" s="256"/>
      <c r="F14" s="256"/>
      <c r="G14" s="256"/>
    </row>
    <row r="15" spans="1:7" ht="42" customHeight="1" x14ac:dyDescent="0.3">
      <c r="A15" s="485" t="str">
        <f>'7. Паспорт отчет о закупке'!A15:AV15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485"/>
      <c r="C15" s="254"/>
      <c r="D15" s="254"/>
      <c r="E15" s="254"/>
      <c r="F15" s="254"/>
      <c r="G15" s="254"/>
    </row>
    <row r="16" spans="1:7" x14ac:dyDescent="0.25">
      <c r="A16" s="486" t="s">
        <v>7</v>
      </c>
      <c r="B16" s="486"/>
      <c r="C16" s="255"/>
      <c r="D16" s="255"/>
      <c r="E16" s="255"/>
      <c r="F16" s="255"/>
      <c r="G16" s="255"/>
    </row>
    <row r="17" spans="1:2" x14ac:dyDescent="0.25">
      <c r="B17" s="107"/>
    </row>
    <row r="18" spans="1:2" ht="33.75" customHeight="1" x14ac:dyDescent="0.25">
      <c r="A18" s="487" t="s">
        <v>515</v>
      </c>
      <c r="B18" s="488"/>
    </row>
    <row r="19" spans="1:2" x14ac:dyDescent="0.25">
      <c r="B19" s="78"/>
    </row>
    <row r="20" spans="1:2" ht="16.5" thickBot="1" x14ac:dyDescent="0.3">
      <c r="B20" s="108"/>
    </row>
    <row r="21" spans="1:2" ht="77.25" customHeight="1" thickBot="1" x14ac:dyDescent="0.3">
      <c r="A21" s="109" t="s">
        <v>516</v>
      </c>
      <c r="B21" s="125" t="str">
        <f>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row>
    <row r="22" spans="1:2" ht="16.5" thickBot="1" x14ac:dyDescent="0.3">
      <c r="A22" s="109" t="s">
        <v>517</v>
      </c>
      <c r="B22" s="133" t="s">
        <v>639</v>
      </c>
    </row>
    <row r="23" spans="1:2" ht="16.5" thickBot="1" x14ac:dyDescent="0.3">
      <c r="A23" s="109" t="s">
        <v>518</v>
      </c>
      <c r="B23" s="138" t="s">
        <v>519</v>
      </c>
    </row>
    <row r="24" spans="1:2" ht="16.5" thickBot="1" x14ac:dyDescent="0.3">
      <c r="A24" s="109" t="s">
        <v>520</v>
      </c>
      <c r="B24" s="138" t="s">
        <v>581</v>
      </c>
    </row>
    <row r="25" spans="1:2" ht="16.5" thickBot="1" x14ac:dyDescent="0.3">
      <c r="A25" s="110" t="s">
        <v>521</v>
      </c>
      <c r="B25" s="133">
        <v>2028</v>
      </c>
    </row>
    <row r="26" spans="1:2" ht="16.5" thickBot="1" x14ac:dyDescent="0.3">
      <c r="A26" s="111" t="s">
        <v>522</v>
      </c>
      <c r="B26" s="133" t="s">
        <v>604</v>
      </c>
    </row>
    <row r="27" spans="1:2" ht="29.25" thickBot="1" x14ac:dyDescent="0.3">
      <c r="A27" s="194" t="s">
        <v>626</v>
      </c>
      <c r="B27" s="257">
        <v>0.24062148974108663</v>
      </c>
    </row>
    <row r="28" spans="1:2" ht="16.5" thickBot="1" x14ac:dyDescent="0.3">
      <c r="A28" s="112" t="s">
        <v>523</v>
      </c>
      <c r="B28" s="258" t="s">
        <v>571</v>
      </c>
    </row>
    <row r="29" spans="1:2" ht="28.5" x14ac:dyDescent="0.25">
      <c r="A29" s="194" t="s">
        <v>524</v>
      </c>
      <c r="B29" s="259">
        <f>B30</f>
        <v>7.3999999999999996E-2</v>
      </c>
    </row>
    <row r="30" spans="1:2" ht="28.5" x14ac:dyDescent="0.25">
      <c r="A30" s="195" t="s">
        <v>525</v>
      </c>
      <c r="B30" s="260">
        <f>B32+B37</f>
        <v>7.3999999999999996E-2</v>
      </c>
    </row>
    <row r="31" spans="1:2" x14ac:dyDescent="0.25">
      <c r="A31" s="196" t="s">
        <v>526</v>
      </c>
      <c r="B31" s="261"/>
    </row>
    <row r="32" spans="1:2" ht="29.25" thickBot="1" x14ac:dyDescent="0.3">
      <c r="A32" s="197" t="s">
        <v>591</v>
      </c>
      <c r="B32" s="262">
        <v>4.4999999999999998E-2</v>
      </c>
    </row>
    <row r="33" spans="1:2" ht="45" x14ac:dyDescent="0.25">
      <c r="A33" s="198" t="s">
        <v>592</v>
      </c>
      <c r="B33" s="263">
        <v>4.4999999999999998E-2</v>
      </c>
    </row>
    <row r="34" spans="1:2" x14ac:dyDescent="0.25">
      <c r="A34" s="199" t="s">
        <v>527</v>
      </c>
      <c r="B34" s="264">
        <v>19.23</v>
      </c>
    </row>
    <row r="35" spans="1:2" x14ac:dyDescent="0.25">
      <c r="A35" s="199" t="s">
        <v>528</v>
      </c>
      <c r="B35" s="265">
        <v>4.4999999999999998E-2</v>
      </c>
    </row>
    <row r="36" spans="1:2" x14ac:dyDescent="0.25">
      <c r="A36" s="199" t="s">
        <v>529</v>
      </c>
      <c r="B36" s="265">
        <v>0</v>
      </c>
    </row>
    <row r="37" spans="1:2" ht="29.25" thickBot="1" x14ac:dyDescent="0.3">
      <c r="A37" s="197" t="s">
        <v>627</v>
      </c>
      <c r="B37" s="266">
        <v>2.9000000000000001E-2</v>
      </c>
    </row>
    <row r="38" spans="1:2" ht="45" x14ac:dyDescent="0.25">
      <c r="A38" s="198" t="s">
        <v>628</v>
      </c>
      <c r="B38" s="263">
        <v>2.9000000000000001E-2</v>
      </c>
    </row>
    <row r="39" spans="1:2" x14ac:dyDescent="0.25">
      <c r="A39" s="199" t="s">
        <v>527</v>
      </c>
      <c r="B39" s="264">
        <v>12.39</v>
      </c>
    </row>
    <row r="40" spans="1:2" x14ac:dyDescent="0.25">
      <c r="A40" s="199" t="s">
        <v>528</v>
      </c>
      <c r="B40" s="265">
        <v>2.9000000000000001E-2</v>
      </c>
    </row>
    <row r="41" spans="1:2" ht="16.5" thickBot="1" x14ac:dyDescent="0.3">
      <c r="A41" s="199" t="s">
        <v>529</v>
      </c>
      <c r="B41" s="265">
        <v>2.4E-2</v>
      </c>
    </row>
    <row r="42" spans="1:2" ht="29.25" thickBot="1" x14ac:dyDescent="0.3">
      <c r="A42" s="267" t="s">
        <v>530</v>
      </c>
      <c r="B42" s="266">
        <v>0</v>
      </c>
    </row>
    <row r="43" spans="1:2" ht="16.5" thickBot="1" x14ac:dyDescent="0.3">
      <c r="A43" s="112" t="s">
        <v>531</v>
      </c>
      <c r="B43" s="200">
        <v>0</v>
      </c>
    </row>
    <row r="44" spans="1:2" ht="16.5" thickBot="1" x14ac:dyDescent="0.3">
      <c r="A44" s="112" t="s">
        <v>527</v>
      </c>
      <c r="B44" s="200">
        <v>0</v>
      </c>
    </row>
    <row r="45" spans="1:2" ht="16.5" thickBot="1" x14ac:dyDescent="0.3">
      <c r="A45" s="112" t="s">
        <v>528</v>
      </c>
      <c r="B45" s="200">
        <v>0</v>
      </c>
    </row>
    <row r="46" spans="1:2" ht="16.5" thickBot="1" x14ac:dyDescent="0.3">
      <c r="A46" s="112" t="s">
        <v>529</v>
      </c>
      <c r="B46" s="200">
        <v>0</v>
      </c>
    </row>
    <row r="47" spans="1:2" ht="29.25" thickBot="1" x14ac:dyDescent="0.3">
      <c r="A47" s="114" t="s">
        <v>532</v>
      </c>
      <c r="B47" s="268">
        <f>B30/B27*100</f>
        <v>30.753695390891906</v>
      </c>
    </row>
    <row r="48" spans="1:2" ht="16.5" thickBot="1" x14ac:dyDescent="0.3">
      <c r="A48" s="234" t="s">
        <v>526</v>
      </c>
      <c r="B48" s="269"/>
    </row>
    <row r="49" spans="1:2" ht="16.5" thickBot="1" x14ac:dyDescent="0.3">
      <c r="A49" s="234" t="s">
        <v>533</v>
      </c>
      <c r="B49" s="270">
        <v>0</v>
      </c>
    </row>
    <row r="50" spans="1:2" ht="16.5" thickBot="1" x14ac:dyDescent="0.3">
      <c r="A50" s="234" t="s">
        <v>534</v>
      </c>
      <c r="B50" s="270">
        <v>0</v>
      </c>
    </row>
    <row r="51" spans="1:2" ht="16.5" thickBot="1" x14ac:dyDescent="0.3">
      <c r="A51" s="234" t="s">
        <v>535</v>
      </c>
      <c r="B51" s="270">
        <v>0</v>
      </c>
    </row>
    <row r="52" spans="1:2" ht="16.5" thickBot="1" x14ac:dyDescent="0.3">
      <c r="A52" s="110" t="s">
        <v>536</v>
      </c>
      <c r="B52" s="271">
        <v>32.909999999999997</v>
      </c>
    </row>
    <row r="53" spans="1:2" ht="16.5" thickBot="1" x14ac:dyDescent="0.3">
      <c r="A53" s="110" t="s">
        <v>537</v>
      </c>
      <c r="B53" s="266">
        <v>7.6999999999999999E-2</v>
      </c>
    </row>
    <row r="54" spans="1:2" ht="16.5" thickBot="1" x14ac:dyDescent="0.3">
      <c r="A54" s="110" t="s">
        <v>538</v>
      </c>
      <c r="B54" s="271">
        <v>14.36</v>
      </c>
    </row>
    <row r="55" spans="1:2" ht="16.5" thickBot="1" x14ac:dyDescent="0.3">
      <c r="A55" s="111" t="s">
        <v>539</v>
      </c>
      <c r="B55" s="266">
        <v>2.8000000000000001E-2</v>
      </c>
    </row>
    <row r="56" spans="1:2" ht="15.75" customHeight="1" x14ac:dyDescent="0.25">
      <c r="A56" s="114" t="s">
        <v>540</v>
      </c>
      <c r="B56" s="115"/>
    </row>
    <row r="57" spans="1:2" x14ac:dyDescent="0.25">
      <c r="A57" s="235" t="s">
        <v>541</v>
      </c>
      <c r="B57" s="272" t="s">
        <v>629</v>
      </c>
    </row>
    <row r="58" spans="1:2" x14ac:dyDescent="0.25">
      <c r="A58" s="235" t="s">
        <v>542</v>
      </c>
      <c r="B58" s="273" t="s">
        <v>569</v>
      </c>
    </row>
    <row r="59" spans="1:2" x14ac:dyDescent="0.25">
      <c r="A59" s="235" t="s">
        <v>543</v>
      </c>
      <c r="B59" s="274" t="s">
        <v>26</v>
      </c>
    </row>
    <row r="60" spans="1:2" x14ac:dyDescent="0.25">
      <c r="A60" s="235" t="s">
        <v>544</v>
      </c>
      <c r="B60" s="275" t="s">
        <v>593</v>
      </c>
    </row>
    <row r="61" spans="1:2" ht="16.5" thickBot="1" x14ac:dyDescent="0.3">
      <c r="A61" s="236" t="s">
        <v>545</v>
      </c>
      <c r="B61" s="275" t="s">
        <v>593</v>
      </c>
    </row>
    <row r="62" spans="1:2" ht="30.75" thickBot="1" x14ac:dyDescent="0.3">
      <c r="A62" s="234" t="s">
        <v>546</v>
      </c>
      <c r="B62" s="113" t="s">
        <v>569</v>
      </c>
    </row>
    <row r="63" spans="1:2" ht="29.25" thickBot="1" x14ac:dyDescent="0.3">
      <c r="A63" s="110" t="s">
        <v>547</v>
      </c>
      <c r="B63" s="113" t="s">
        <v>569</v>
      </c>
    </row>
    <row r="64" spans="1:2" ht="16.5" thickBot="1" x14ac:dyDescent="0.3">
      <c r="A64" s="234" t="s">
        <v>526</v>
      </c>
      <c r="B64" s="115"/>
    </row>
    <row r="65" spans="1:2" ht="16.5" thickBot="1" x14ac:dyDescent="0.3">
      <c r="A65" s="234" t="s">
        <v>548</v>
      </c>
      <c r="B65" s="270">
        <v>0</v>
      </c>
    </row>
    <row r="66" spans="1:2" ht="16.5" thickBot="1" x14ac:dyDescent="0.3">
      <c r="A66" s="234" t="s">
        <v>549</v>
      </c>
      <c r="B66" s="270">
        <v>0</v>
      </c>
    </row>
    <row r="67" spans="1:2" ht="30" customHeight="1" thickBot="1" x14ac:dyDescent="0.3">
      <c r="A67" s="116" t="s">
        <v>550</v>
      </c>
      <c r="B67" s="152" t="s">
        <v>583</v>
      </c>
    </row>
    <row r="68" spans="1:2" ht="16.5" thickBot="1" x14ac:dyDescent="0.3">
      <c r="A68" s="110" t="s">
        <v>551</v>
      </c>
      <c r="B68" s="137" t="s">
        <v>630</v>
      </c>
    </row>
    <row r="69" spans="1:2" ht="16.5" thickBot="1" x14ac:dyDescent="0.3">
      <c r="A69" s="235" t="s">
        <v>552</v>
      </c>
      <c r="B69" s="124" t="s">
        <v>631</v>
      </c>
    </row>
    <row r="70" spans="1:2" ht="16.5" thickBot="1" x14ac:dyDescent="0.3">
      <c r="A70" s="235" t="s">
        <v>553</v>
      </c>
      <c r="B70" s="124" t="s">
        <v>631</v>
      </c>
    </row>
    <row r="71" spans="1:2" ht="16.5" thickBot="1" x14ac:dyDescent="0.3">
      <c r="A71" s="235" t="s">
        <v>554</v>
      </c>
      <c r="B71" s="124" t="s">
        <v>631</v>
      </c>
    </row>
    <row r="72" spans="1:2" ht="29.25" thickBot="1" x14ac:dyDescent="0.3">
      <c r="A72" s="117" t="s">
        <v>555</v>
      </c>
      <c r="B72" s="115" t="s">
        <v>567</v>
      </c>
    </row>
    <row r="73" spans="1:2" ht="28.5" customHeight="1" x14ac:dyDescent="0.25">
      <c r="A73" s="114" t="s">
        <v>556</v>
      </c>
      <c r="B73" s="489" t="s">
        <v>557</v>
      </c>
    </row>
    <row r="74" spans="1:2" x14ac:dyDescent="0.25">
      <c r="A74" s="235" t="s">
        <v>558</v>
      </c>
      <c r="B74" s="490"/>
    </row>
    <row r="75" spans="1:2" x14ac:dyDescent="0.25">
      <c r="A75" s="235" t="s">
        <v>559</v>
      </c>
      <c r="B75" s="490"/>
    </row>
    <row r="76" spans="1:2" x14ac:dyDescent="0.25">
      <c r="A76" s="235" t="s">
        <v>560</v>
      </c>
      <c r="B76" s="490"/>
    </row>
    <row r="77" spans="1:2" x14ac:dyDescent="0.25">
      <c r="A77" s="235" t="s">
        <v>561</v>
      </c>
      <c r="B77" s="490"/>
    </row>
    <row r="78" spans="1:2" ht="16.5" thickBot="1" x14ac:dyDescent="0.3">
      <c r="A78" s="118" t="s">
        <v>562</v>
      </c>
      <c r="B78" s="491"/>
    </row>
    <row r="81" spans="1:2" x14ac:dyDescent="0.25">
      <c r="A81" s="119"/>
      <c r="B81" s="120"/>
    </row>
    <row r="82" spans="1:2" x14ac:dyDescent="0.25">
      <c r="B82" s="121"/>
    </row>
    <row r="83" spans="1:2" x14ac:dyDescent="0.25">
      <c r="B83" s="12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2026-04-21T14:40:43Z</dcterms:modified>
</cp:coreProperties>
</file>