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TP1900.PH.0008\"/>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5" l="1"/>
  <c r="A5" i="25"/>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5" i="25" s="1"/>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<sst xmlns="http://schemas.openxmlformats.org/spreadsheetml/2006/main" count="1106" uniqueCount="572">
  <si>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</si>
  <si>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</si>
  <si>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</si>
  <si>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</si>
  <si>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</si>
  <si>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</si>
  <si>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</si>
  <si>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</si>
  <si>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</si>
  <si>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</si>
  <si>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</si>
  <si>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</si>
  <si>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</si>
  <si>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</si>
  <si>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</si>
  <si>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</si>
  <si>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</si>
  <si>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</si>
  <si>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</si>
  <si>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</si>
  <si>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</si>
  <si>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</si>
  <si>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</si>
  <si>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</si>
  <si>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</si>
  <si>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</si>
  <si>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</si>
  <si>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</si>
  <si>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</si>
  <si>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</si>
  <si>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</si>
  <si>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</si>
  <si>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</si>
  <si>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</si>
  <si>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</si>
  <si>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</si>
  <si>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</si>
  <si>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</si>
  <si>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</si>
  <si>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</si>
  <si>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</si>
  <si>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</si>
  <si>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</si>
  <si>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</si>
  <si>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</si>
  <si>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</si>
  <si>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</si>
  <si>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</si>
  <si>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</si>
  <si>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</si>
  <si>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</si>
  <si>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</si>
  <si>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</si>
  <si>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</si>
  <si>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</si>
  <si>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</si>
  <si>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</si>
  <si>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</si>
  <si>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</si>
  <si>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</si>
  <si>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</si>
  <si>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</si>
  <si>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</si>
  <si>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</si>
  <si>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</si>
  <si>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</si>
  <si>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</si>
  <si>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</si>
  <si>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</si>
  <si>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</si>
  <si>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</si>
  <si>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</si>
  <si>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</si>
  <si>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</si>
  <si>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</si>
  <si>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</si>
  <si>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</si>
  <si>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</si>
  <si>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</si>
  <si>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</si>
  <si>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</si>
  <si>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</si>
  <si>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</si>
  <si>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</si>
  <si>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</si>
  <si>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</si>
  <si>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</si>
  <si>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</si>
  <si>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</si>
  <si>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</si>
  <si>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</si>
  <si>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</si>
  <si>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</si>
  <si>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</si>
  <si>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</si>
  <si>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</si>
  <si>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</si>
  <si>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</si>
  <si>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</si>
  <si>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</si>
  <si>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</si>
  <si>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</si>
  <si>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</si>
  <si>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</si>
  <si>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</si>
  <si>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</si>
  <si>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</si>
  <si>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</si>
  <si>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</si>
  <si>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</si>
  <si>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</si>
  <si>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</si>
  <si>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</si>
  <si>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</si>
  <si>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</si>
  <si>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</si>
  <si>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</si>
  <si>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</si>
  <si>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</si>
  <si>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</si>
  <si>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</si>
  <si>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</si>
  <si>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</si>
  <si>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</si>
  <si>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</si>
  <si>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</si>
  <si>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</si>
  <si>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</si>
  <si>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</si>
  <si>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</si>
  <si>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</si>
  <si>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</si>
  <si>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</si>
  <si>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</si>
  <si>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</si>
  <si>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</si>
  <si>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</si>
  <si>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</si>
  <si>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</si>
  <si>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</si>
  <si>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</si>
  <si>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</si>
  <si>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</si>
  <si>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</si>
  <si>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</si>
  <si>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</si>
  <si>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</si>
  <si>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</si>
  <si>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</si>
  <si>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</si>
  <si>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</si>
  <si>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</si>
  <si>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</si>
  <si>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</si>
  <si>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</si>
  <si>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</si>
  <si>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</si>
  <si>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</si>
  <si>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</si>
  <si>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</si>
  <si>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</si>
  <si>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</si>
  <si>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</si>
  <si>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</si>
  <si>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</si>
  <si>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</si>
  <si>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</si>
  <si>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</si>
  <si>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</si>
  <si>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</si>
  <si>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</si>
  <si>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</si>
  <si>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</si>
  <si>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</si>
  <si>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</si>
  <si>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</si>
  <si>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</si>
  <si>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</si>
  <si>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</si>
  <si>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</si>
  <si>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</si>
  <si>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</si>
  <si>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</si>
  <si>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</si>
  <si>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</si>
  <si>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</si>
  <si>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</si>
  <si>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</si>
  <si>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</si>
  <si>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</si>
  <si>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</si>
  <si>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</si>
  <si>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</si>
  <si>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</si>
  <si>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</si>
  <si>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</si>
  <si>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</si>
  <si>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</si>
  <si>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</si>
  <si>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</si>
  <si>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</si>
  <si>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</si>
  <si>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</si>
  <si>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</si>
  <si>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</si>
  <si>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</si>
  <si>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</si>
  <si>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</si>
  <si>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</si>
  <si>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</si>
  <si>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</si>
  <si>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</si>
  <si>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</si>
  <si>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</si>
  <si>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</si>
  <si>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</si>
  <si>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</si>
  <si>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</si>
  <si>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</si>
  <si>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</si>
  <si>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</si>
  <si>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</si>
  <si>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</si>
  <si>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</si>
  <si>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</si>
  <si>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</si>
  <si>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</si>
  <si>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</si>
  <si>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</si>
  <si>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</si>
  <si>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</si>
  <si>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</si>
  <si>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</si>
  <si>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</si>
  <si>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</si>
  <si>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</si>
  <si>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</si>
  <si>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</si>
  <si>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</si>
  <si>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</si>
  <si>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</si>
  <si>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</si>
  <si>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</si>
  <si>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</si>
  <si>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</si>
  <si>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</si>
  <si>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</si>
  <si>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</si>
  <si>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</si>
  <si>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</si>
  <si>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</si>
  <si>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</si>
  <si>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</si>
  <si>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</si>
  <si>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</si>
  <si>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</si>
  <si>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</si>
  <si>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</si>
  <si>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</si>
  <si>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</si>
  <si>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</si>
  <si>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</si>
  <si>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</si>
  <si>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</si>
  <si>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</si>
  <si>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</si>
  <si>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</si>
  <si>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</si>
  <si>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</si>
  <si>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</si>
  <si>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</si>
  <si>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</si>
  <si>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</si>
  <si>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</si>
  <si>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</si>
  <si>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</si>
  <si>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</si>
  <si>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</si>
  <si>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</si>
  <si>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</si>
  <si>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</si>
  <si>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</si>
  <si>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</si>
  <si>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</si>
  <si>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</si>
  <si>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</si>
  <si>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</si>
  <si>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</si>
  <si>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</si>
  <si>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</si>
  <si>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</si>
  <si>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</si>
  <si>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</si>
  <si>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</si>
  <si>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</si>
  <si>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</si>
  <si>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</si>
  <si>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</si>
  <si>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</si>
  <si>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</si>
  <si>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</si>
  <si>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</si>
  <si>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</si>
  <si>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</si>
  <si>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</si>
  <si>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</si>
  <si>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</si>
  <si>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</si>
  <si>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</si>
  <si>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</si>
  <si>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</si>
  <si>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</si>
  <si>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</si>
  <si>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</si>
  <si>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</si>
  <si>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</si>
  <si>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</si>
  <si>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</si>
  <si>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</si>
  <si>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</si>
  <si>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</si>
  <si>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</si>
  <si>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</si>
  <si>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</si>
  <si>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</si>
  <si>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</si>
  <si>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</si>
  <si>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</si>
  <si>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</si>
  <si>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</si>
  <si>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</si>
  <si>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</si>
  <si>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</si>
  <si>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</si>
  <si>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</si>
  <si>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</si>
  <si>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</si>
  <si>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</si>
  <si>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</si>
  <si>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</si>
  <si>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</si>
  <si>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</si>
  <si>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</si>
  <si>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</si>
  <si>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</si>
  <si>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</si>
  <si>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</si>
  <si>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</si>
  <si>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</si>
  <si>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</si>
  <si>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</si>
  <si>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</si>
  <si>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</si>
  <si>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</si>
  <si>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</si>
  <si>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</si>
  <si>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</si>
  <si>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</si>
  <si>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</si>
  <si>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</si>
  <si>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</si>
  <si>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</si>
  <si>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</si>
  <si>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</si>
  <si>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</si>
  <si>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</si>
  <si>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</si>
  <si>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</si>
  <si>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</si>
  <si>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</si>
  <si>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</si>
  <si>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</si>
  <si>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</si>
  <si>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</si>
  <si>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</si>
  <si>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</si>
  <si>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</si>
  <si>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</si>
  <si>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</si>
  <si>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</si>
  <si>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</si>
  <si>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</si>
  <si>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</si>
  <si>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</si>
  <si>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</si>
  <si>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</si>
  <si>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</si>
  <si>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</si>
  <si>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</si>
  <si>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</si>
  <si>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</si>
  <si>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</si>
  <si>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</si>
  <si>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</si>
  <si>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</si>
  <si>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</si>
  <si>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</si>
  <si>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</si>
  <si>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</si>
  <si>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</si>
  <si>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</si>
  <si>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</si>
  <si>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</si>
  <si>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</si>
  <si>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</si>
  <si>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</si>
  <si>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</si>
  <si>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</si>
  <si>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</si>
  <si>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</si>
  <si>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</si>
  <si>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</si>
  <si>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</si>
  <si>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</si>
  <si>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</si>
  <si>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</si>
  <si>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</si>
  <si>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</si>
  <si>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</si>
  <si>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</si>
  <si>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</si>
  <si>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</si>
  <si>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</si>
  <si>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</si>
  <si>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</si>
  <si>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</si>
  <si>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</si>
  <si>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</si>
  <si>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</si>
  <si>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</si>
  <si>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</si>
  <si>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</si>
  <si>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</si>
  <si>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</si>
  <si>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</si>
  <si>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</si>
  <si>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</si>
  <si>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</si>
  <si>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</si>
  <si>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</si>
  <si>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</si>
  <si>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</si>
  <si>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</si>
  <si>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</si>
  <si>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</si>
  <si>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</si>
  <si>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</si>
  <si>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</si>
  <si>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</si>
  <si>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</si>
  <si>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</si>
  <si>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</si>
  <si>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</si>
  <si>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</si>
  <si>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</si>
  <si>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</si>
  <si>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</si>
  <si>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</si>
  <si>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</si>
  <si>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</si>
  <si>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</si>
  <si>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</si>
  <si>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</si>
  <si>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</si>
  <si>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</si>
  <si>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</si>
  <si>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</si>
  <si>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</si>
  <si>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</si>
  <si>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</si>
  <si>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</si>
  <si>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</si>
  <si>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</si>
  <si>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</si>
  <si>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</si>
  <si>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</si>
  <si>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</si>
  <si>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</si>
  <si>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</si>
  <si>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</si>
  <si>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</si>
  <si>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</si>
  <si>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</si>
  <si>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</si>
  <si>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</si>
  <si>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</si>
  <si>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</si>
  <si>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</si>
  <si>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</si>
  <si>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</si>
  <si>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</si>
  <si>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</si>
  <si>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</si>
  <si>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</si>
  <si>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</si>
  <si>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</si>
  <si>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</si>
  <si>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</si>
  <si>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</si>
  <si>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</si>
  <si>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</si>
  <si>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</si>
  <si>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</si>
  <si>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</si>
  <si>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</si>
  <si>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</si>
  <si>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</si>
  <si>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</si>
  <si>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</si>
  <si>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</si>
  <si>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</si>
  <si>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</si>
  <si>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</si>
  <si>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</si>
  <si>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</si>
  <si>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</si>
  <si>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</si>
  <si>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</si>
  <si>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</si>
  <si>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</si>
  <si>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</si>
  <si>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</si>
  <si>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</si>
  <si>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</si>
  <si>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</si>
  <si>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</si>
  <si>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</si>
  <si>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</si>
  <si>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</si>
  <si>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</si>
  <si>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</si>
  <si>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</si>
  <si>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</si>
  <si>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</si>
  <si>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</si>
  <si>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</si>
  <si>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</si>
  <si>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</si>
  <si>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</si>
  <si>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</si>
  <si>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</si>
  <si>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</si>
  <si>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</si>
  <si>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</si>
  <si>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</si>
  <si>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</si>
  <si>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Год 2028</t>
  </si>
  <si>
    <t>г. Нягань</t>
  </si>
  <si>
    <t xml:space="preserve"> Модернизация системы пожарной сигнализации Здания центрального склада со складом запчастей (Замена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</si>
  <si>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ХМАО - Югра, город Нягань</t>
  </si>
  <si>
    <t>Год 2029</t>
  </si>
  <si>
    <t>нет</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</si>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</sst>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2"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7"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43" xfId="68"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7" fillId="0" borderId="1" xfId="1" applyFont="1" applyBorder="1" applyAlignment="1">
      <alignment horizontal="center" vertical="center"/>
    </xf>
    <xf numFmtId="164" fontId="11" fillId="25" borderId="1" xfId="1" applyNumberFormat="1" applyFont="1" applyFill="1" applyBorder="1" applyAlignment="1">
      <alignment horizontal="center" vertical="center" wrapText="1"/>
    </xf>
    <xf numFmtId="2" fontId="41" fillId="0" borderId="35" xfId="2" applyNumberFormat="1" applyFont="1" applyFill="1" applyBorder="1" applyAlignment="1">
      <alignment horizontal="justify" vertical="top"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39"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43"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CA-4DA2-BD81-486ED9AE4F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CA-4DA2-BD81-486ED9AE4F8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TP1900.PH.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abSelected="1"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70" t="s">
        <v>555</v>
      </c>
      <c r="B5" s="270"/>
      <c r="C5" s="270"/>
      <c r="D5" s="142"/>
    </row>
    <row r="6" spans="1:16" s="12" customFormat="1" ht="15.75" x14ac:dyDescent="0.2">
      <c r="A6" s="17"/>
    </row>
    <row r="7" spans="1:16" s="12" customFormat="1" ht="18.75" x14ac:dyDescent="0.2">
      <c r="A7" s="274" t="s">
        <v>9</v>
      </c>
      <c r="B7" s="274"/>
      <c r="C7" s="27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75" t="s">
        <v>500</v>
      </c>
      <c r="B9" s="275"/>
      <c r="C9" s="275"/>
      <c r="D9" s="13"/>
      <c r="E9" s="13"/>
      <c r="F9" s="13"/>
      <c r="G9" s="13"/>
      <c r="H9" s="13"/>
      <c r="I9" s="13"/>
      <c r="J9" s="13"/>
      <c r="K9" s="13"/>
      <c r="L9" s="13"/>
      <c r="M9" s="13"/>
      <c r="N9" s="13"/>
      <c r="O9" s="13"/>
      <c r="P9" s="13"/>
    </row>
    <row r="10" spans="1:16" s="12" customFormat="1" ht="18.75" x14ac:dyDescent="0.2">
      <c r="A10" s="271" t="s">
        <v>8</v>
      </c>
      <c r="B10" s="271"/>
      <c r="C10" s="27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6" t="s">
        <v>540</v>
      </c>
      <c r="B12" s="275"/>
      <c r="C12" s="275"/>
      <c r="D12" s="13"/>
      <c r="E12" s="13"/>
      <c r="F12" s="13"/>
      <c r="G12" s="13"/>
      <c r="H12" s="13"/>
      <c r="I12" s="13"/>
      <c r="J12" s="13"/>
      <c r="K12" s="13"/>
      <c r="L12" s="13"/>
      <c r="M12" s="13"/>
      <c r="N12" s="13"/>
      <c r="O12" s="13"/>
      <c r="P12" s="13"/>
    </row>
    <row r="13" spans="1:16" s="12" customFormat="1" ht="18.75" x14ac:dyDescent="0.2">
      <c r="A13" s="271" t="s">
        <v>7</v>
      </c>
      <c r="B13" s="271"/>
      <c r="C13" s="27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84" customHeight="1" x14ac:dyDescent="0.2">
      <c r="A15" s="277" t="s">
        <v>571</v>
      </c>
      <c r="B15" s="277"/>
      <c r="C15" s="277"/>
      <c r="D15" s="8"/>
      <c r="E15" s="8"/>
      <c r="F15" s="8"/>
      <c r="G15" s="8"/>
      <c r="H15" s="8"/>
      <c r="I15" s="8"/>
      <c r="J15" s="8"/>
      <c r="K15" s="8"/>
      <c r="L15" s="8"/>
      <c r="M15" s="8"/>
      <c r="N15" s="8"/>
      <c r="O15" s="8"/>
      <c r="P15" s="8"/>
    </row>
    <row r="16" spans="1:16" s="3" customFormat="1" ht="15" customHeight="1" x14ac:dyDescent="0.2">
      <c r="A16" s="271" t="s">
        <v>6</v>
      </c>
      <c r="B16" s="271"/>
      <c r="C16" s="27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2" t="s">
        <v>451</v>
      </c>
      <c r="B18" s="273"/>
      <c r="C18" s="27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10" t="s">
        <v>539</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471</v>
      </c>
      <c r="D23" s="28"/>
      <c r="E23" s="28"/>
      <c r="F23" s="28"/>
      <c r="G23" s="28"/>
      <c r="H23" s="28"/>
      <c r="I23" s="28"/>
      <c r="J23" s="28"/>
      <c r="K23" s="28"/>
      <c r="L23" s="28"/>
      <c r="M23" s="28"/>
      <c r="N23" s="27"/>
      <c r="O23" s="27"/>
      <c r="P23" s="27"/>
    </row>
    <row r="24" spans="1:16" s="3" customFormat="1" ht="22.5" customHeight="1" x14ac:dyDescent="0.2">
      <c r="A24" s="267"/>
      <c r="B24" s="268"/>
      <c r="C24" s="269"/>
      <c r="D24" s="28"/>
      <c r="E24" s="28"/>
      <c r="F24" s="28"/>
      <c r="G24" s="28"/>
      <c r="H24" s="28"/>
      <c r="I24" s="28"/>
      <c r="J24" s="28"/>
      <c r="K24" s="28"/>
      <c r="L24" s="28"/>
      <c r="M24" s="28"/>
      <c r="N24" s="27"/>
      <c r="O24" s="27"/>
      <c r="P24" s="27"/>
    </row>
    <row r="25" spans="1:16" s="31" customFormat="1" ht="58.5" customHeight="1" x14ac:dyDescent="0.2">
      <c r="A25" s="24" t="s">
        <v>62</v>
      </c>
      <c r="B25" s="139" t="s">
        <v>400</v>
      </c>
      <c r="C25" s="191" t="s">
        <v>490</v>
      </c>
      <c r="D25" s="33"/>
      <c r="E25" s="33"/>
      <c r="F25" s="33"/>
      <c r="G25" s="33"/>
      <c r="H25" s="33"/>
      <c r="I25" s="33"/>
      <c r="J25" s="33"/>
      <c r="K25" s="33"/>
      <c r="L25" s="33"/>
      <c r="M25" s="32"/>
      <c r="N25" s="32"/>
      <c r="O25" s="32"/>
      <c r="P25" s="32"/>
    </row>
    <row r="26" spans="1:16" s="31" customFormat="1" ht="42.75" customHeight="1" x14ac:dyDescent="0.2">
      <c r="A26" s="24" t="s">
        <v>61</v>
      </c>
      <c r="B26" s="139" t="s">
        <v>75</v>
      </c>
      <c r="C26" s="191" t="s">
        <v>534</v>
      </c>
      <c r="D26" s="33"/>
      <c r="E26" s="33"/>
      <c r="F26" s="33"/>
      <c r="G26" s="33"/>
      <c r="H26" s="33"/>
      <c r="I26" s="33"/>
      <c r="J26" s="33"/>
      <c r="K26" s="33"/>
      <c r="L26" s="33"/>
      <c r="M26" s="32"/>
      <c r="N26" s="32"/>
      <c r="O26" s="32"/>
      <c r="P26" s="32"/>
    </row>
    <row r="27" spans="1:16" s="31" customFormat="1" ht="51.75" customHeight="1" x14ac:dyDescent="0.2">
      <c r="A27" s="24" t="s">
        <v>59</v>
      </c>
      <c r="B27" s="139" t="s">
        <v>74</v>
      </c>
      <c r="C27" s="191" t="s">
        <v>547</v>
      </c>
      <c r="D27" s="33"/>
      <c r="E27" s="33"/>
      <c r="F27" s="33"/>
      <c r="G27" s="33"/>
      <c r="H27" s="33"/>
      <c r="I27" s="33"/>
      <c r="J27" s="33"/>
      <c r="K27" s="33"/>
      <c r="L27" s="33"/>
      <c r="M27" s="32"/>
      <c r="N27" s="32"/>
      <c r="O27" s="32"/>
      <c r="P27" s="32"/>
    </row>
    <row r="28" spans="1:16" s="31" customFormat="1" ht="42.75" customHeight="1" x14ac:dyDescent="0.2">
      <c r="A28" s="24" t="s">
        <v>58</v>
      </c>
      <c r="B28" s="139" t="s">
        <v>401</v>
      </c>
      <c r="C28" s="191" t="s">
        <v>470</v>
      </c>
      <c r="D28" s="33"/>
      <c r="E28" s="33"/>
      <c r="F28" s="33"/>
      <c r="G28" s="33"/>
      <c r="H28" s="33"/>
      <c r="I28" s="33"/>
      <c r="J28" s="33"/>
      <c r="K28" s="33"/>
      <c r="L28" s="33"/>
      <c r="M28" s="32"/>
      <c r="N28" s="32"/>
      <c r="O28" s="32"/>
      <c r="P28" s="32"/>
    </row>
    <row r="29" spans="1:16" s="31" customFormat="1" ht="51.75" customHeight="1" x14ac:dyDescent="0.2">
      <c r="A29" s="24" t="s">
        <v>56</v>
      </c>
      <c r="B29" s="139" t="s">
        <v>402</v>
      </c>
      <c r="C29" s="191" t="s">
        <v>470</v>
      </c>
      <c r="D29" s="33"/>
      <c r="E29" s="33"/>
      <c r="F29" s="33"/>
      <c r="G29" s="33"/>
      <c r="H29" s="33"/>
      <c r="I29" s="33"/>
      <c r="J29" s="33"/>
      <c r="K29" s="33"/>
      <c r="L29" s="33"/>
      <c r="M29" s="32"/>
      <c r="N29" s="32"/>
      <c r="O29" s="32"/>
      <c r="P29" s="32"/>
    </row>
    <row r="30" spans="1:16" s="31" customFormat="1" ht="51.75" customHeight="1" x14ac:dyDescent="0.2">
      <c r="A30" s="24" t="s">
        <v>54</v>
      </c>
      <c r="B30" s="139" t="s">
        <v>403</v>
      </c>
      <c r="C30" s="191" t="s">
        <v>470</v>
      </c>
      <c r="D30" s="33"/>
      <c r="E30" s="33"/>
      <c r="F30" s="33"/>
      <c r="G30" s="33"/>
      <c r="H30" s="33"/>
      <c r="I30" s="33"/>
      <c r="J30" s="33"/>
      <c r="K30" s="33"/>
      <c r="L30" s="33"/>
      <c r="M30" s="32"/>
      <c r="N30" s="32"/>
      <c r="O30" s="32"/>
      <c r="P30" s="32"/>
    </row>
    <row r="31" spans="1:16" s="31" customFormat="1" ht="51.75" customHeight="1" x14ac:dyDescent="0.2">
      <c r="A31" s="24" t="s">
        <v>73</v>
      </c>
      <c r="B31" s="38" t="s">
        <v>404</v>
      </c>
      <c r="C31" s="191" t="s">
        <v>470</v>
      </c>
      <c r="D31" s="33"/>
      <c r="E31" s="33"/>
      <c r="F31" s="33"/>
      <c r="G31" s="33"/>
      <c r="H31" s="33"/>
      <c r="I31" s="33"/>
      <c r="J31" s="33"/>
      <c r="K31" s="33"/>
      <c r="L31" s="33"/>
      <c r="M31" s="32"/>
      <c r="N31" s="32"/>
      <c r="O31" s="32"/>
      <c r="P31" s="32"/>
    </row>
    <row r="32" spans="1:16" s="31" customFormat="1" ht="51.75" customHeight="1" x14ac:dyDescent="0.2">
      <c r="A32" s="24" t="s">
        <v>71</v>
      </c>
      <c r="B32" s="38" t="s">
        <v>405</v>
      </c>
      <c r="C32" s="191" t="s">
        <v>470</v>
      </c>
      <c r="D32" s="33"/>
      <c r="E32" s="33"/>
      <c r="F32" s="33"/>
      <c r="G32" s="33"/>
      <c r="H32" s="33"/>
      <c r="I32" s="33"/>
      <c r="J32" s="33"/>
      <c r="K32" s="33"/>
      <c r="L32" s="33"/>
      <c r="M32" s="32"/>
      <c r="N32" s="32"/>
      <c r="O32" s="32"/>
      <c r="P32" s="32"/>
    </row>
    <row r="33" spans="1:16" s="31" customFormat="1" ht="101.25" customHeight="1" x14ac:dyDescent="0.2">
      <c r="A33" s="24" t="s">
        <v>70</v>
      </c>
      <c r="B33" s="38" t="s">
        <v>406</v>
      </c>
      <c r="C33" s="191" t="s">
        <v>493</v>
      </c>
      <c r="D33" s="33"/>
      <c r="E33" s="33"/>
      <c r="F33" s="33"/>
      <c r="G33" s="33"/>
      <c r="H33" s="33"/>
      <c r="I33" s="33"/>
      <c r="J33" s="33"/>
      <c r="K33" s="33"/>
      <c r="L33" s="33"/>
      <c r="M33" s="32"/>
      <c r="N33" s="32"/>
      <c r="O33" s="32"/>
      <c r="P33" s="32"/>
    </row>
    <row r="34" spans="1:16" ht="111" customHeight="1" x14ac:dyDescent="0.25">
      <c r="A34" s="24" t="s">
        <v>420</v>
      </c>
      <c r="B34" s="38" t="s">
        <v>407</v>
      </c>
      <c r="C34" s="191" t="s">
        <v>470</v>
      </c>
      <c r="D34" s="23"/>
      <c r="E34" s="23"/>
      <c r="F34" s="23"/>
      <c r="G34" s="23"/>
      <c r="H34" s="23"/>
      <c r="I34" s="23"/>
      <c r="J34" s="23"/>
      <c r="K34" s="23"/>
      <c r="L34" s="23"/>
      <c r="M34" s="23"/>
      <c r="N34" s="23"/>
      <c r="O34" s="23"/>
      <c r="P34" s="23"/>
    </row>
    <row r="35" spans="1:16" ht="58.5" customHeight="1" x14ac:dyDescent="0.25">
      <c r="A35" s="24" t="s">
        <v>410</v>
      </c>
      <c r="B35" s="38" t="s">
        <v>72</v>
      </c>
      <c r="C35" s="191" t="s">
        <v>470</v>
      </c>
      <c r="D35" s="23"/>
      <c r="E35" s="23"/>
      <c r="F35" s="23"/>
      <c r="G35" s="23"/>
      <c r="H35" s="23"/>
      <c r="I35" s="23"/>
      <c r="J35" s="23"/>
      <c r="K35" s="23"/>
      <c r="L35" s="23"/>
      <c r="M35" s="23"/>
      <c r="N35" s="23"/>
      <c r="O35" s="23"/>
      <c r="P35" s="23"/>
    </row>
    <row r="36" spans="1:16" ht="51.75" customHeight="1" x14ac:dyDescent="0.25">
      <c r="A36" s="24" t="s">
        <v>421</v>
      </c>
      <c r="B36" s="38" t="s">
        <v>408</v>
      </c>
      <c r="C36" s="191" t="s">
        <v>470</v>
      </c>
      <c r="D36" s="23"/>
      <c r="E36" s="23"/>
      <c r="F36" s="23"/>
      <c r="G36" s="23"/>
      <c r="H36" s="23"/>
      <c r="I36" s="23"/>
      <c r="J36" s="23"/>
      <c r="K36" s="23"/>
      <c r="L36" s="23"/>
      <c r="M36" s="23"/>
      <c r="N36" s="23"/>
      <c r="O36" s="23"/>
      <c r="P36" s="23"/>
    </row>
    <row r="37" spans="1:16" ht="43.5" customHeight="1" x14ac:dyDescent="0.25">
      <c r="A37" s="24" t="s">
        <v>411</v>
      </c>
      <c r="B37" s="38" t="s">
        <v>409</v>
      </c>
      <c r="C37" s="191" t="s">
        <v>316</v>
      </c>
      <c r="D37" s="23"/>
      <c r="E37" s="23"/>
      <c r="F37" s="23"/>
      <c r="G37" s="23"/>
      <c r="H37" s="23"/>
      <c r="I37" s="23"/>
      <c r="J37" s="23"/>
      <c r="K37" s="23"/>
      <c r="L37" s="23"/>
      <c r="M37" s="23"/>
      <c r="N37" s="23"/>
      <c r="O37" s="23"/>
      <c r="P37" s="23"/>
    </row>
    <row r="38" spans="1:16" ht="43.5" customHeight="1" x14ac:dyDescent="0.25">
      <c r="A38" s="24" t="s">
        <v>422</v>
      </c>
      <c r="B38" s="38" t="s">
        <v>230</v>
      </c>
      <c r="C38" s="191" t="s">
        <v>470</v>
      </c>
      <c r="D38" s="23"/>
      <c r="E38" s="23"/>
      <c r="F38" s="23"/>
      <c r="G38" s="23"/>
      <c r="H38" s="23"/>
      <c r="I38" s="23"/>
      <c r="J38" s="23"/>
      <c r="K38" s="23"/>
      <c r="L38" s="23"/>
      <c r="M38" s="23"/>
      <c r="N38" s="23"/>
      <c r="O38" s="23"/>
      <c r="P38" s="23"/>
    </row>
    <row r="39" spans="1:16" ht="23.25" customHeight="1" x14ac:dyDescent="0.25">
      <c r="A39" s="267"/>
      <c r="B39" s="268"/>
      <c r="C39" s="269"/>
      <c r="D39" s="23"/>
      <c r="E39" s="23"/>
      <c r="F39" s="23"/>
      <c r="G39" s="23"/>
      <c r="H39" s="23"/>
      <c r="I39" s="23"/>
      <c r="J39" s="23"/>
      <c r="K39" s="23"/>
      <c r="L39" s="23"/>
      <c r="M39" s="23"/>
      <c r="N39" s="23"/>
      <c r="O39" s="23"/>
      <c r="P39" s="23"/>
    </row>
    <row r="40" spans="1:16" ht="66" customHeight="1" x14ac:dyDescent="0.25">
      <c r="A40" s="24" t="s">
        <v>412</v>
      </c>
      <c r="B40" s="38" t="s">
        <v>464</v>
      </c>
      <c r="C40" s="22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423</v>
      </c>
      <c r="B41" s="38" t="s">
        <v>446</v>
      </c>
      <c r="C41" s="227" t="s">
        <v>469</v>
      </c>
      <c r="D41" s="23"/>
      <c r="E41" s="23"/>
      <c r="F41" s="23"/>
      <c r="G41" s="23"/>
      <c r="H41" s="23"/>
      <c r="I41" s="23"/>
      <c r="J41" s="23"/>
      <c r="K41" s="23"/>
      <c r="L41" s="23"/>
      <c r="M41" s="23"/>
      <c r="N41" s="23"/>
      <c r="O41" s="23"/>
      <c r="P41" s="23"/>
    </row>
    <row r="42" spans="1:16" ht="83.25" customHeight="1" x14ac:dyDescent="0.25">
      <c r="A42" s="24" t="s">
        <v>413</v>
      </c>
      <c r="B42" s="38" t="s">
        <v>461</v>
      </c>
      <c r="C42" s="227" t="s">
        <v>469</v>
      </c>
      <c r="D42" s="23"/>
      <c r="E42" s="23"/>
      <c r="F42" s="23"/>
      <c r="G42" s="23"/>
      <c r="H42" s="23"/>
      <c r="I42" s="23"/>
      <c r="J42" s="23"/>
      <c r="K42" s="23"/>
      <c r="L42" s="23"/>
      <c r="M42" s="23"/>
      <c r="N42" s="23"/>
      <c r="O42" s="23"/>
      <c r="P42" s="23"/>
    </row>
    <row r="43" spans="1:16" ht="186" customHeight="1" x14ac:dyDescent="0.25">
      <c r="A43" s="24" t="s">
        <v>426</v>
      </c>
      <c r="B43" s="38" t="s">
        <v>427</v>
      </c>
      <c r="C43" s="227" t="s">
        <v>469</v>
      </c>
      <c r="D43" s="23"/>
      <c r="E43" s="23"/>
      <c r="F43" s="23"/>
      <c r="G43" s="23"/>
      <c r="H43" s="23"/>
      <c r="I43" s="23"/>
      <c r="J43" s="23"/>
      <c r="K43" s="23"/>
      <c r="L43" s="23"/>
      <c r="M43" s="23"/>
      <c r="N43" s="23"/>
      <c r="O43" s="23"/>
      <c r="P43" s="23"/>
    </row>
    <row r="44" spans="1:16" ht="111" customHeight="1" x14ac:dyDescent="0.25">
      <c r="A44" s="24" t="s">
        <v>414</v>
      </c>
      <c r="B44" s="38" t="s">
        <v>452</v>
      </c>
      <c r="C44" s="227" t="s">
        <v>469</v>
      </c>
      <c r="D44" s="23"/>
      <c r="E44" s="23"/>
      <c r="F44" s="23"/>
      <c r="G44" s="23"/>
      <c r="H44" s="23"/>
      <c r="I44" s="23"/>
      <c r="J44" s="23"/>
      <c r="K44" s="23"/>
      <c r="L44" s="23"/>
      <c r="M44" s="23"/>
      <c r="N44" s="23"/>
      <c r="O44" s="23"/>
      <c r="P44" s="23"/>
    </row>
    <row r="45" spans="1:16" ht="120" customHeight="1" x14ac:dyDescent="0.25">
      <c r="A45" s="24" t="s">
        <v>447</v>
      </c>
      <c r="B45" s="38" t="s">
        <v>453</v>
      </c>
      <c r="C45" s="227" t="s">
        <v>469</v>
      </c>
      <c r="D45" s="23"/>
      <c r="E45" s="23"/>
      <c r="F45" s="23"/>
      <c r="G45" s="23"/>
      <c r="H45" s="23"/>
      <c r="I45" s="23"/>
      <c r="J45" s="23"/>
      <c r="K45" s="23"/>
      <c r="L45" s="23"/>
      <c r="M45" s="23"/>
      <c r="N45" s="23"/>
      <c r="O45" s="23"/>
      <c r="P45" s="23"/>
    </row>
    <row r="46" spans="1:16" ht="101.25" customHeight="1" x14ac:dyDescent="0.25">
      <c r="A46" s="24" t="s">
        <v>415</v>
      </c>
      <c r="B46" s="38" t="s">
        <v>454</v>
      </c>
      <c r="C46" s="227" t="s">
        <v>469</v>
      </c>
      <c r="D46" s="23"/>
      <c r="E46" s="23"/>
      <c r="F46" s="23"/>
      <c r="G46" s="23"/>
      <c r="H46" s="23"/>
      <c r="I46" s="23"/>
      <c r="J46" s="23"/>
      <c r="K46" s="23"/>
      <c r="L46" s="23"/>
      <c r="M46" s="23"/>
      <c r="N46" s="23"/>
      <c r="O46" s="23"/>
      <c r="P46" s="23"/>
    </row>
    <row r="47" spans="1:16" ht="18.75" customHeight="1" x14ac:dyDescent="0.25">
      <c r="A47" s="267"/>
      <c r="B47" s="268"/>
      <c r="C47" s="269"/>
      <c r="D47" s="23"/>
      <c r="E47" s="23"/>
      <c r="F47" s="23"/>
      <c r="G47" s="23"/>
      <c r="H47" s="23"/>
      <c r="I47" s="23"/>
      <c r="J47" s="23"/>
      <c r="K47" s="23"/>
      <c r="L47" s="23"/>
      <c r="M47" s="23"/>
      <c r="N47" s="23"/>
      <c r="O47" s="23"/>
      <c r="P47" s="23"/>
    </row>
    <row r="48" spans="1:16" ht="75.75" customHeight="1" x14ac:dyDescent="0.25">
      <c r="A48" s="24" t="s">
        <v>448</v>
      </c>
      <c r="B48" s="38" t="s">
        <v>462</v>
      </c>
      <c r="C48" s="211">
        <v>0.32077712864612551</v>
      </c>
      <c r="D48" s="23"/>
      <c r="E48" s="23"/>
      <c r="F48" s="23"/>
      <c r="G48" s="23"/>
      <c r="H48" s="23"/>
      <c r="I48" s="23"/>
      <c r="J48" s="23"/>
      <c r="K48" s="23"/>
      <c r="L48" s="23"/>
      <c r="M48" s="23"/>
      <c r="N48" s="23"/>
      <c r="O48" s="23"/>
      <c r="P48" s="23"/>
    </row>
    <row r="49" spans="1:16" ht="71.25" customHeight="1" x14ac:dyDescent="0.25">
      <c r="A49" s="24" t="s">
        <v>416</v>
      </c>
      <c r="B49" s="38" t="s">
        <v>463</v>
      </c>
      <c r="C49" s="211">
        <v>0.26480396216282315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O_TP1900.PH.0008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425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322</v>
      </c>
      <c r="D19" s="282" t="s">
        <v>321</v>
      </c>
      <c r="E19" s="282" t="s">
        <v>99</v>
      </c>
      <c r="F19" s="282" t="s">
        <v>98</v>
      </c>
      <c r="G19" s="282" t="s">
        <v>317</v>
      </c>
      <c r="H19" s="282" t="s">
        <v>97</v>
      </c>
      <c r="I19" s="282" t="s">
        <v>96</v>
      </c>
      <c r="J19" s="282" t="s">
        <v>95</v>
      </c>
      <c r="K19" s="282" t="s">
        <v>94</v>
      </c>
      <c r="L19" s="282" t="s">
        <v>93</v>
      </c>
      <c r="M19" s="282" t="s">
        <v>92</v>
      </c>
      <c r="N19" s="282" t="s">
        <v>91</v>
      </c>
      <c r="O19" s="282" t="s">
        <v>90</v>
      </c>
      <c r="P19" s="282" t="s">
        <v>89</v>
      </c>
      <c r="Q19" s="282" t="s">
        <v>320</v>
      </c>
      <c r="R19" s="282"/>
      <c r="S19" s="285" t="s">
        <v>419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318</v>
      </c>
      <c r="R20" s="41" t="s">
        <v>319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94"/>
      <c r="B23" s="45" t="s">
        <v>315</v>
      </c>
      <c r="C23" s="45"/>
      <c r="D23" s="45"/>
      <c r="E23" s="94" t="s">
        <v>316</v>
      </c>
      <c r="F23" s="94" t="s">
        <v>316</v>
      </c>
      <c r="G23" s="94" t="s">
        <v>316</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O_TP1900.PH.0008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3" t="s">
        <v>430</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221</v>
      </c>
      <c r="C21" s="294"/>
      <c r="D21" s="297" t="s">
        <v>122</v>
      </c>
      <c r="E21" s="293" t="s">
        <v>459</v>
      </c>
      <c r="F21" s="294"/>
      <c r="G21" s="293" t="s">
        <v>240</v>
      </c>
      <c r="H21" s="294"/>
      <c r="I21" s="293" t="s">
        <v>121</v>
      </c>
      <c r="J21" s="294"/>
      <c r="K21" s="297" t="s">
        <v>120</v>
      </c>
      <c r="L21" s="293" t="s">
        <v>119</v>
      </c>
      <c r="M21" s="294"/>
      <c r="N21" s="293" t="s">
        <v>455</v>
      </c>
      <c r="O21" s="294"/>
      <c r="P21" s="297" t="s">
        <v>118</v>
      </c>
      <c r="Q21" s="286" t="s">
        <v>117</v>
      </c>
      <c r="R21" s="287"/>
      <c r="S21" s="286" t="s">
        <v>116</v>
      </c>
      <c r="T21" s="288"/>
    </row>
    <row r="22" spans="1:113" ht="204.75" customHeight="1" x14ac:dyDescent="0.25">
      <c r="A22" s="291"/>
      <c r="B22" s="295"/>
      <c r="C22" s="296"/>
      <c r="D22" s="300"/>
      <c r="E22" s="295"/>
      <c r="F22" s="296"/>
      <c r="G22" s="295"/>
      <c r="H22" s="296"/>
      <c r="I22" s="295"/>
      <c r="J22" s="296"/>
      <c r="K22" s="298"/>
      <c r="L22" s="295"/>
      <c r="M22" s="296"/>
      <c r="N22" s="295"/>
      <c r="O22" s="296"/>
      <c r="P22" s="298"/>
      <c r="Q22" s="85" t="s">
        <v>115</v>
      </c>
      <c r="R22" s="85" t="s">
        <v>429</v>
      </c>
      <c r="S22" s="85" t="s">
        <v>114</v>
      </c>
      <c r="T22" s="85" t="s">
        <v>113</v>
      </c>
    </row>
    <row r="23" spans="1:113" ht="51.75" customHeight="1" x14ac:dyDescent="0.25">
      <c r="A23" s="292"/>
      <c r="B23" s="140" t="s">
        <v>111</v>
      </c>
      <c r="C23" s="140" t="s">
        <v>112</v>
      </c>
      <c r="D23" s="298"/>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0"/>
      <c r="B25" s="150"/>
      <c r="C25" s="150"/>
      <c r="D25" s="150"/>
      <c r="E25" s="150"/>
      <c r="F25" s="150"/>
      <c r="G25" s="150"/>
      <c r="H25" s="150"/>
      <c r="I25" s="150"/>
      <c r="J25" s="150"/>
      <c r="K25" s="150"/>
      <c r="L25" s="150"/>
      <c r="M25" s="150"/>
      <c r="N25" s="150"/>
      <c r="O25" s="150"/>
      <c r="P25" s="150"/>
      <c r="Q25" s="150"/>
      <c r="R25" s="150"/>
      <c r="S25" s="150"/>
      <c r="T25" s="150"/>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9" t="s">
        <v>465</v>
      </c>
      <c r="C28" s="299"/>
      <c r="D28" s="299"/>
      <c r="E28" s="299"/>
      <c r="F28" s="299"/>
      <c r="G28" s="299"/>
      <c r="H28" s="299"/>
      <c r="I28" s="299"/>
      <c r="J28" s="299"/>
      <c r="K28" s="299"/>
      <c r="L28" s="299"/>
      <c r="M28" s="299"/>
      <c r="N28" s="299"/>
      <c r="O28" s="299"/>
      <c r="P28" s="299"/>
      <c r="Q28" s="299"/>
      <c r="R28" s="29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O_TP1900.PH.0008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432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5</v>
      </c>
      <c r="B21" s="303" t="s">
        <v>439</v>
      </c>
      <c r="C21" s="304"/>
      <c r="D21" s="303" t="s">
        <v>441</v>
      </c>
      <c r="E21" s="304"/>
      <c r="F21" s="286" t="s">
        <v>94</v>
      </c>
      <c r="G21" s="288"/>
      <c r="H21" s="288"/>
      <c r="I21" s="287"/>
      <c r="J21" s="301" t="s">
        <v>442</v>
      </c>
      <c r="K21" s="303" t="s">
        <v>443</v>
      </c>
      <c r="L21" s="304"/>
      <c r="M21" s="303" t="s">
        <v>444</v>
      </c>
      <c r="N21" s="304"/>
      <c r="O21" s="303" t="s">
        <v>431</v>
      </c>
      <c r="P21" s="304"/>
      <c r="Q21" s="303" t="s">
        <v>127</v>
      </c>
      <c r="R21" s="304"/>
      <c r="S21" s="301" t="s">
        <v>126</v>
      </c>
      <c r="T21" s="301" t="s">
        <v>445</v>
      </c>
      <c r="U21" s="301" t="s">
        <v>440</v>
      </c>
      <c r="V21" s="303" t="s">
        <v>125</v>
      </c>
      <c r="W21" s="304"/>
      <c r="X21" s="286" t="s">
        <v>117</v>
      </c>
      <c r="Y21" s="288"/>
      <c r="Z21" s="286" t="s">
        <v>116</v>
      </c>
      <c r="AA21" s="288"/>
    </row>
    <row r="22" spans="1:27" ht="216" customHeight="1" x14ac:dyDescent="0.25">
      <c r="A22" s="307"/>
      <c r="B22" s="305"/>
      <c r="C22" s="306"/>
      <c r="D22" s="305"/>
      <c r="E22" s="306"/>
      <c r="F22" s="286" t="s">
        <v>124</v>
      </c>
      <c r="G22" s="287"/>
      <c r="H22" s="286" t="s">
        <v>123</v>
      </c>
      <c r="I22" s="287"/>
      <c r="J22" s="302"/>
      <c r="K22" s="305"/>
      <c r="L22" s="306"/>
      <c r="M22" s="305"/>
      <c r="N22" s="306"/>
      <c r="O22" s="305"/>
      <c r="P22" s="306"/>
      <c r="Q22" s="305"/>
      <c r="R22" s="306"/>
      <c r="S22" s="302"/>
      <c r="T22" s="302"/>
      <c r="U22" s="302"/>
      <c r="V22" s="305"/>
      <c r="W22" s="306"/>
      <c r="X22" s="85" t="s">
        <v>115</v>
      </c>
      <c r="Y22" s="85" t="s">
        <v>429</v>
      </c>
      <c r="Z22" s="85" t="s">
        <v>114</v>
      </c>
      <c r="AA22" s="85" t="s">
        <v>113</v>
      </c>
    </row>
    <row r="23" spans="1:27" ht="60" customHeight="1" x14ac:dyDescent="0.25">
      <c r="A23" s="302"/>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56"/>
      <c r="M25" s="143"/>
      <c r="N25" s="151"/>
      <c r="O25" s="157"/>
      <c r="P25" s="157"/>
      <c r="Q25" s="157"/>
      <c r="R25" s="61"/>
      <c r="S25" s="59"/>
      <c r="T25" s="59"/>
      <c r="U25" s="59"/>
      <c r="V25" s="59"/>
      <c r="W25" s="157"/>
      <c r="X25" s="158"/>
      <c r="Y25" s="158"/>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O_TP1900.PH.0008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424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65</v>
      </c>
      <c r="B22" s="30" t="s">
        <v>437</v>
      </c>
      <c r="C22" s="49" t="s">
        <v>538</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74" t="s">
        <v>60</v>
      </c>
      <c r="C23" s="17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220"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551</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219"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4"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5"/>
      <c r="AB6" s="13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5"/>
      <c r="AB7" s="13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6"/>
      <c r="AB8" s="13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7"/>
      <c r="AB9" s="13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5"/>
      <c r="AB10" s="135"/>
    </row>
    <row r="11" spans="1:28" ht="15.75" x14ac:dyDescent="0.25">
      <c r="A11" s="278" t="str">
        <f>'1. паспорт местоположение'!A12:C12</f>
        <v>O_TP1900.PH.0008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7"/>
      <c r="AB12" s="13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7"/>
      <c r="AB15" s="13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6"/>
      <c r="AB16" s="14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6"/>
      <c r="AB17" s="14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6"/>
      <c r="AB18" s="14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6"/>
      <c r="AB19" s="14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7"/>
      <c r="AB20" s="147"/>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7"/>
      <c r="AB21" s="147"/>
    </row>
    <row r="22" spans="1:28" x14ac:dyDescent="0.25">
      <c r="A22" s="320" t="s">
        <v>456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8"/>
      <c r="AB22" s="148"/>
    </row>
    <row r="23" spans="1:28" ht="32.25" customHeight="1" x14ac:dyDescent="0.25">
      <c r="A23" s="316" t="s">
        <v>313</v>
      </c>
      <c r="B23" s="317"/>
      <c r="C23" s="317"/>
      <c r="D23" s="317"/>
      <c r="E23" s="317"/>
      <c r="F23" s="317"/>
      <c r="G23" s="317"/>
      <c r="H23" s="317"/>
      <c r="I23" s="317"/>
      <c r="J23" s="317"/>
      <c r="K23" s="317"/>
      <c r="L23" s="318"/>
      <c r="M23" s="315" t="s">
        <v>314</v>
      </c>
      <c r="N23" s="315"/>
      <c r="O23" s="315"/>
      <c r="P23" s="315"/>
      <c r="Q23" s="315"/>
      <c r="R23" s="315"/>
      <c r="S23" s="315"/>
      <c r="T23" s="315"/>
      <c r="U23" s="315"/>
      <c r="V23" s="315"/>
      <c r="W23" s="315"/>
      <c r="X23" s="315"/>
      <c r="Y23" s="315"/>
      <c r="Z23" s="315"/>
    </row>
    <row r="24" spans="1:28" ht="151.5" customHeight="1" x14ac:dyDescent="0.25">
      <c r="A24" s="82" t="s">
        <v>231</v>
      </c>
      <c r="B24" s="83" t="s">
        <v>238</v>
      </c>
      <c r="C24" s="82" t="s">
        <v>307</v>
      </c>
      <c r="D24" s="82" t="s">
        <v>232</v>
      </c>
      <c r="E24" s="82" t="s">
        <v>308</v>
      </c>
      <c r="F24" s="82" t="s">
        <v>310</v>
      </c>
      <c r="G24" s="82" t="s">
        <v>309</v>
      </c>
      <c r="H24" s="82" t="s">
        <v>233</v>
      </c>
      <c r="I24" s="82" t="s">
        <v>311</v>
      </c>
      <c r="J24" s="82" t="s">
        <v>239</v>
      </c>
      <c r="K24" s="83" t="s">
        <v>237</v>
      </c>
      <c r="L24" s="83" t="s">
        <v>234</v>
      </c>
      <c r="M24" s="84" t="s">
        <v>246</v>
      </c>
      <c r="N24" s="83" t="s">
        <v>467</v>
      </c>
      <c r="O24" s="82" t="s">
        <v>244</v>
      </c>
      <c r="P24" s="82" t="s">
        <v>245</v>
      </c>
      <c r="Q24" s="82" t="s">
        <v>243</v>
      </c>
      <c r="R24" s="82" t="s">
        <v>233</v>
      </c>
      <c r="S24" s="82" t="s">
        <v>242</v>
      </c>
      <c r="T24" s="82" t="s">
        <v>241</v>
      </c>
      <c r="U24" s="82" t="s">
        <v>306</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160"/>
      <c r="B26" s="311"/>
      <c r="C26" s="161"/>
      <c r="D26" s="162"/>
      <c r="E26" s="163"/>
      <c r="F26" s="161"/>
      <c r="G26" s="163"/>
      <c r="H26" s="167"/>
      <c r="I26" s="161"/>
      <c r="J26" s="161"/>
      <c r="K26" s="80"/>
      <c r="L26" s="162"/>
      <c r="M26" s="218"/>
      <c r="N26" s="161"/>
      <c r="O26" s="161"/>
      <c r="P26" s="161"/>
      <c r="Q26" s="161"/>
      <c r="R26" s="161"/>
      <c r="S26" s="161"/>
      <c r="T26" s="161"/>
      <c r="U26" s="164"/>
      <c r="V26" s="80"/>
      <c r="W26" s="162"/>
      <c r="X26" s="162"/>
      <c r="Y26" s="164"/>
      <c r="Z26" s="165"/>
    </row>
    <row r="27" spans="1:28" x14ac:dyDescent="0.25">
      <c r="A27" s="308"/>
      <c r="B27" s="312"/>
      <c r="C27" s="161"/>
      <c r="D27" s="162"/>
      <c r="E27" s="163"/>
      <c r="F27" s="161"/>
      <c r="G27" s="163"/>
      <c r="H27" s="167"/>
      <c r="I27" s="161"/>
      <c r="J27" s="161"/>
      <c r="K27" s="166"/>
      <c r="L27" s="162"/>
      <c r="M27" s="218"/>
      <c r="N27" s="80"/>
      <c r="O27" s="80"/>
      <c r="P27" s="80"/>
      <c r="Q27" s="80"/>
      <c r="R27" s="80"/>
      <c r="S27" s="80"/>
      <c r="T27" s="80"/>
      <c r="U27" s="163"/>
      <c r="V27" s="161"/>
      <c r="W27" s="161"/>
      <c r="X27" s="161"/>
      <c r="Y27" s="163"/>
      <c r="Z27" s="165"/>
    </row>
    <row r="28" spans="1:28" x14ac:dyDescent="0.25">
      <c r="A28" s="309"/>
      <c r="B28" s="312"/>
      <c r="C28" s="161"/>
      <c r="D28" s="162"/>
      <c r="E28" s="163"/>
      <c r="F28" s="161"/>
      <c r="G28" s="163"/>
      <c r="H28" s="167"/>
      <c r="I28" s="161"/>
      <c r="J28" s="161"/>
      <c r="K28" s="162"/>
      <c r="L28" s="161"/>
      <c r="M28" s="218"/>
      <c r="N28" s="161"/>
      <c r="O28" s="161"/>
      <c r="P28" s="161"/>
      <c r="Q28" s="161"/>
      <c r="R28" s="161"/>
      <c r="S28" s="161"/>
      <c r="T28" s="161"/>
      <c r="U28" s="163"/>
      <c r="V28" s="161"/>
      <c r="W28" s="161"/>
      <c r="X28" s="161"/>
      <c r="Y28" s="163"/>
      <c r="Z28" s="165"/>
    </row>
    <row r="29" spans="1:28" x14ac:dyDescent="0.25">
      <c r="A29" s="310"/>
      <c r="B29" s="312"/>
      <c r="C29" s="161"/>
      <c r="D29" s="162"/>
      <c r="E29" s="163"/>
      <c r="F29" s="161"/>
      <c r="G29" s="163"/>
      <c r="H29" s="167"/>
      <c r="I29" s="161"/>
      <c r="J29" s="161"/>
      <c r="K29" s="162"/>
      <c r="L29" s="161"/>
      <c r="M29" s="218"/>
      <c r="N29" s="161"/>
      <c r="O29" s="161"/>
      <c r="P29" s="161"/>
      <c r="Q29" s="161"/>
      <c r="R29" s="161"/>
      <c r="S29" s="161"/>
      <c r="T29" s="161"/>
      <c r="U29" s="163"/>
      <c r="V29" s="161"/>
      <c r="W29" s="161"/>
      <c r="X29" s="161"/>
      <c r="Y29" s="163"/>
      <c r="Z29" s="165"/>
    </row>
    <row r="30" spans="1:28" x14ac:dyDescent="0.25">
      <c r="A30" s="161"/>
      <c r="B30" s="312"/>
      <c r="C30" s="161"/>
      <c r="D30" s="162"/>
      <c r="E30" s="163"/>
      <c r="F30" s="161"/>
      <c r="G30" s="163"/>
      <c r="H30" s="167"/>
      <c r="I30" s="161"/>
      <c r="J30" s="161"/>
      <c r="K30" s="161"/>
      <c r="L30" s="161"/>
      <c r="M30" s="218"/>
      <c r="N30" s="161"/>
      <c r="O30" s="161"/>
      <c r="P30" s="161"/>
      <c r="Q30" s="161"/>
      <c r="R30" s="161"/>
      <c r="S30" s="161"/>
      <c r="T30" s="161"/>
      <c r="U30" s="163"/>
      <c r="V30" s="161"/>
      <c r="W30" s="161"/>
      <c r="X30" s="161"/>
      <c r="Y30" s="163"/>
      <c r="Z30" s="80"/>
    </row>
    <row r="31" spans="1:28" x14ac:dyDescent="0.25">
      <c r="A31" s="161"/>
      <c r="B31" s="313"/>
      <c r="C31" s="161"/>
      <c r="D31" s="162"/>
      <c r="E31" s="163"/>
      <c r="F31" s="161"/>
      <c r="G31" s="163"/>
      <c r="H31" s="167"/>
      <c r="I31" s="161"/>
      <c r="J31" s="161"/>
      <c r="K31" s="161"/>
      <c r="L31" s="161"/>
      <c r="M31" s="218"/>
      <c r="N31" s="161"/>
      <c r="O31" s="161"/>
      <c r="P31" s="161"/>
      <c r="Q31" s="161"/>
      <c r="R31" s="161"/>
      <c r="S31" s="161"/>
      <c r="T31" s="161"/>
      <c r="U31" s="163"/>
      <c r="V31" s="161"/>
      <c r="W31" s="161"/>
      <c r="X31" s="161"/>
      <c r="Y31" s="163"/>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25" sqref="D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O_TP1900.PH.0008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433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2" t="s">
        <v>86</v>
      </c>
      <c r="F19" s="323"/>
      <c r="G19" s="323"/>
      <c r="H19" s="323"/>
      <c r="I19" s="324"/>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556</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3"/>
      <c r="B8" s="233"/>
      <c r="C8" s="233"/>
      <c r="D8" s="233"/>
      <c r="E8" s="233"/>
      <c r="F8" s="233"/>
      <c r="G8" s="233"/>
      <c r="H8" s="233"/>
      <c r="I8" s="233"/>
      <c r="J8" s="233"/>
      <c r="K8" s="233"/>
      <c r="L8" s="135"/>
      <c r="M8" s="135"/>
      <c r="N8" s="135"/>
      <c r="O8" s="135"/>
      <c r="P8" s="135"/>
      <c r="Q8" s="135"/>
      <c r="R8" s="135"/>
      <c r="S8" s="135"/>
      <c r="T8" s="135"/>
      <c r="U8" s="135"/>
      <c r="V8" s="135"/>
      <c r="W8" s="135"/>
      <c r="X8" s="135"/>
      <c r="Y8" s="135"/>
    </row>
    <row r="9" spans="1:44" s="12" customFormat="1" ht="18.75" customHeight="1" x14ac:dyDescent="0.2">
      <c r="A9" s="278" t="s">
        <v>500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3"/>
      <c r="B11" s="233"/>
      <c r="C11" s="233"/>
      <c r="D11" s="233"/>
      <c r="E11" s="233"/>
      <c r="F11" s="233"/>
      <c r="G11" s="233"/>
      <c r="H11" s="233"/>
      <c r="I11" s="233"/>
      <c r="J11" s="233"/>
      <c r="K11" s="233"/>
      <c r="L11" s="135"/>
      <c r="M11" s="135"/>
      <c r="N11" s="135"/>
      <c r="O11" s="135"/>
      <c r="P11" s="135"/>
      <c r="Q11" s="135"/>
      <c r="R11" s="135"/>
      <c r="S11" s="135"/>
      <c r="T11" s="135"/>
      <c r="U11" s="135"/>
      <c r="V11" s="135"/>
      <c r="W11" s="135"/>
      <c r="X11" s="135"/>
      <c r="Y11" s="135"/>
    </row>
    <row r="12" spans="1:44" s="12" customFormat="1" ht="18.75" customHeight="1" x14ac:dyDescent="0.2">
      <c r="A12" s="270" t="str">
        <f>'4. паспортбюджет'!A12:O12</f>
        <v>O_TP1900.PH.0008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2" customHeight="1" x14ac:dyDescent="0.2">
      <c r="A15" s="369" t="str">
        <f>'4. паспортбюджет'!A15:O15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3" t="s">
        <v>434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6"/>
      <c r="AP19" s="236"/>
      <c r="AQ19" s="236"/>
      <c r="AR19" s="37"/>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56" t="s">
        <v>303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557</v>
      </c>
      <c r="AL24" s="356"/>
      <c r="AM24" s="238"/>
      <c r="AN24" s="238"/>
      <c r="AO24" s="239"/>
      <c r="AP24" s="239"/>
      <c r="AQ24" s="239"/>
      <c r="AR24" s="239"/>
      <c r="AS24" s="240"/>
    </row>
    <row r="25" spans="1:45" ht="12.75" customHeight="1" x14ac:dyDescent="0.25">
      <c r="A25" s="357" t="s">
        <v>558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41"/>
      <c r="AN25" s="360" t="s">
        <v>302</v>
      </c>
      <c r="AO25" s="360"/>
      <c r="AP25" s="360"/>
      <c r="AQ25" s="361"/>
      <c r="AR25" s="361"/>
      <c r="AS25" s="240"/>
    </row>
    <row r="26" spans="1:45" ht="17.25" customHeight="1" x14ac:dyDescent="0.25">
      <c r="A26" s="337" t="s">
        <v>301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41"/>
      <c r="AN26" s="362" t="s">
        <v>300</v>
      </c>
      <c r="AO26" s="363"/>
      <c r="AP26" s="364"/>
      <c r="AQ26" s="351"/>
      <c r="AR26" s="365"/>
      <c r="AS26" s="240"/>
    </row>
    <row r="27" spans="1:45" ht="17.25" customHeight="1" x14ac:dyDescent="0.25">
      <c r="A27" s="337" t="s">
        <v>299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41"/>
      <c r="AN27" s="362" t="s">
        <v>298</v>
      </c>
      <c r="AO27" s="363"/>
      <c r="AP27" s="364"/>
      <c r="AQ27" s="351"/>
      <c r="AR27" s="365"/>
      <c r="AS27" s="240"/>
    </row>
    <row r="28" spans="1:45" ht="27.75" customHeight="1" thickBot="1" x14ac:dyDescent="0.3">
      <c r="A28" s="366" t="s">
        <v>297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9"/>
      <c r="AL28" s="349"/>
      <c r="AM28" s="241"/>
      <c r="AN28" s="370" t="s">
        <v>559</v>
      </c>
      <c r="AO28" s="371"/>
      <c r="AP28" s="372"/>
      <c r="AQ28" s="351"/>
      <c r="AR28" s="365"/>
      <c r="AS28" s="240"/>
    </row>
    <row r="29" spans="1:45" ht="17.25" customHeight="1" x14ac:dyDescent="0.25">
      <c r="A29" s="373" t="s">
        <v>296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9"/>
      <c r="AL29" s="359"/>
      <c r="AM29" s="241"/>
      <c r="AN29" s="354"/>
      <c r="AO29" s="355"/>
      <c r="AP29" s="355"/>
      <c r="AQ29" s="351"/>
      <c r="AR29" s="352"/>
      <c r="AS29" s="240"/>
    </row>
    <row r="30" spans="1:45" ht="17.25" customHeight="1" x14ac:dyDescent="0.25">
      <c r="A30" s="337" t="s">
        <v>560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41"/>
      <c r="AS30" s="240"/>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41"/>
      <c r="AN31" s="241"/>
      <c r="AO31" s="242"/>
      <c r="AP31" s="242"/>
      <c r="AQ31" s="242"/>
      <c r="AR31" s="242"/>
      <c r="AS31" s="240"/>
    </row>
    <row r="32" spans="1:45" ht="17.25" customHeight="1" x14ac:dyDescent="0.25">
      <c r="A32" s="337" t="s">
        <v>271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41"/>
      <c r="AN32" s="241"/>
      <c r="AO32" s="241"/>
      <c r="AP32" s="241"/>
      <c r="AQ32" s="241"/>
      <c r="AR32" s="241"/>
      <c r="AS32" s="240"/>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3"/>
      <c r="AL33" s="353"/>
      <c r="AM33" s="241"/>
      <c r="AN33" s="241"/>
      <c r="AO33" s="241"/>
      <c r="AP33" s="241"/>
      <c r="AQ33" s="241"/>
      <c r="AR33" s="241"/>
      <c r="AS33" s="240"/>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41"/>
      <c r="AN34" s="241"/>
      <c r="AO34" s="241"/>
      <c r="AP34" s="241"/>
      <c r="AQ34" s="241"/>
      <c r="AR34" s="241"/>
      <c r="AS34" s="24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41"/>
      <c r="AN35" s="241"/>
      <c r="AO35" s="241"/>
      <c r="AP35" s="241"/>
      <c r="AQ35" s="241"/>
      <c r="AR35" s="241"/>
      <c r="AS35" s="240"/>
    </row>
    <row r="36" spans="1:45" ht="17.25" customHeight="1" thickBot="1" x14ac:dyDescent="0.3">
      <c r="A36" s="376" t="s">
        <v>262</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49"/>
      <c r="AL36" s="349"/>
      <c r="AM36" s="241"/>
      <c r="AN36" s="241"/>
      <c r="AO36" s="241"/>
      <c r="AP36" s="241"/>
      <c r="AQ36" s="241"/>
      <c r="AR36" s="241"/>
      <c r="AS36" s="24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41"/>
      <c r="AN37" s="241"/>
      <c r="AO37" s="241"/>
      <c r="AP37" s="241"/>
      <c r="AQ37" s="241"/>
      <c r="AR37" s="241"/>
      <c r="AS37" s="240"/>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41"/>
      <c r="AN38" s="241"/>
      <c r="AO38" s="241"/>
      <c r="AP38" s="241"/>
      <c r="AQ38" s="241"/>
      <c r="AR38" s="241"/>
      <c r="AS38" s="240"/>
    </row>
    <row r="39" spans="1:45" ht="17.25" customHeight="1" thickBot="1" x14ac:dyDescent="0.3">
      <c r="A39" s="376" t="s">
        <v>291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49"/>
      <c r="AL39" s="349"/>
      <c r="AM39" s="241"/>
      <c r="AN39" s="241"/>
      <c r="AO39" s="241"/>
      <c r="AP39" s="241"/>
      <c r="AQ39" s="241"/>
      <c r="AR39" s="241"/>
      <c r="AS39" s="240"/>
    </row>
    <row r="40" spans="1:45" ht="17.25" customHeight="1" x14ac:dyDescent="0.25">
      <c r="A40" s="357" t="s">
        <v>290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41"/>
      <c r="AN40" s="241"/>
      <c r="AO40" s="241"/>
      <c r="AP40" s="241"/>
      <c r="AQ40" s="241"/>
      <c r="AR40" s="241"/>
      <c r="AS40" s="240"/>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41"/>
      <c r="AN41" s="241"/>
      <c r="AO41" s="241"/>
      <c r="AP41" s="241"/>
      <c r="AQ41" s="241"/>
      <c r="AR41" s="241"/>
      <c r="AS41" s="240"/>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41"/>
      <c r="AN42" s="241"/>
      <c r="AO42" s="241"/>
      <c r="AP42" s="241"/>
      <c r="AQ42" s="241"/>
      <c r="AR42" s="241"/>
      <c r="AS42" s="240"/>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41"/>
      <c r="AN43" s="241"/>
      <c r="AO43" s="241"/>
      <c r="AP43" s="241"/>
      <c r="AQ43" s="241"/>
      <c r="AR43" s="241"/>
      <c r="AS43" s="240"/>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41"/>
      <c r="AN44" s="241"/>
      <c r="AO44" s="241"/>
      <c r="AP44" s="241"/>
      <c r="AQ44" s="241"/>
      <c r="AR44" s="241"/>
      <c r="AS44" s="240"/>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41"/>
      <c r="AN45" s="241"/>
      <c r="AO45" s="241"/>
      <c r="AP45" s="241"/>
      <c r="AQ45" s="241"/>
      <c r="AR45" s="241"/>
      <c r="AS45" s="240"/>
    </row>
    <row r="46" spans="1:45" ht="17.25" customHeight="1" thickBot="1" x14ac:dyDescent="0.3">
      <c r="A46" s="378" t="s">
        <v>284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1"/>
      <c r="AN46" s="241"/>
      <c r="AO46" s="241"/>
      <c r="AP46" s="241"/>
      <c r="AQ46" s="241"/>
      <c r="AR46" s="241"/>
      <c r="AS46" s="240"/>
    </row>
    <row r="47" spans="1:45" ht="24" customHeight="1" x14ac:dyDescent="0.25">
      <c r="A47" s="381" t="s">
        <v>283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9" t="s">
        <v>4</v>
      </c>
      <c r="AL47" s="359"/>
      <c r="AM47" s="345" t="s">
        <v>561</v>
      </c>
      <c r="AN47" s="345"/>
      <c r="AO47" s="243" t="s">
        <v>562</v>
      </c>
      <c r="AP47" s="243" t="s">
        <v>563</v>
      </c>
      <c r="AQ47" s="240"/>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4"/>
      <c r="AP48" s="244"/>
      <c r="AQ48" s="240"/>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4"/>
      <c r="AP49" s="244"/>
      <c r="AQ49" s="240"/>
    </row>
    <row r="50" spans="1:43" ht="12" customHeight="1" thickBot="1" x14ac:dyDescent="0.3">
      <c r="A50" s="376" t="s">
        <v>564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49"/>
      <c r="AL50" s="349"/>
      <c r="AM50" s="349"/>
      <c r="AN50" s="349"/>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6" t="s">
        <v>280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561</v>
      </c>
      <c r="AN52" s="345"/>
      <c r="AO52" s="243" t="s">
        <v>562</v>
      </c>
      <c r="AP52" s="243" t="s">
        <v>563</v>
      </c>
      <c r="AQ52" s="240"/>
    </row>
    <row r="53" spans="1:43" ht="11.25" customHeight="1" x14ac:dyDescent="0.25">
      <c r="A53" s="386" t="s">
        <v>279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53"/>
      <c r="AL53" s="353"/>
      <c r="AM53" s="353"/>
      <c r="AN53" s="353"/>
      <c r="AO53" s="250"/>
      <c r="AP53" s="250"/>
      <c r="AQ53" s="240"/>
    </row>
    <row r="54" spans="1:43" ht="12" customHeight="1" x14ac:dyDescent="0.25">
      <c r="A54" s="337" t="s">
        <v>278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4"/>
      <c r="AP54" s="244"/>
      <c r="AQ54" s="240"/>
    </row>
    <row r="55" spans="1:43" ht="12" customHeight="1" x14ac:dyDescent="0.25">
      <c r="A55" s="337" t="s">
        <v>277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4"/>
      <c r="AP55" s="244"/>
      <c r="AQ55" s="240"/>
    </row>
    <row r="56" spans="1:43" ht="12" customHeight="1" thickBot="1" x14ac:dyDescent="0.3">
      <c r="A56" s="376" t="s">
        <v>276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49"/>
      <c r="AL56" s="349"/>
      <c r="AM56" s="349"/>
      <c r="AN56" s="349"/>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6" t="s">
        <v>275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561</v>
      </c>
      <c r="AN58" s="345"/>
      <c r="AO58" s="243" t="s">
        <v>562</v>
      </c>
      <c r="AP58" s="243" t="s">
        <v>563</v>
      </c>
      <c r="AQ58" s="240"/>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50"/>
      <c r="AL59" s="350"/>
      <c r="AM59" s="350"/>
      <c r="AN59" s="350"/>
      <c r="AO59" s="253"/>
      <c r="AP59" s="253"/>
      <c r="AQ59" s="254"/>
    </row>
    <row r="60" spans="1:43" ht="12" customHeight="1" x14ac:dyDescent="0.25">
      <c r="A60" s="337" t="s">
        <v>273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4"/>
      <c r="AP60" s="244"/>
      <c r="AQ60" s="240"/>
    </row>
    <row r="61" spans="1:43" ht="12" customHeight="1" x14ac:dyDescent="0.25">
      <c r="A61" s="337" t="s">
        <v>272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4"/>
      <c r="AP61" s="244"/>
      <c r="AQ61" s="240"/>
    </row>
    <row r="62" spans="1:43" ht="12" customHeight="1" x14ac:dyDescent="0.25">
      <c r="A62" s="337" t="s">
        <v>271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4"/>
      <c r="AP62" s="244"/>
      <c r="AQ62" s="24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4"/>
      <c r="AP63" s="244"/>
      <c r="AQ63" s="24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4"/>
      <c r="AP64" s="244"/>
      <c r="AQ64" s="240"/>
    </row>
    <row r="65" spans="1:43" ht="12" customHeight="1" x14ac:dyDescent="0.25">
      <c r="A65" s="337" t="s">
        <v>270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4"/>
      <c r="AP65" s="244"/>
      <c r="AQ65" s="240"/>
    </row>
    <row r="66" spans="1:43" ht="27.75" customHeight="1" x14ac:dyDescent="0.25">
      <c r="A66" s="340" t="s">
        <v>269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36"/>
      <c r="AL66" s="336"/>
      <c r="AM66" s="336"/>
      <c r="AN66" s="336"/>
      <c r="AO66" s="255"/>
      <c r="AP66" s="255"/>
      <c r="AQ66" s="254"/>
    </row>
    <row r="67" spans="1:43" ht="11.25" customHeight="1" x14ac:dyDescent="0.25">
      <c r="A67" s="337" t="s">
        <v>264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4"/>
      <c r="AP67" s="244"/>
      <c r="AQ67" s="240"/>
    </row>
    <row r="68" spans="1:43" ht="25.5" customHeight="1" x14ac:dyDescent="0.25">
      <c r="A68" s="340" t="s">
        <v>265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36"/>
      <c r="AL68" s="336"/>
      <c r="AM68" s="336"/>
      <c r="AN68" s="336"/>
      <c r="AO68" s="255"/>
      <c r="AP68" s="255"/>
      <c r="AQ68" s="254"/>
    </row>
    <row r="69" spans="1:43" ht="12" customHeight="1" x14ac:dyDescent="0.25">
      <c r="A69" s="337" t="s">
        <v>263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4"/>
      <c r="AP69" s="244"/>
      <c r="AQ69" s="240"/>
    </row>
    <row r="70" spans="1:43" ht="12.75" customHeight="1" x14ac:dyDescent="0.25">
      <c r="A70" s="334" t="s">
        <v>268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6"/>
      <c r="AL70" s="336"/>
      <c r="AM70" s="336"/>
      <c r="AN70" s="336"/>
      <c r="AO70" s="255"/>
      <c r="AP70" s="255"/>
      <c r="AQ70" s="254"/>
    </row>
    <row r="71" spans="1:43" ht="12" customHeight="1" x14ac:dyDescent="0.25">
      <c r="A71" s="337" t="s">
        <v>262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4"/>
      <c r="AP71" s="244"/>
      <c r="AQ71" s="240"/>
    </row>
    <row r="72" spans="1:43" ht="12.75" customHeight="1" thickBot="1" x14ac:dyDescent="0.3">
      <c r="A72" s="390" t="s">
        <v>267</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48"/>
      <c r="AL72" s="348"/>
      <c r="AM72" s="348"/>
      <c r="AN72" s="34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6" t="s">
        <v>266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561</v>
      </c>
      <c r="AN74" s="345"/>
      <c r="AO74" s="243" t="s">
        <v>562</v>
      </c>
      <c r="AP74" s="243" t="s">
        <v>563</v>
      </c>
      <c r="AQ74" s="240"/>
    </row>
    <row r="75" spans="1:43" ht="25.5" customHeight="1" x14ac:dyDescent="0.25">
      <c r="A75" s="340" t="s">
        <v>265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36"/>
      <c r="AL75" s="336"/>
      <c r="AM75" s="328"/>
      <c r="AN75" s="328"/>
      <c r="AO75" s="257"/>
      <c r="AP75" s="257"/>
      <c r="AQ75" s="254"/>
    </row>
    <row r="76" spans="1:43" ht="12" customHeight="1" x14ac:dyDescent="0.25">
      <c r="A76" s="337" t="s">
        <v>264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27"/>
      <c r="AN76" s="327"/>
      <c r="AO76" s="258"/>
      <c r="AP76" s="258"/>
      <c r="AQ76" s="240"/>
    </row>
    <row r="77" spans="1:43" ht="12" customHeight="1" x14ac:dyDescent="0.25">
      <c r="A77" s="337" t="s">
        <v>263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27"/>
      <c r="AN77" s="327"/>
      <c r="AO77" s="258"/>
      <c r="AP77" s="258"/>
      <c r="AQ77" s="240"/>
    </row>
    <row r="78" spans="1:43" ht="12" customHeight="1" x14ac:dyDescent="0.25">
      <c r="A78" s="337" t="s">
        <v>262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27"/>
      <c r="AN78" s="327"/>
      <c r="AO78" s="258"/>
      <c r="AP78" s="258"/>
      <c r="AQ78" s="240"/>
    </row>
    <row r="79" spans="1:43" ht="12" customHeight="1" x14ac:dyDescent="0.25">
      <c r="A79" s="337" t="s">
        <v>261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27"/>
      <c r="AN79" s="327"/>
      <c r="AO79" s="258"/>
      <c r="AP79" s="258"/>
      <c r="AQ79" s="240"/>
    </row>
    <row r="80" spans="1:43" ht="12" customHeight="1" x14ac:dyDescent="0.25">
      <c r="A80" s="337" t="s">
        <v>260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27"/>
      <c r="AN80" s="327"/>
      <c r="AO80" s="258"/>
      <c r="AP80" s="258"/>
      <c r="AQ80" s="240"/>
    </row>
    <row r="81" spans="1:45" ht="12.75" customHeight="1" x14ac:dyDescent="0.25">
      <c r="A81" s="337" t="s">
        <v>259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27"/>
      <c r="AN81" s="327"/>
      <c r="AO81" s="258"/>
      <c r="AP81" s="258"/>
      <c r="AQ81" s="240"/>
    </row>
    <row r="82" spans="1:45" ht="12.75" customHeight="1" x14ac:dyDescent="0.25">
      <c r="A82" s="337" t="s">
        <v>258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27"/>
      <c r="AN82" s="327"/>
      <c r="AO82" s="258"/>
      <c r="AP82" s="258"/>
      <c r="AQ82" s="240"/>
    </row>
    <row r="83" spans="1:45" ht="12" customHeight="1" x14ac:dyDescent="0.25">
      <c r="A83" s="334" t="s">
        <v>257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6"/>
      <c r="AL83" s="336"/>
      <c r="AM83" s="328"/>
      <c r="AN83" s="328"/>
      <c r="AO83" s="257"/>
      <c r="AP83" s="257"/>
      <c r="AQ83" s="254"/>
    </row>
    <row r="84" spans="1:45" ht="12" customHeight="1" x14ac:dyDescent="0.25">
      <c r="A84" s="334" t="s">
        <v>256</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6"/>
      <c r="AL84" s="336"/>
      <c r="AM84" s="328"/>
      <c r="AN84" s="328"/>
      <c r="AO84" s="257"/>
      <c r="AP84" s="257"/>
      <c r="AQ84" s="254"/>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27"/>
      <c r="AN85" s="327"/>
      <c r="AO85" s="258"/>
      <c r="AP85" s="258"/>
      <c r="AQ85" s="238"/>
    </row>
    <row r="86" spans="1:45" ht="27.75" customHeight="1" x14ac:dyDescent="0.25">
      <c r="A86" s="340" t="s">
        <v>254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36"/>
      <c r="AL86" s="336"/>
      <c r="AM86" s="328"/>
      <c r="AN86" s="328"/>
      <c r="AO86" s="257"/>
      <c r="AP86" s="257"/>
      <c r="AQ86" s="254"/>
    </row>
    <row r="87" spans="1:45" x14ac:dyDescent="0.25">
      <c r="A87" s="340" t="s">
        <v>253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36"/>
      <c r="AL87" s="336"/>
      <c r="AM87" s="328"/>
      <c r="AN87" s="328"/>
      <c r="AO87" s="257"/>
      <c r="AP87" s="257"/>
      <c r="AQ87" s="254"/>
    </row>
    <row r="88" spans="1:45" ht="14.25" customHeight="1" x14ac:dyDescent="0.25">
      <c r="A88" s="329" t="s">
        <v>252</v>
      </c>
      <c r="B88" s="330"/>
      <c r="C88" s="330"/>
      <c r="D88" s="33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8"/>
      <c r="AL88" s="389"/>
      <c r="AM88" s="332"/>
      <c r="AN88" s="333"/>
      <c r="AO88" s="257"/>
      <c r="AP88" s="257"/>
      <c r="AQ88" s="254"/>
    </row>
    <row r="89" spans="1:45" x14ac:dyDescent="0.25">
      <c r="A89" s="329" t="s">
        <v>251</v>
      </c>
      <c r="B89" s="330"/>
      <c r="C89" s="330"/>
      <c r="D89" s="33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8"/>
      <c r="AL89" s="389"/>
      <c r="AM89" s="332"/>
      <c r="AN89" s="333"/>
      <c r="AO89" s="257"/>
      <c r="AP89" s="257"/>
      <c r="AQ89" s="238"/>
    </row>
    <row r="90" spans="1:45" ht="12" customHeight="1" thickBot="1" x14ac:dyDescent="0.3">
      <c r="A90" s="260" t="s">
        <v>250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43"/>
      <c r="AL90" s="344"/>
      <c r="AM90" s="325"/>
      <c r="AN90" s="326"/>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566</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567</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568</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569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36" sqref="K36"/>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
        <v>500</v>
      </c>
      <c r="B9" s="404"/>
      <c r="C9" s="404"/>
      <c r="D9" s="404"/>
      <c r="E9" s="404"/>
      <c r="F9" s="404"/>
      <c r="G9" s="404"/>
      <c r="H9" s="404"/>
      <c r="I9" s="404"/>
      <c r="J9" s="404"/>
      <c r="K9" s="404"/>
      <c r="L9" s="404"/>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O_TP1900.PH.0008</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404"/>
      <c r="C15" s="404"/>
      <c r="D15" s="404"/>
      <c r="E15" s="404"/>
      <c r="F15" s="404"/>
      <c r="G15" s="404"/>
      <c r="H15" s="404"/>
      <c r="I15" s="404"/>
      <c r="J15" s="404"/>
      <c r="K15" s="404"/>
      <c r="L15" s="404"/>
    </row>
    <row r="16" spans="1:44" x14ac:dyDescent="0.25">
      <c r="A16" s="271" t="s">
        <v>6</v>
      </c>
      <c r="B16" s="271"/>
      <c r="C16" s="271"/>
      <c r="D16" s="271"/>
      <c r="E16" s="271"/>
      <c r="F16" s="271"/>
      <c r="G16" s="271"/>
      <c r="H16" s="271"/>
      <c r="I16" s="271"/>
      <c r="J16" s="271"/>
      <c r="K16" s="271"/>
      <c r="L16" s="271"/>
    </row>
    <row r="17" spans="1:12" ht="15.75" customHeight="1" x14ac:dyDescent="0.25">
      <c r="L17" s="153"/>
    </row>
    <row r="18" spans="1:12" x14ac:dyDescent="0.25">
      <c r="K18" s="79"/>
    </row>
    <row r="19" spans="1:12" ht="15.75" customHeight="1" x14ac:dyDescent="0.25">
      <c r="A19" s="403" t="s">
        <v>435</v>
      </c>
      <c r="B19" s="403"/>
      <c r="C19" s="403"/>
      <c r="D19" s="403"/>
      <c r="E19" s="403"/>
      <c r="F19" s="403"/>
      <c r="G19" s="403"/>
      <c r="H19" s="403"/>
      <c r="I19" s="403"/>
      <c r="J19" s="403"/>
      <c r="K19" s="403"/>
      <c r="L19" s="403"/>
    </row>
    <row r="20" spans="1:12" x14ac:dyDescent="0.25">
      <c r="A20" s="184"/>
      <c r="B20" s="155"/>
      <c r="C20" s="78"/>
      <c r="D20" s="78"/>
      <c r="E20" s="78"/>
      <c r="F20" s="78"/>
      <c r="G20" s="78"/>
      <c r="H20" s="78"/>
      <c r="I20" s="78"/>
      <c r="J20" s="78"/>
      <c r="K20" s="78"/>
      <c r="L20" s="78"/>
    </row>
    <row r="21" spans="1:12" ht="28.5" customHeight="1" x14ac:dyDescent="0.25">
      <c r="A21" s="397" t="s">
        <v>220</v>
      </c>
      <c r="B21" s="397" t="s">
        <v>219</v>
      </c>
      <c r="C21" s="398" t="s">
        <v>369</v>
      </c>
      <c r="D21" s="398"/>
      <c r="E21" s="398"/>
      <c r="F21" s="398"/>
      <c r="G21" s="398"/>
      <c r="H21" s="398"/>
      <c r="I21" s="399" t="s">
        <v>218</v>
      </c>
      <c r="J21" s="400" t="s">
        <v>371</v>
      </c>
      <c r="K21" s="397" t="s">
        <v>217</v>
      </c>
      <c r="L21" s="393" t="s">
        <v>370</v>
      </c>
    </row>
    <row r="22" spans="1:12" ht="58.5" customHeight="1" x14ac:dyDescent="0.25">
      <c r="A22" s="397"/>
      <c r="B22" s="397"/>
      <c r="C22" s="394" t="s">
        <v>2</v>
      </c>
      <c r="D22" s="394"/>
      <c r="E22" s="123"/>
      <c r="F22" s="124"/>
      <c r="G22" s="395" t="s">
        <v>1</v>
      </c>
      <c r="H22" s="396"/>
      <c r="I22" s="399"/>
      <c r="J22" s="401"/>
      <c r="K22" s="397"/>
      <c r="L22" s="393"/>
    </row>
    <row r="23" spans="1:12" ht="47.25" x14ac:dyDescent="0.25">
      <c r="A23" s="397"/>
      <c r="B23" s="397"/>
      <c r="C23" s="77" t="s">
        <v>216</v>
      </c>
      <c r="D23" s="77" t="s">
        <v>215</v>
      </c>
      <c r="E23" s="77" t="s">
        <v>216</v>
      </c>
      <c r="F23" s="77" t="s">
        <v>215</v>
      </c>
      <c r="G23" s="77" t="s">
        <v>216</v>
      </c>
      <c r="H23" s="77" t="s">
        <v>215</v>
      </c>
      <c r="I23" s="399"/>
      <c r="J23" s="402"/>
      <c r="K23" s="397"/>
      <c r="L23" s="393"/>
    </row>
    <row r="24" spans="1:12" x14ac:dyDescent="0.25">
      <c r="A24" s="183">
        <v>1</v>
      </c>
      <c r="B24" s="154">
        <v>2</v>
      </c>
      <c r="C24" s="77">
        <v>3</v>
      </c>
      <c r="D24" s="77">
        <v>4</v>
      </c>
      <c r="E24" s="77">
        <v>5</v>
      </c>
      <c r="F24" s="77">
        <v>6</v>
      </c>
      <c r="G24" s="77">
        <v>7</v>
      </c>
      <c r="H24" s="77">
        <v>8</v>
      </c>
      <c r="I24" s="77">
        <v>9</v>
      </c>
      <c r="J24" s="77">
        <v>10</v>
      </c>
      <c r="K24" s="77">
        <v>11</v>
      </c>
      <c r="L24" s="77">
        <v>12</v>
      </c>
    </row>
    <row r="25" spans="1:12" x14ac:dyDescent="0.25">
      <c r="A25" s="71">
        <v>1</v>
      </c>
      <c r="B25" s="72" t="s">
        <v>214</v>
      </c>
      <c r="C25" s="75"/>
      <c r="D25" s="75"/>
      <c r="E25" s="75"/>
      <c r="F25" s="75"/>
      <c r="G25" s="75"/>
      <c r="H25" s="75"/>
      <c r="I25" s="75"/>
      <c r="J25" s="75"/>
      <c r="K25" s="68"/>
      <c r="L25" s="81"/>
    </row>
    <row r="26" spans="1:12" ht="21.75" customHeight="1" x14ac:dyDescent="0.25">
      <c r="A26" s="71" t="s">
        <v>213</v>
      </c>
      <c r="B26" s="76" t="s">
        <v>376</v>
      </c>
      <c r="C26" s="69" t="s">
        <v>470</v>
      </c>
      <c r="D26" s="69" t="s">
        <v>491</v>
      </c>
      <c r="E26" s="69" t="s">
        <v>470</v>
      </c>
      <c r="F26" s="75"/>
      <c r="G26" s="69" t="s">
        <v>470</v>
      </c>
      <c r="H26" s="75"/>
      <c r="I26" s="75"/>
      <c r="J26" s="75"/>
      <c r="K26" s="68"/>
      <c r="L26" s="68"/>
    </row>
    <row r="27" spans="1:12" s="65" customFormat="1" ht="39" customHeight="1" x14ac:dyDescent="0.25">
      <c r="A27" s="71" t="s">
        <v>212</v>
      </c>
      <c r="B27" s="76" t="s">
        <v>378</v>
      </c>
      <c r="C27" s="69" t="s">
        <v>470</v>
      </c>
      <c r="D27" s="75"/>
      <c r="E27" s="69" t="s">
        <v>470</v>
      </c>
      <c r="F27" s="75"/>
      <c r="G27" s="69" t="s">
        <v>470</v>
      </c>
      <c r="H27" s="75"/>
      <c r="I27" s="75"/>
      <c r="J27" s="75"/>
      <c r="K27" s="68"/>
      <c r="L27" s="68"/>
    </row>
    <row r="28" spans="1:12" s="65" customFormat="1" ht="70.5" customHeight="1" x14ac:dyDescent="0.25">
      <c r="A28" s="71" t="s">
        <v>377</v>
      </c>
      <c r="B28" s="76" t="s">
        <v>382</v>
      </c>
      <c r="C28" s="69" t="s">
        <v>470</v>
      </c>
      <c r="D28" s="75"/>
      <c r="E28" s="69" t="s">
        <v>470</v>
      </c>
      <c r="F28" s="75"/>
      <c r="G28" s="69" t="s">
        <v>470</v>
      </c>
      <c r="H28" s="75"/>
      <c r="I28" s="75"/>
      <c r="J28" s="75"/>
      <c r="K28" s="68"/>
      <c r="L28" s="68"/>
    </row>
    <row r="29" spans="1:12" s="65" customFormat="1" ht="54" customHeight="1" x14ac:dyDescent="0.25">
      <c r="A29" s="71" t="s">
        <v>211</v>
      </c>
      <c r="B29" s="76" t="s">
        <v>381</v>
      </c>
      <c r="C29" s="69" t="s">
        <v>470</v>
      </c>
      <c r="D29" s="75"/>
      <c r="E29" s="69" t="s">
        <v>470</v>
      </c>
      <c r="F29" s="75"/>
      <c r="G29" s="69" t="s">
        <v>470</v>
      </c>
      <c r="H29" s="75"/>
      <c r="I29" s="75"/>
      <c r="J29" s="75"/>
      <c r="K29" s="68"/>
      <c r="L29" s="68"/>
    </row>
    <row r="30" spans="1:12" s="65" customFormat="1" ht="42" customHeight="1" x14ac:dyDescent="0.25">
      <c r="A30" s="71" t="s">
        <v>210</v>
      </c>
      <c r="B30" s="76" t="s">
        <v>383</v>
      </c>
      <c r="C30" s="69" t="s">
        <v>470</v>
      </c>
      <c r="D30" s="152"/>
      <c r="E30" s="69" t="s">
        <v>470</v>
      </c>
      <c r="F30" s="152"/>
      <c r="G30" s="69" t="s">
        <v>470</v>
      </c>
      <c r="H30" s="152"/>
      <c r="I30" s="75"/>
      <c r="J30" s="75"/>
      <c r="K30" s="68"/>
      <c r="L30" s="68"/>
    </row>
    <row r="31" spans="1:12" s="65" customFormat="1" ht="37.5" customHeight="1" x14ac:dyDescent="0.25">
      <c r="A31" s="71" t="s">
        <v>209</v>
      </c>
      <c r="B31" s="70" t="s">
        <v>379</v>
      </c>
      <c r="C31" s="189">
        <v>46065</v>
      </c>
      <c r="D31" s="189">
        <v>46155</v>
      </c>
      <c r="E31" s="69" t="s">
        <v>470</v>
      </c>
      <c r="F31" s="152"/>
      <c r="G31" s="189">
        <v>46065</v>
      </c>
      <c r="H31" s="189">
        <v>46155</v>
      </c>
      <c r="I31" s="152"/>
      <c r="J31" s="159"/>
      <c r="K31" s="68"/>
      <c r="L31" s="68"/>
    </row>
    <row r="32" spans="1:12" s="65" customFormat="1" ht="47.25" x14ac:dyDescent="0.25">
      <c r="A32" s="71" t="s">
        <v>207</v>
      </c>
      <c r="B32" s="70" t="s">
        <v>384</v>
      </c>
      <c r="C32" s="189">
        <v>46156</v>
      </c>
      <c r="D32" s="189">
        <v>46187</v>
      </c>
      <c r="E32" s="69" t="s">
        <v>470</v>
      </c>
      <c r="F32" s="66"/>
      <c r="G32" s="189">
        <v>46156</v>
      </c>
      <c r="H32" s="189">
        <v>46187</v>
      </c>
      <c r="I32" s="152"/>
      <c r="J32" s="159"/>
      <c r="K32" s="68"/>
      <c r="L32" s="68"/>
    </row>
    <row r="33" spans="1:12" s="65" customFormat="1" ht="37.5" customHeight="1" x14ac:dyDescent="0.25">
      <c r="A33" s="71" t="s">
        <v>395</v>
      </c>
      <c r="B33" s="70" t="s">
        <v>312</v>
      </c>
      <c r="C33" s="187" t="s">
        <v>470</v>
      </c>
      <c r="D33" s="152"/>
      <c r="E33" s="69" t="s">
        <v>470</v>
      </c>
      <c r="F33" s="159"/>
      <c r="G33" s="187" t="s">
        <v>470</v>
      </c>
      <c r="H33" s="152"/>
      <c r="I33" s="152"/>
      <c r="J33" s="159"/>
      <c r="K33" s="68"/>
      <c r="L33" s="68"/>
    </row>
    <row r="34" spans="1:12" s="65" customFormat="1" ht="47.25" customHeight="1" x14ac:dyDescent="0.25">
      <c r="A34" s="71" t="s">
        <v>396</v>
      </c>
      <c r="B34" s="70" t="s">
        <v>388</v>
      </c>
      <c r="C34" s="187" t="s">
        <v>470</v>
      </c>
      <c r="D34" s="216"/>
      <c r="E34" s="66" t="s">
        <v>470</v>
      </c>
      <c r="F34" s="74"/>
      <c r="G34" s="187" t="s">
        <v>470</v>
      </c>
      <c r="H34" s="216"/>
      <c r="I34" s="152"/>
      <c r="J34" s="159"/>
      <c r="K34" s="74"/>
      <c r="L34" s="68"/>
    </row>
    <row r="35" spans="1:12" s="65" customFormat="1" ht="49.5" customHeight="1" x14ac:dyDescent="0.25">
      <c r="A35" s="71" t="s">
        <v>397</v>
      </c>
      <c r="B35" s="70" t="s">
        <v>208</v>
      </c>
      <c r="C35" s="189">
        <v>46249</v>
      </c>
      <c r="D35" s="189">
        <v>46259</v>
      </c>
      <c r="E35" s="66" t="s">
        <v>470</v>
      </c>
      <c r="F35" s="159"/>
      <c r="G35" s="189">
        <v>46249</v>
      </c>
      <c r="H35" s="189">
        <v>46259</v>
      </c>
      <c r="I35" s="152"/>
      <c r="J35" s="159"/>
      <c r="K35" s="74"/>
      <c r="L35" s="68"/>
    </row>
    <row r="36" spans="1:12" ht="37.5" customHeight="1" x14ac:dyDescent="0.25">
      <c r="A36" s="71" t="s">
        <v>398</v>
      </c>
      <c r="B36" s="70" t="s">
        <v>380</v>
      </c>
      <c r="C36" s="187" t="s">
        <v>470</v>
      </c>
      <c r="D36" s="217"/>
      <c r="E36" s="66" t="s">
        <v>470</v>
      </c>
      <c r="F36" s="73"/>
      <c r="G36" s="187" t="s">
        <v>470</v>
      </c>
      <c r="H36" s="217"/>
      <c r="I36" s="152"/>
      <c r="J36" s="159"/>
      <c r="K36" s="68"/>
      <c r="L36" s="68"/>
    </row>
    <row r="37" spans="1:12" ht="47.25" x14ac:dyDescent="0.25">
      <c r="A37" s="71" t="s">
        <v>399</v>
      </c>
      <c r="B37" s="70" t="s">
        <v>206</v>
      </c>
      <c r="C37" s="189">
        <v>46187</v>
      </c>
      <c r="D37" s="189">
        <v>46249</v>
      </c>
      <c r="E37" s="66" t="s">
        <v>470</v>
      </c>
      <c r="F37" s="159"/>
      <c r="G37" s="189">
        <v>46187</v>
      </c>
      <c r="H37" s="189">
        <v>46249</v>
      </c>
      <c r="I37" s="152"/>
      <c r="J37" s="159"/>
      <c r="K37" s="215"/>
      <c r="L37" s="68"/>
    </row>
    <row r="38" spans="1:12" x14ac:dyDescent="0.25">
      <c r="A38" s="71" t="s">
        <v>498</v>
      </c>
      <c r="B38" s="72" t="s">
        <v>205</v>
      </c>
      <c r="C38" s="68"/>
      <c r="D38" s="68"/>
      <c r="E38" s="68"/>
      <c r="F38" s="68"/>
      <c r="G38" s="68"/>
      <c r="H38" s="68"/>
      <c r="I38" s="68"/>
      <c r="J38" s="68"/>
      <c r="K38" s="68"/>
      <c r="L38" s="68"/>
    </row>
    <row r="39" spans="1:12" ht="63" x14ac:dyDescent="0.25">
      <c r="A39" s="71">
        <v>2</v>
      </c>
      <c r="B39" s="70" t="s">
        <v>385</v>
      </c>
      <c r="C39" s="69" t="s">
        <v>491</v>
      </c>
      <c r="D39" s="69" t="s">
        <v>491</v>
      </c>
      <c r="E39" s="176" t="s">
        <v>474</v>
      </c>
      <c r="F39" s="176" t="s">
        <v>475</v>
      </c>
      <c r="G39" s="69" t="s">
        <v>491</v>
      </c>
      <c r="H39" s="69" t="s">
        <v>491</v>
      </c>
      <c r="I39" s="68"/>
      <c r="J39" s="68"/>
      <c r="K39" s="68"/>
      <c r="L39" s="68"/>
    </row>
    <row r="40" spans="1:12" ht="33.75" customHeight="1" x14ac:dyDescent="0.25">
      <c r="A40" s="71" t="s">
        <v>204</v>
      </c>
      <c r="B40" s="70" t="s">
        <v>387</v>
      </c>
      <c r="C40" s="186" t="s">
        <v>491</v>
      </c>
      <c r="D40" s="190" t="s">
        <v>491</v>
      </c>
      <c r="E40" s="176" t="s">
        <v>476</v>
      </c>
      <c r="F40" s="177" t="s">
        <v>477</v>
      </c>
      <c r="G40" s="186" t="s">
        <v>491</v>
      </c>
      <c r="H40" s="190" t="s">
        <v>491</v>
      </c>
      <c r="I40" s="68"/>
      <c r="J40" s="68"/>
      <c r="K40" s="188"/>
      <c r="L40" s="68"/>
    </row>
    <row r="41" spans="1:12" ht="63" customHeight="1" x14ac:dyDescent="0.25">
      <c r="A41" s="71" t="s">
        <v>203</v>
      </c>
      <c r="B41" s="72" t="s">
        <v>466</v>
      </c>
      <c r="C41" s="187"/>
      <c r="D41" s="188"/>
      <c r="E41" s="69"/>
      <c r="F41" s="68"/>
      <c r="G41" s="187"/>
      <c r="H41" s="188"/>
      <c r="I41" s="68"/>
      <c r="J41" s="68"/>
      <c r="K41" s="68"/>
      <c r="L41" s="68"/>
    </row>
    <row r="42" spans="1:12" ht="38.25" customHeight="1" x14ac:dyDescent="0.25">
      <c r="A42" s="71">
        <v>3</v>
      </c>
      <c r="B42" s="70" t="s">
        <v>386</v>
      </c>
      <c r="C42" s="189" t="s">
        <v>491</v>
      </c>
      <c r="D42" s="189" t="s">
        <v>491</v>
      </c>
      <c r="E42" s="152"/>
      <c r="F42" s="152"/>
      <c r="G42" s="189" t="s">
        <v>491</v>
      </c>
      <c r="H42" s="189" t="s">
        <v>491</v>
      </c>
      <c r="I42" s="68"/>
      <c r="J42" s="68"/>
      <c r="K42" s="68"/>
      <c r="L42" s="68"/>
    </row>
    <row r="43" spans="1:12" ht="27" customHeight="1" x14ac:dyDescent="0.25">
      <c r="A43" s="71" t="s">
        <v>202</v>
      </c>
      <c r="B43" s="70" t="s">
        <v>200</v>
      </c>
      <c r="C43" s="69" t="s">
        <v>491</v>
      </c>
      <c r="D43" s="212" t="s">
        <v>491</v>
      </c>
      <c r="E43" s="177" t="s">
        <v>478</v>
      </c>
      <c r="F43" s="177" t="s">
        <v>487</v>
      </c>
      <c r="G43" s="69" t="s">
        <v>491</v>
      </c>
      <c r="H43" s="212" t="s">
        <v>491</v>
      </c>
      <c r="I43" s="68"/>
      <c r="J43" s="68"/>
      <c r="K43" s="68"/>
      <c r="L43" s="68"/>
    </row>
    <row r="44" spans="1:12" ht="24.75" customHeight="1" x14ac:dyDescent="0.25">
      <c r="A44" s="71" t="s">
        <v>201</v>
      </c>
      <c r="B44" s="70" t="s">
        <v>198</v>
      </c>
      <c r="C44" s="69" t="s">
        <v>491</v>
      </c>
      <c r="D44" s="212" t="s">
        <v>491</v>
      </c>
      <c r="E44" s="177" t="s">
        <v>479</v>
      </c>
      <c r="F44" s="177" t="s">
        <v>480</v>
      </c>
      <c r="G44" s="69" t="s">
        <v>491</v>
      </c>
      <c r="H44" s="212" t="s">
        <v>491</v>
      </c>
      <c r="I44" s="68"/>
      <c r="J44" s="68"/>
      <c r="K44" s="68"/>
      <c r="L44" s="68"/>
    </row>
    <row r="45" spans="1:12" ht="83.25" customHeight="1" x14ac:dyDescent="0.25">
      <c r="A45" s="71" t="s">
        <v>199</v>
      </c>
      <c r="B45" s="70" t="s">
        <v>391</v>
      </c>
      <c r="C45" s="69" t="s">
        <v>491</v>
      </c>
      <c r="D45" s="214" t="s">
        <v>491</v>
      </c>
      <c r="E45" s="69" t="s">
        <v>470</v>
      </c>
      <c r="F45" s="68"/>
      <c r="G45" s="69" t="s">
        <v>491</v>
      </c>
      <c r="H45" s="214" t="s">
        <v>491</v>
      </c>
      <c r="I45" s="68"/>
      <c r="J45" s="68"/>
      <c r="K45" s="68"/>
      <c r="L45" s="68"/>
    </row>
    <row r="46" spans="1:12" ht="167.25" customHeight="1" x14ac:dyDescent="0.25">
      <c r="A46" s="71" t="s">
        <v>197</v>
      </c>
      <c r="B46" s="70" t="s">
        <v>389</v>
      </c>
      <c r="C46" s="69" t="s">
        <v>491</v>
      </c>
      <c r="D46" s="69" t="s">
        <v>491</v>
      </c>
      <c r="E46" s="69" t="s">
        <v>470</v>
      </c>
      <c r="F46" s="68"/>
      <c r="G46" s="69" t="s">
        <v>491</v>
      </c>
      <c r="H46" s="214" t="s">
        <v>491</v>
      </c>
      <c r="I46" s="68"/>
      <c r="J46" s="68"/>
      <c r="K46" s="68"/>
      <c r="L46" s="68"/>
    </row>
    <row r="47" spans="1:12" ht="21.75" customHeight="1" x14ac:dyDescent="0.25">
      <c r="A47" s="71" t="s">
        <v>195</v>
      </c>
      <c r="B47" s="70" t="s">
        <v>196</v>
      </c>
      <c r="C47" s="69" t="s">
        <v>491</v>
      </c>
      <c r="D47" s="69" t="s">
        <v>491</v>
      </c>
      <c r="E47" s="177" t="s">
        <v>481</v>
      </c>
      <c r="F47" s="177" t="s">
        <v>482</v>
      </c>
      <c r="G47" s="185" t="s">
        <v>491</v>
      </c>
      <c r="H47" s="212" t="s">
        <v>491</v>
      </c>
      <c r="I47" s="68"/>
      <c r="J47" s="68"/>
      <c r="K47" s="68"/>
      <c r="L47" s="68"/>
    </row>
    <row r="48" spans="1:12" ht="37.5" customHeight="1" x14ac:dyDescent="0.25">
      <c r="A48" s="71" t="s">
        <v>499</v>
      </c>
      <c r="B48" s="72" t="s">
        <v>194</v>
      </c>
      <c r="C48" s="69"/>
      <c r="D48" s="68"/>
      <c r="E48" s="69"/>
      <c r="F48" s="68"/>
      <c r="G48" s="69"/>
      <c r="H48" s="68"/>
      <c r="I48" s="68"/>
      <c r="J48" s="68"/>
      <c r="K48" s="68"/>
      <c r="L48" s="68"/>
    </row>
    <row r="49" spans="1:12" ht="35.25" customHeight="1" x14ac:dyDescent="0.25">
      <c r="A49" s="71">
        <v>4</v>
      </c>
      <c r="B49" s="70" t="s">
        <v>192</v>
      </c>
      <c r="C49" s="69" t="s">
        <v>491</v>
      </c>
      <c r="D49" s="69" t="s">
        <v>491</v>
      </c>
      <c r="E49" s="177" t="s">
        <v>483</v>
      </c>
      <c r="F49" s="177" t="s">
        <v>484</v>
      </c>
      <c r="G49" s="212" t="s">
        <v>491</v>
      </c>
      <c r="H49" s="212" t="s">
        <v>491</v>
      </c>
      <c r="I49" s="68"/>
      <c r="J49" s="68"/>
      <c r="K49" s="68"/>
      <c r="L49" s="68"/>
    </row>
    <row r="50" spans="1:12" ht="86.25" customHeight="1" x14ac:dyDescent="0.25">
      <c r="A50" s="71" t="s">
        <v>193</v>
      </c>
      <c r="B50" s="70" t="s">
        <v>390</v>
      </c>
      <c r="C50" s="69" t="s">
        <v>491</v>
      </c>
      <c r="D50" s="69" t="s">
        <v>491</v>
      </c>
      <c r="E50" s="177" t="s">
        <v>485</v>
      </c>
      <c r="F50" s="177" t="s">
        <v>486</v>
      </c>
      <c r="G50" s="212" t="s">
        <v>491</v>
      </c>
      <c r="H50" s="212" t="s">
        <v>491</v>
      </c>
      <c r="I50" s="68"/>
      <c r="J50" s="68"/>
      <c r="K50" s="68"/>
      <c r="L50" s="68"/>
    </row>
    <row r="51" spans="1:12" ht="77.25" customHeight="1" x14ac:dyDescent="0.25">
      <c r="A51" s="71" t="s">
        <v>191</v>
      </c>
      <c r="B51" s="70" t="s">
        <v>392</v>
      </c>
      <c r="C51" s="69" t="s">
        <v>491</v>
      </c>
      <c r="D51" s="69" t="s">
        <v>491</v>
      </c>
      <c r="E51" s="75" t="s">
        <v>470</v>
      </c>
      <c r="F51" s="178"/>
      <c r="G51" s="159" t="s">
        <v>491</v>
      </c>
      <c r="H51" s="213" t="s">
        <v>491</v>
      </c>
      <c r="I51" s="68"/>
      <c r="J51" s="68"/>
      <c r="K51" s="68"/>
      <c r="L51" s="68"/>
    </row>
    <row r="52" spans="1:12" ht="71.25" customHeight="1" x14ac:dyDescent="0.25">
      <c r="A52" s="71" t="s">
        <v>189</v>
      </c>
      <c r="B52" s="70" t="s">
        <v>190</v>
      </c>
      <c r="C52" s="69" t="s">
        <v>491</v>
      </c>
      <c r="D52" s="69" t="s">
        <v>491</v>
      </c>
      <c r="E52" s="75" t="s">
        <v>470</v>
      </c>
      <c r="F52" s="178"/>
      <c r="G52" s="159" t="s">
        <v>491</v>
      </c>
      <c r="H52" s="213" t="s">
        <v>491</v>
      </c>
      <c r="I52" s="68"/>
      <c r="J52" s="68"/>
      <c r="K52" s="68"/>
      <c r="L52" s="68"/>
    </row>
    <row r="53" spans="1:12" ht="48" customHeight="1" x14ac:dyDescent="0.25">
      <c r="A53" s="71" t="s">
        <v>187</v>
      </c>
      <c r="B53" s="131" t="s">
        <v>393</v>
      </c>
      <c r="C53" s="69" t="s">
        <v>491</v>
      </c>
      <c r="D53" s="69" t="s">
        <v>491</v>
      </c>
      <c r="E53" s="179">
        <v>44094</v>
      </c>
      <c r="F53" s="179">
        <v>44104</v>
      </c>
      <c r="G53" s="179" t="s">
        <v>491</v>
      </c>
      <c r="H53" s="179" t="s">
        <v>491</v>
      </c>
      <c r="I53" s="68"/>
      <c r="J53" s="68"/>
      <c r="K53" s="68"/>
      <c r="L53" s="68"/>
    </row>
    <row r="54" spans="1:12" ht="46.5" customHeight="1" x14ac:dyDescent="0.25">
      <c r="A54" s="71" t="s">
        <v>394</v>
      </c>
      <c r="B54" s="70" t="s">
        <v>188</v>
      </c>
      <c r="C54" s="69" t="s">
        <v>491</v>
      </c>
      <c r="D54" s="69" t="s">
        <v>491</v>
      </c>
      <c r="E54" s="179">
        <v>44094</v>
      </c>
      <c r="F54" s="179">
        <v>44104</v>
      </c>
      <c r="G54" s="159" t="s">
        <v>491</v>
      </c>
      <c r="H54" s="179" t="s">
        <v>491</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85" zoomScaleNormal="70" zoomScaleSheetLayoutView="85" workbookViewId="0">
      <selection activeCell="A4" sqref="A4:AC4"/>
    </sheetView>
  </sheetViews>
  <sheetFormatPr defaultColWidth="9.140625" defaultRowHeight="15.75" x14ac:dyDescent="0.25"/>
  <cols>
    <col min="1" max="1" width="9.140625" style="192"/>
    <col min="2" max="2" width="57.85546875" style="192" customWidth="1"/>
    <col min="3" max="3" width="9.28515625" style="192" customWidth="1"/>
    <col min="4" max="4" width="12.5703125" style="192" customWidth="1"/>
    <col min="5" max="5" width="13.28515625" style="192" customWidth="1"/>
    <col min="6" max="6" width="13.42578125" style="192"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192" customWidth="1"/>
    <col min="13" max="13" width="5.28515625" style="192" customWidth="1"/>
    <col min="14" max="14" width="8.5703125" style="192" customWidth="1"/>
    <col min="15" max="17" width="6.140625" style="192" customWidth="1"/>
    <col min="18" max="18" width="7.42578125" style="192" customWidth="1"/>
    <col min="19" max="19" width="7.5703125" style="192" customWidth="1"/>
    <col min="20" max="20" width="6.140625" style="192" customWidth="1"/>
    <col min="21" max="21" width="7.5703125" style="192" customWidth="1"/>
    <col min="22" max="22" width="8.7109375" style="192" customWidth="1"/>
    <col min="23" max="25" width="6.140625" style="192" customWidth="1"/>
    <col min="26" max="26" width="8.7109375" style="192" customWidth="1"/>
    <col min="27" max="27" width="6.140625" style="192" customWidth="1"/>
    <col min="28" max="28" width="9.7109375" style="192" customWidth="1"/>
    <col min="29" max="29" width="12.5703125" style="192" customWidth="1"/>
    <col min="30" max="16384" width="9.140625" style="192"/>
  </cols>
  <sheetData>
    <row r="1" spans="1:29" ht="18.75" x14ac:dyDescent="0.25">
      <c r="A1" s="64"/>
      <c r="B1" s="64"/>
      <c r="C1" s="64"/>
      <c r="D1" s="64"/>
      <c r="E1" s="64"/>
      <c r="F1" s="64"/>
      <c r="L1" s="64"/>
      <c r="M1" s="64"/>
      <c r="AC1" s="37"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70" t="str">
        <f>'6.1. Паспорт сетевой график'!A5:L5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4"/>
      <c r="B5" s="64"/>
      <c r="C5" s="64"/>
      <c r="D5" s="64"/>
      <c r="E5" s="64"/>
      <c r="F5" s="64"/>
      <c r="L5" s="64"/>
      <c r="M5" s="64"/>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5"/>
      <c r="B7" s="135"/>
      <c r="C7" s="135"/>
      <c r="D7" s="135"/>
      <c r="E7" s="135"/>
      <c r="F7" s="135"/>
      <c r="G7" s="135"/>
      <c r="H7" s="135"/>
      <c r="I7" s="135"/>
      <c r="J7" s="193"/>
      <c r="K7" s="193"/>
      <c r="L7" s="193"/>
      <c r="M7" s="193"/>
      <c r="N7" s="193"/>
      <c r="O7" s="193"/>
      <c r="P7" s="193"/>
      <c r="Q7" s="193"/>
      <c r="R7" s="193"/>
      <c r="S7" s="193"/>
      <c r="T7" s="193"/>
      <c r="U7" s="193"/>
      <c r="V7" s="193"/>
      <c r="W7" s="193"/>
      <c r="X7" s="193"/>
      <c r="Y7" s="193"/>
      <c r="Z7" s="193"/>
      <c r="AA7" s="193"/>
      <c r="AB7" s="193"/>
      <c r="AC7" s="193"/>
    </row>
    <row r="8" spans="1:29" x14ac:dyDescent="0.25">
      <c r="A8" s="278" t="s">
        <v>500</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5"/>
      <c r="B10" s="135"/>
      <c r="C10" s="135"/>
      <c r="D10" s="135"/>
      <c r="E10" s="135"/>
      <c r="F10" s="135"/>
      <c r="G10" s="135"/>
      <c r="H10" s="135"/>
      <c r="I10" s="135"/>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404" t="str">
        <f>+'1. паспорт местоположение'!A12:C12</f>
        <v>O_TP1900.PH.0008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04"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14" t="s">
        <v>436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4"/>
      <c r="B19" s="64"/>
      <c r="C19" s="64"/>
      <c r="D19" s="64"/>
      <c r="E19" s="195"/>
      <c r="F19" s="195"/>
      <c r="G19" s="195"/>
      <c r="L19" s="64"/>
      <c r="M19" s="64"/>
      <c r="N19" s="64"/>
      <c r="O19" s="64"/>
      <c r="P19" s="64"/>
      <c r="Q19" s="64"/>
      <c r="R19" s="64"/>
      <c r="S19" s="64"/>
      <c r="T19" s="64"/>
      <c r="U19" s="64"/>
      <c r="V19" s="64"/>
      <c r="W19" s="64"/>
      <c r="X19" s="64"/>
      <c r="Y19" s="64"/>
      <c r="Z19" s="64"/>
      <c r="AA19" s="64"/>
      <c r="AB19" s="64"/>
    </row>
    <row r="20" spans="1:32" ht="33" customHeight="1" x14ac:dyDescent="0.25">
      <c r="A20" s="415" t="s">
        <v>186</v>
      </c>
      <c r="B20" s="415" t="s">
        <v>185</v>
      </c>
      <c r="C20" s="418" t="s">
        <v>184</v>
      </c>
      <c r="D20" s="418"/>
      <c r="E20" s="419" t="s">
        <v>183</v>
      </c>
      <c r="F20" s="419"/>
      <c r="G20" s="420" t="s">
        <v>552</v>
      </c>
      <c r="H20" s="405" t="s">
        <v>495</v>
      </c>
      <c r="I20" s="406"/>
      <c r="J20" s="406"/>
      <c r="K20" s="407"/>
      <c r="L20" s="405" t="s">
        <v>496</v>
      </c>
      <c r="M20" s="406"/>
      <c r="N20" s="406"/>
      <c r="O20" s="407"/>
      <c r="P20" s="405" t="s">
        <v>546</v>
      </c>
      <c r="Q20" s="406"/>
      <c r="R20" s="406"/>
      <c r="S20" s="407"/>
      <c r="T20" s="405" t="s">
        <v>550</v>
      </c>
      <c r="U20" s="406"/>
      <c r="V20" s="406"/>
      <c r="W20" s="407"/>
      <c r="X20" s="405" t="s">
        <v>553</v>
      </c>
      <c r="Y20" s="406"/>
      <c r="Z20" s="406"/>
      <c r="AA20" s="406"/>
      <c r="AB20" s="408" t="s">
        <v>182</v>
      </c>
      <c r="AC20" s="409"/>
      <c r="AD20" s="196"/>
      <c r="AE20" s="196"/>
      <c r="AF20" s="196"/>
    </row>
    <row r="21" spans="1:32" ht="99.75" customHeight="1" x14ac:dyDescent="0.25">
      <c r="A21" s="416"/>
      <c r="B21" s="416"/>
      <c r="C21" s="418"/>
      <c r="D21" s="418"/>
      <c r="E21" s="419"/>
      <c r="F21" s="419"/>
      <c r="G21" s="416"/>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0"/>
      <c r="AC21" s="411"/>
    </row>
    <row r="22" spans="1:32" ht="89.25" customHeight="1" x14ac:dyDescent="0.25">
      <c r="A22" s="417"/>
      <c r="B22" s="417"/>
      <c r="C22" s="225" t="s">
        <v>2</v>
      </c>
      <c r="D22" s="225" t="s">
        <v>180</v>
      </c>
      <c r="E22" s="226" t="s">
        <v>570</v>
      </c>
      <c r="F22" s="226" t="s">
        <v>554</v>
      </c>
      <c r="G22" s="417"/>
      <c r="H22" s="231" t="s">
        <v>417</v>
      </c>
      <c r="I22" s="231" t="s">
        <v>418</v>
      </c>
      <c r="J22" s="231" t="s">
        <v>417</v>
      </c>
      <c r="K22" s="231" t="s">
        <v>418</v>
      </c>
      <c r="L22" s="231" t="s">
        <v>417</v>
      </c>
      <c r="M22" s="231" t="s">
        <v>418</v>
      </c>
      <c r="N22" s="231" t="s">
        <v>417</v>
      </c>
      <c r="O22" s="231" t="s">
        <v>418</v>
      </c>
      <c r="P22" s="231" t="s">
        <v>417</v>
      </c>
      <c r="Q22" s="231" t="s">
        <v>418</v>
      </c>
      <c r="R22" s="231" t="s">
        <v>417</v>
      </c>
      <c r="S22" s="231" t="s">
        <v>418</v>
      </c>
      <c r="T22" s="231" t="s">
        <v>417</v>
      </c>
      <c r="U22" s="231" t="s">
        <v>418</v>
      </c>
      <c r="V22" s="231" t="s">
        <v>417</v>
      </c>
      <c r="W22" s="231" t="s">
        <v>418</v>
      </c>
      <c r="X22" s="231" t="s">
        <v>417</v>
      </c>
      <c r="Y22" s="231" t="s">
        <v>418</v>
      </c>
      <c r="Z22" s="231" t="s">
        <v>417</v>
      </c>
      <c r="AA22" s="231" t="s">
        <v>418</v>
      </c>
      <c r="AB22" s="230" t="s">
        <v>181</v>
      </c>
      <c r="AC22" s="230" t="s">
        <v>180</v>
      </c>
    </row>
    <row r="23" spans="1:32" ht="19.5" customHeight="1" x14ac:dyDescent="0.25">
      <c r="A23" s="221">
        <v>1</v>
      </c>
      <c r="B23" s="221">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200" customFormat="1" ht="47.25" customHeight="1" x14ac:dyDescent="0.25">
      <c r="A24" s="197">
        <v>1</v>
      </c>
      <c r="B24" s="198" t="s">
        <v>179</v>
      </c>
      <c r="C24" s="199">
        <v>0.31947499766469961</v>
      </c>
      <c r="D24" s="199">
        <v>0.32077712864612551</v>
      </c>
      <c r="E24" s="199">
        <v>0.31947499766469961</v>
      </c>
      <c r="F24" s="199">
        <v>0.31947499766469961</v>
      </c>
      <c r="G24" s="199">
        <v>0</v>
      </c>
      <c r="H24" s="224">
        <v>0.31947499766469961</v>
      </c>
      <c r="I24" s="199"/>
      <c r="J24" s="199">
        <v>0.32077712864612551</v>
      </c>
      <c r="K24" s="199"/>
      <c r="L24" s="224">
        <v>0</v>
      </c>
      <c r="M24" s="199"/>
      <c r="N24" s="224">
        <v>0</v>
      </c>
      <c r="O24" s="199"/>
      <c r="P24" s="224">
        <v>0</v>
      </c>
      <c r="Q24" s="199"/>
      <c r="R24" s="199">
        <v>0</v>
      </c>
      <c r="S24" s="199"/>
      <c r="T24" s="224">
        <v>0</v>
      </c>
      <c r="U24" s="199"/>
      <c r="V24" s="199">
        <v>0</v>
      </c>
      <c r="W24" s="199"/>
      <c r="X24" s="199">
        <v>0</v>
      </c>
      <c r="Y24" s="199"/>
      <c r="Z24" s="199" t="s">
        <v>491</v>
      </c>
      <c r="AA24" s="199"/>
      <c r="AB24" s="232">
        <v>0.31947499766469961</v>
      </c>
      <c r="AC24" s="232">
        <v>0.32077712864612551</v>
      </c>
    </row>
    <row r="25" spans="1:32" s="200" customFormat="1" ht="24" customHeight="1" x14ac:dyDescent="0.25">
      <c r="A25" s="201" t="s">
        <v>178</v>
      </c>
      <c r="B25" s="202" t="s">
        <v>177</v>
      </c>
      <c r="C25" s="199"/>
      <c r="D25" s="199"/>
      <c r="E25" s="199"/>
      <c r="F25" s="199"/>
      <c r="G25" s="199">
        <v>0</v>
      </c>
      <c r="H25" s="224">
        <v>0</v>
      </c>
      <c r="I25" s="199"/>
      <c r="J25" s="199">
        <v>0</v>
      </c>
      <c r="K25" s="199"/>
      <c r="L25" s="224">
        <v>0</v>
      </c>
      <c r="M25" s="199"/>
      <c r="N25" s="224">
        <v>0</v>
      </c>
      <c r="O25" s="199"/>
      <c r="P25" s="224">
        <v>0</v>
      </c>
      <c r="Q25" s="199"/>
      <c r="R25" s="199">
        <v>0</v>
      </c>
      <c r="S25" s="199"/>
      <c r="T25" s="224">
        <v>0</v>
      </c>
      <c r="U25" s="199"/>
      <c r="V25" s="199">
        <v>0</v>
      </c>
      <c r="W25" s="199"/>
      <c r="X25" s="199">
        <v>0</v>
      </c>
      <c r="Y25" s="199"/>
      <c r="Z25" s="199" t="s">
        <v>491</v>
      </c>
      <c r="AA25" s="199"/>
      <c r="AB25" s="232">
        <v>0</v>
      </c>
      <c r="AC25" s="232">
        <v>0</v>
      </c>
    </row>
    <row r="26" spans="1:32" s="200" customFormat="1" x14ac:dyDescent="0.25">
      <c r="A26" s="201" t="s">
        <v>176</v>
      </c>
      <c r="B26" s="202" t="s">
        <v>175</v>
      </c>
      <c r="C26" s="199"/>
      <c r="D26" s="199"/>
      <c r="E26" s="199"/>
      <c r="F26" s="199"/>
      <c r="G26" s="199">
        <v>0</v>
      </c>
      <c r="H26" s="224">
        <v>0</v>
      </c>
      <c r="I26" s="199"/>
      <c r="J26" s="199">
        <v>0</v>
      </c>
      <c r="K26" s="199"/>
      <c r="L26" s="224">
        <v>0</v>
      </c>
      <c r="M26" s="199"/>
      <c r="N26" s="224">
        <v>0</v>
      </c>
      <c r="O26" s="199"/>
      <c r="P26" s="224">
        <v>0</v>
      </c>
      <c r="Q26" s="199"/>
      <c r="R26" s="199">
        <v>0</v>
      </c>
      <c r="S26" s="199"/>
      <c r="T26" s="224">
        <v>0</v>
      </c>
      <c r="U26" s="199"/>
      <c r="V26" s="199">
        <v>0</v>
      </c>
      <c r="W26" s="199"/>
      <c r="X26" s="199">
        <v>0</v>
      </c>
      <c r="Y26" s="199"/>
      <c r="Z26" s="199" t="s">
        <v>491</v>
      </c>
      <c r="AA26" s="199"/>
      <c r="AB26" s="232">
        <v>0</v>
      </c>
      <c r="AC26" s="232">
        <v>0</v>
      </c>
    </row>
    <row r="27" spans="1:32" s="200" customFormat="1" ht="31.5" x14ac:dyDescent="0.25">
      <c r="A27" s="201" t="s">
        <v>174</v>
      </c>
      <c r="B27" s="202" t="s">
        <v>375</v>
      </c>
      <c r="C27" s="199"/>
      <c r="D27" s="199"/>
      <c r="E27" s="199"/>
      <c r="F27" s="199"/>
      <c r="G27" s="199">
        <v>0</v>
      </c>
      <c r="H27" s="224">
        <v>0.26797999481739149</v>
      </c>
      <c r="I27" s="199"/>
      <c r="J27" s="199">
        <v>0.26480396216282315</v>
      </c>
      <c r="K27" s="199"/>
      <c r="L27" s="224">
        <v>0</v>
      </c>
      <c r="M27" s="199"/>
      <c r="N27" s="224">
        <v>0</v>
      </c>
      <c r="O27" s="199"/>
      <c r="P27" s="224">
        <v>0</v>
      </c>
      <c r="Q27" s="199"/>
      <c r="R27" s="199">
        <v>0</v>
      </c>
      <c r="S27" s="199"/>
      <c r="T27" s="224">
        <v>0</v>
      </c>
      <c r="U27" s="199"/>
      <c r="V27" s="199">
        <v>0</v>
      </c>
      <c r="W27" s="199"/>
      <c r="X27" s="199">
        <v>0</v>
      </c>
      <c r="Y27" s="199"/>
      <c r="Z27" s="199" t="s">
        <v>491</v>
      </c>
      <c r="AA27" s="199"/>
      <c r="AB27" s="232">
        <v>0.26797999481739149</v>
      </c>
      <c r="AC27" s="232">
        <v>0.26480396216282315</v>
      </c>
    </row>
    <row r="28" spans="1:32" s="200" customFormat="1" x14ac:dyDescent="0.25">
      <c r="A28" s="201" t="s">
        <v>173</v>
      </c>
      <c r="B28" s="202" t="s">
        <v>172</v>
      </c>
      <c r="C28" s="199"/>
      <c r="D28" s="199"/>
      <c r="E28" s="199"/>
      <c r="F28" s="199"/>
      <c r="G28" s="199">
        <v>0</v>
      </c>
      <c r="H28" s="224">
        <v>0</v>
      </c>
      <c r="I28" s="199"/>
      <c r="J28" s="199">
        <v>0</v>
      </c>
      <c r="K28" s="199"/>
      <c r="L28" s="224">
        <v>0</v>
      </c>
      <c r="M28" s="199"/>
      <c r="N28" s="224">
        <v>0</v>
      </c>
      <c r="O28" s="199"/>
      <c r="P28" s="224">
        <v>0</v>
      </c>
      <c r="Q28" s="199"/>
      <c r="R28" s="199">
        <v>0</v>
      </c>
      <c r="S28" s="199"/>
      <c r="T28" s="224">
        <v>0</v>
      </c>
      <c r="U28" s="199"/>
      <c r="V28" s="199">
        <v>0</v>
      </c>
      <c r="W28" s="199"/>
      <c r="X28" s="199">
        <v>0</v>
      </c>
      <c r="Y28" s="199"/>
      <c r="Z28" s="199">
        <v>0</v>
      </c>
      <c r="AA28" s="199"/>
      <c r="AB28" s="232">
        <v>0</v>
      </c>
      <c r="AC28" s="232">
        <v>0</v>
      </c>
    </row>
    <row r="29" spans="1:32" s="200" customFormat="1" x14ac:dyDescent="0.25">
      <c r="A29" s="201" t="s">
        <v>171</v>
      </c>
      <c r="B29" s="203" t="s">
        <v>170</v>
      </c>
      <c r="C29" s="199"/>
      <c r="D29" s="199"/>
      <c r="E29" s="199"/>
      <c r="F29" s="199"/>
      <c r="G29" s="199">
        <v>0</v>
      </c>
      <c r="H29" s="224">
        <v>5.1495002847308124E-2</v>
      </c>
      <c r="I29" s="199"/>
      <c r="J29" s="199">
        <v>5.5973166483302361E-2</v>
      </c>
      <c r="K29" s="199"/>
      <c r="L29" s="224">
        <v>0</v>
      </c>
      <c r="M29" s="199"/>
      <c r="N29" s="224">
        <v>0</v>
      </c>
      <c r="O29" s="199"/>
      <c r="P29" s="224">
        <v>0</v>
      </c>
      <c r="Q29" s="199"/>
      <c r="R29" s="199">
        <v>0</v>
      </c>
      <c r="S29" s="199"/>
      <c r="T29" s="224">
        <v>0</v>
      </c>
      <c r="U29" s="199"/>
      <c r="V29" s="199">
        <v>0</v>
      </c>
      <c r="W29" s="199"/>
      <c r="X29" s="199">
        <v>0</v>
      </c>
      <c r="Y29" s="199"/>
      <c r="Z29" s="199" t="s">
        <v>491</v>
      </c>
      <c r="AA29" s="199"/>
      <c r="AB29" s="232">
        <v>5.1495002847308124E-2</v>
      </c>
      <c r="AC29" s="232">
        <v>5.5973166483302361E-2</v>
      </c>
    </row>
    <row r="30" spans="1:32" s="200" customFormat="1" ht="47.25" x14ac:dyDescent="0.25">
      <c r="A30" s="197" t="s">
        <v>63</v>
      </c>
      <c r="B30" s="198" t="s">
        <v>169</v>
      </c>
      <c r="C30" s="199">
        <v>0.26797999481739149</v>
      </c>
      <c r="D30" s="199">
        <v>0.26480396216282315</v>
      </c>
      <c r="E30" s="199">
        <v>0.26797999481739149</v>
      </c>
      <c r="F30" s="199">
        <v>0.26797999481739149</v>
      </c>
      <c r="G30" s="199">
        <v>0</v>
      </c>
      <c r="H30" s="224">
        <v>0.26797999481739149</v>
      </c>
      <c r="I30" s="199"/>
      <c r="J30" s="199">
        <v>0.26480396216282315</v>
      </c>
      <c r="K30" s="199"/>
      <c r="L30" s="224">
        <v>0</v>
      </c>
      <c r="M30" s="199"/>
      <c r="N30" s="224">
        <v>0</v>
      </c>
      <c r="O30" s="199"/>
      <c r="P30" s="224">
        <v>0</v>
      </c>
      <c r="Q30" s="199"/>
      <c r="R30" s="199">
        <v>0</v>
      </c>
      <c r="S30" s="199"/>
      <c r="T30" s="224">
        <v>0</v>
      </c>
      <c r="U30" s="199"/>
      <c r="V30" s="199">
        <v>0</v>
      </c>
      <c r="W30" s="199"/>
      <c r="X30" s="199">
        <v>0</v>
      </c>
      <c r="Y30" s="199"/>
      <c r="Z30" s="199" t="s">
        <v>491</v>
      </c>
      <c r="AA30" s="199"/>
      <c r="AB30" s="232">
        <v>0.26797999481739149</v>
      </c>
      <c r="AC30" s="232">
        <v>0.26480396216282315</v>
      </c>
    </row>
    <row r="31" spans="1:32" s="200" customFormat="1" x14ac:dyDescent="0.25">
      <c r="A31" s="197" t="s">
        <v>168</v>
      </c>
      <c r="B31" s="202" t="s">
        <v>167</v>
      </c>
      <c r="C31" s="199">
        <v>0.25747501423654062</v>
      </c>
      <c r="D31" s="199">
        <v>0.25442348401501075</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166</v>
      </c>
      <c r="B32" s="202" t="s">
        <v>165</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164</v>
      </c>
      <c r="B33" s="202" t="s">
        <v>163</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162</v>
      </c>
      <c r="B34" s="202" t="s">
        <v>161</v>
      </c>
      <c r="C34" s="199">
        <v>1.0504980580850859E-2</v>
      </c>
      <c r="D34" s="199">
        <v>1.0380478147812426E-2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160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159</v>
      </c>
      <c r="B36" s="202" t="s">
        <v>503</v>
      </c>
      <c r="C36" s="199"/>
      <c r="D36" s="199"/>
      <c r="E36" s="199"/>
      <c r="F36" s="199"/>
      <c r="G36" s="199">
        <v>0</v>
      </c>
      <c r="H36" s="199">
        <v>0</v>
      </c>
      <c r="I36" s="222" t="s">
        <v>535</v>
      </c>
      <c r="J36" s="199">
        <v>0</v>
      </c>
      <c r="K36" s="222" t="s">
        <v>535</v>
      </c>
      <c r="L36" s="199">
        <v>0</v>
      </c>
      <c r="M36" s="222" t="s">
        <v>535</v>
      </c>
      <c r="N36" s="199">
        <v>0</v>
      </c>
      <c r="O36" s="222" t="s">
        <v>535</v>
      </c>
      <c r="P36" s="199">
        <v>0</v>
      </c>
      <c r="Q36" s="222" t="s">
        <v>535</v>
      </c>
      <c r="R36" s="199">
        <v>0</v>
      </c>
      <c r="S36" s="222" t="s">
        <v>535</v>
      </c>
      <c r="T36" s="199">
        <v>0</v>
      </c>
      <c r="U36" s="222" t="s">
        <v>535</v>
      </c>
      <c r="V36" s="199">
        <v>0</v>
      </c>
      <c r="W36" s="222" t="s">
        <v>535</v>
      </c>
      <c r="X36" s="199">
        <v>0</v>
      </c>
      <c r="Y36" s="222" t="s">
        <v>535</v>
      </c>
      <c r="Z36" s="199" t="s">
        <v>491</v>
      </c>
      <c r="AA36" s="222" t="s">
        <v>491</v>
      </c>
      <c r="AB36" s="199">
        <v>0</v>
      </c>
      <c r="AC36" s="199">
        <v>0</v>
      </c>
    </row>
    <row r="37" spans="1:29" s="200" customFormat="1" ht="31.5" x14ac:dyDescent="0.25">
      <c r="A37" s="201" t="s">
        <v>158</v>
      </c>
      <c r="B37" s="204" t="s">
        <v>501</v>
      </c>
      <c r="C37" s="199"/>
      <c r="D37" s="199"/>
      <c r="E37" s="199"/>
      <c r="F37" s="199"/>
      <c r="G37" s="199">
        <v>0</v>
      </c>
      <c r="H37" s="199">
        <v>0</v>
      </c>
      <c r="I37" s="222" t="s">
        <v>535</v>
      </c>
      <c r="J37" s="199">
        <v>0</v>
      </c>
      <c r="K37" s="222" t="s">
        <v>535</v>
      </c>
      <c r="L37" s="199">
        <v>0</v>
      </c>
      <c r="M37" s="222" t="s">
        <v>535</v>
      </c>
      <c r="N37" s="199">
        <v>0</v>
      </c>
      <c r="O37" s="222" t="s">
        <v>535</v>
      </c>
      <c r="P37" s="199">
        <v>0</v>
      </c>
      <c r="Q37" s="222" t="s">
        <v>535</v>
      </c>
      <c r="R37" s="199">
        <v>0</v>
      </c>
      <c r="S37" s="222" t="s">
        <v>535</v>
      </c>
      <c r="T37" s="199">
        <v>0</v>
      </c>
      <c r="U37" s="222" t="s">
        <v>535</v>
      </c>
      <c r="V37" s="199">
        <v>0</v>
      </c>
      <c r="W37" s="222" t="s">
        <v>535</v>
      </c>
      <c r="X37" s="199">
        <v>0</v>
      </c>
      <c r="Y37" s="222" t="s">
        <v>535</v>
      </c>
      <c r="Z37" s="199" t="s">
        <v>491</v>
      </c>
      <c r="AA37" s="222" t="s">
        <v>491</v>
      </c>
      <c r="AB37" s="199">
        <v>0</v>
      </c>
      <c r="AC37" s="199">
        <v>0</v>
      </c>
    </row>
    <row r="38" spans="1:29" s="200" customFormat="1" x14ac:dyDescent="0.25">
      <c r="A38" s="201" t="s">
        <v>157</v>
      </c>
      <c r="B38" s="204" t="s">
        <v>148</v>
      </c>
      <c r="C38" s="199"/>
      <c r="D38" s="199"/>
      <c r="E38" s="199"/>
      <c r="F38" s="199"/>
      <c r="G38" s="199">
        <v>0</v>
      </c>
      <c r="H38" s="199">
        <v>0</v>
      </c>
      <c r="I38" s="222" t="s">
        <v>535</v>
      </c>
      <c r="J38" s="199">
        <v>0</v>
      </c>
      <c r="K38" s="222" t="s">
        <v>535</v>
      </c>
      <c r="L38" s="199">
        <v>0</v>
      </c>
      <c r="M38" s="222" t="s">
        <v>535</v>
      </c>
      <c r="N38" s="199">
        <v>0</v>
      </c>
      <c r="O38" s="222" t="s">
        <v>535</v>
      </c>
      <c r="P38" s="199">
        <v>0</v>
      </c>
      <c r="Q38" s="222" t="s">
        <v>535</v>
      </c>
      <c r="R38" s="199">
        <v>0</v>
      </c>
      <c r="S38" s="222" t="s">
        <v>535</v>
      </c>
      <c r="T38" s="199">
        <v>0</v>
      </c>
      <c r="U38" s="222" t="s">
        <v>535</v>
      </c>
      <c r="V38" s="199">
        <v>0</v>
      </c>
      <c r="W38" s="222" t="s">
        <v>535</v>
      </c>
      <c r="X38" s="199">
        <v>0</v>
      </c>
      <c r="Y38" s="222" t="s">
        <v>535</v>
      </c>
      <c r="Z38" s="199" t="s">
        <v>491</v>
      </c>
      <c r="AA38" s="222" t="s">
        <v>491</v>
      </c>
      <c r="AB38" s="199">
        <v>0</v>
      </c>
      <c r="AC38" s="199">
        <v>0</v>
      </c>
    </row>
    <row r="39" spans="1:29" s="200" customFormat="1" x14ac:dyDescent="0.25">
      <c r="A39" s="201" t="s">
        <v>156</v>
      </c>
      <c r="B39" s="202" t="s">
        <v>502</v>
      </c>
      <c r="C39" s="199"/>
      <c r="D39" s="199"/>
      <c r="E39" s="199"/>
      <c r="F39" s="199"/>
      <c r="G39" s="199">
        <v>0</v>
      </c>
      <c r="H39" s="199">
        <v>0</v>
      </c>
      <c r="I39" s="222" t="s">
        <v>535</v>
      </c>
      <c r="J39" s="199">
        <v>0</v>
      </c>
      <c r="K39" s="222" t="s">
        <v>535</v>
      </c>
      <c r="L39" s="199">
        <v>0</v>
      </c>
      <c r="M39" s="222" t="s">
        <v>535</v>
      </c>
      <c r="N39" s="199">
        <v>0</v>
      </c>
      <c r="O39" s="222" t="s">
        <v>535</v>
      </c>
      <c r="P39" s="199">
        <v>0</v>
      </c>
      <c r="Q39" s="222" t="s">
        <v>535</v>
      </c>
      <c r="R39" s="199">
        <v>0</v>
      </c>
      <c r="S39" s="222" t="s">
        <v>535</v>
      </c>
      <c r="T39" s="199">
        <v>0</v>
      </c>
      <c r="U39" s="222" t="s">
        <v>535</v>
      </c>
      <c r="V39" s="199">
        <v>0</v>
      </c>
      <c r="W39" s="222" t="s">
        <v>535</v>
      </c>
      <c r="X39" s="199">
        <v>0</v>
      </c>
      <c r="Y39" s="222" t="s">
        <v>535</v>
      </c>
      <c r="Z39" s="199" t="s">
        <v>491</v>
      </c>
      <c r="AA39" s="222" t="s">
        <v>491</v>
      </c>
      <c r="AB39" s="199">
        <v>0</v>
      </c>
      <c r="AC39" s="199">
        <v>0</v>
      </c>
    </row>
    <row r="40" spans="1:29" s="200" customFormat="1" x14ac:dyDescent="0.25">
      <c r="A40" s="201" t="s">
        <v>155</v>
      </c>
      <c r="B40" s="202" t="s">
        <v>504</v>
      </c>
      <c r="C40" s="199"/>
      <c r="D40" s="199"/>
      <c r="E40" s="199"/>
      <c r="F40" s="199"/>
      <c r="G40" s="199">
        <v>0</v>
      </c>
      <c r="H40" s="199">
        <v>0</v>
      </c>
      <c r="I40" s="222" t="s">
        <v>535</v>
      </c>
      <c r="J40" s="199">
        <v>0</v>
      </c>
      <c r="K40" s="222" t="s">
        <v>535</v>
      </c>
      <c r="L40" s="199">
        <v>0</v>
      </c>
      <c r="M40" s="222" t="s">
        <v>535</v>
      </c>
      <c r="N40" s="199">
        <v>0</v>
      </c>
      <c r="O40" s="222" t="s">
        <v>535</v>
      </c>
      <c r="P40" s="199">
        <v>0</v>
      </c>
      <c r="Q40" s="222" t="s">
        <v>535</v>
      </c>
      <c r="R40" s="199">
        <v>0</v>
      </c>
      <c r="S40" s="222" t="s">
        <v>535</v>
      </c>
      <c r="T40" s="199">
        <v>0</v>
      </c>
      <c r="U40" s="222" t="s">
        <v>535</v>
      </c>
      <c r="V40" s="199">
        <v>0</v>
      </c>
      <c r="W40" s="222" t="s">
        <v>535</v>
      </c>
      <c r="X40" s="199">
        <v>0</v>
      </c>
      <c r="Y40" s="222" t="s">
        <v>535</v>
      </c>
      <c r="Z40" s="199" t="s">
        <v>491</v>
      </c>
      <c r="AA40" s="222" t="s">
        <v>491</v>
      </c>
      <c r="AB40" s="199">
        <v>0</v>
      </c>
      <c r="AC40" s="199">
        <v>0</v>
      </c>
    </row>
    <row r="41" spans="1:29" s="200" customFormat="1" x14ac:dyDescent="0.25">
      <c r="A41" s="201" t="s">
        <v>154</v>
      </c>
      <c r="B41" s="202" t="s">
        <v>505</v>
      </c>
      <c r="C41" s="199"/>
      <c r="D41" s="199"/>
      <c r="E41" s="199"/>
      <c r="F41" s="199"/>
      <c r="G41" s="199">
        <v>0</v>
      </c>
      <c r="H41" s="199">
        <v>0</v>
      </c>
      <c r="I41" s="222" t="s">
        <v>535</v>
      </c>
      <c r="J41" s="199">
        <v>0</v>
      </c>
      <c r="K41" s="222" t="s">
        <v>535</v>
      </c>
      <c r="L41" s="199">
        <v>0</v>
      </c>
      <c r="M41" s="222" t="s">
        <v>535</v>
      </c>
      <c r="N41" s="199">
        <v>0</v>
      </c>
      <c r="O41" s="222" t="s">
        <v>535</v>
      </c>
      <c r="P41" s="199">
        <v>0</v>
      </c>
      <c r="Q41" s="222" t="s">
        <v>535</v>
      </c>
      <c r="R41" s="199">
        <v>0</v>
      </c>
      <c r="S41" s="222" t="s">
        <v>535</v>
      </c>
      <c r="T41" s="199">
        <v>0</v>
      </c>
      <c r="U41" s="222" t="s">
        <v>535</v>
      </c>
      <c r="V41" s="199">
        <v>0</v>
      </c>
      <c r="W41" s="222" t="s">
        <v>535</v>
      </c>
      <c r="X41" s="199">
        <v>0</v>
      </c>
      <c r="Y41" s="222" t="s">
        <v>535</v>
      </c>
      <c r="Z41" s="199" t="s">
        <v>491</v>
      </c>
      <c r="AA41" s="222" t="s">
        <v>491</v>
      </c>
      <c r="AB41" s="199">
        <v>0</v>
      </c>
      <c r="AC41" s="199">
        <v>0</v>
      </c>
    </row>
    <row r="42" spans="1:29" s="200" customFormat="1" x14ac:dyDescent="0.25">
      <c r="A42" s="201" t="s">
        <v>153</v>
      </c>
      <c r="B42" s="202" t="s">
        <v>506</v>
      </c>
      <c r="C42" s="199"/>
      <c r="D42" s="199"/>
      <c r="E42" s="199"/>
      <c r="F42" s="199"/>
      <c r="G42" s="199">
        <v>0</v>
      </c>
      <c r="H42" s="199">
        <v>0</v>
      </c>
      <c r="I42" s="222" t="s">
        <v>535</v>
      </c>
      <c r="J42" s="199">
        <v>0</v>
      </c>
      <c r="K42" s="222" t="s">
        <v>535</v>
      </c>
      <c r="L42" s="199">
        <v>0</v>
      </c>
      <c r="M42" s="222" t="s">
        <v>535</v>
      </c>
      <c r="N42" s="199">
        <v>0</v>
      </c>
      <c r="O42" s="222" t="s">
        <v>535</v>
      </c>
      <c r="P42" s="199">
        <v>0</v>
      </c>
      <c r="Q42" s="222" t="s">
        <v>535</v>
      </c>
      <c r="R42" s="199">
        <v>0</v>
      </c>
      <c r="S42" s="222" t="s">
        <v>535</v>
      </c>
      <c r="T42" s="199">
        <v>0</v>
      </c>
      <c r="U42" s="222" t="s">
        <v>535</v>
      </c>
      <c r="V42" s="199">
        <v>0</v>
      </c>
      <c r="W42" s="222" t="s">
        <v>535</v>
      </c>
      <c r="X42" s="199">
        <v>0</v>
      </c>
      <c r="Y42" s="222" t="s">
        <v>535</v>
      </c>
      <c r="Z42" s="199" t="s">
        <v>491</v>
      </c>
      <c r="AA42" s="222" t="s">
        <v>491</v>
      </c>
      <c r="AB42" s="199">
        <v>0</v>
      </c>
      <c r="AC42" s="199">
        <v>0</v>
      </c>
    </row>
    <row r="43" spans="1:29" s="200" customFormat="1" x14ac:dyDescent="0.25">
      <c r="A43" s="201" t="s">
        <v>507</v>
      </c>
      <c r="B43" s="202" t="s">
        <v>508</v>
      </c>
      <c r="C43" s="199"/>
      <c r="D43" s="199"/>
      <c r="E43" s="199"/>
      <c r="F43" s="199"/>
      <c r="G43" s="199">
        <v>0</v>
      </c>
      <c r="H43" s="199">
        <v>0</v>
      </c>
      <c r="I43" s="222" t="s">
        <v>535</v>
      </c>
      <c r="J43" s="199">
        <v>0</v>
      </c>
      <c r="K43" s="222" t="s">
        <v>535</v>
      </c>
      <c r="L43" s="199">
        <v>0</v>
      </c>
      <c r="M43" s="222" t="s">
        <v>535</v>
      </c>
      <c r="N43" s="199">
        <v>0</v>
      </c>
      <c r="O43" s="222" t="s">
        <v>535</v>
      </c>
      <c r="P43" s="199">
        <v>0</v>
      </c>
      <c r="Q43" s="222" t="s">
        <v>535</v>
      </c>
      <c r="R43" s="199">
        <v>0</v>
      </c>
      <c r="S43" s="222" t="s">
        <v>535</v>
      </c>
      <c r="T43" s="199">
        <v>0</v>
      </c>
      <c r="U43" s="222" t="s">
        <v>535</v>
      </c>
      <c r="V43" s="199">
        <v>0</v>
      </c>
      <c r="W43" s="222" t="s">
        <v>535</v>
      </c>
      <c r="X43" s="199">
        <v>0</v>
      </c>
      <c r="Y43" s="222" t="s">
        <v>535</v>
      </c>
      <c r="Z43" s="199" t="s">
        <v>491</v>
      </c>
      <c r="AA43" s="222" t="s">
        <v>491</v>
      </c>
      <c r="AB43" s="199">
        <v>0</v>
      </c>
      <c r="AC43" s="199">
        <v>0</v>
      </c>
    </row>
    <row r="44" spans="1:29" s="200" customFormat="1" x14ac:dyDescent="0.25">
      <c r="A44" s="201" t="s">
        <v>509</v>
      </c>
      <c r="B44" s="202" t="s">
        <v>510</v>
      </c>
      <c r="C44" s="199"/>
      <c r="D44" s="199"/>
      <c r="E44" s="199"/>
      <c r="F44" s="199"/>
      <c r="G44" s="199">
        <v>0</v>
      </c>
      <c r="H44" s="199">
        <v>0</v>
      </c>
      <c r="I44" s="222" t="s">
        <v>535</v>
      </c>
      <c r="J44" s="199">
        <v>0</v>
      </c>
      <c r="K44" s="222" t="s">
        <v>535</v>
      </c>
      <c r="L44" s="199">
        <v>0</v>
      </c>
      <c r="M44" s="222" t="s">
        <v>535</v>
      </c>
      <c r="N44" s="199">
        <v>0</v>
      </c>
      <c r="O44" s="222" t="s">
        <v>535</v>
      </c>
      <c r="P44" s="199">
        <v>0</v>
      </c>
      <c r="Q44" s="222" t="s">
        <v>535</v>
      </c>
      <c r="R44" s="199">
        <v>0</v>
      </c>
      <c r="S44" s="222" t="s">
        <v>535</v>
      </c>
      <c r="T44" s="199">
        <v>0</v>
      </c>
      <c r="U44" s="222" t="s">
        <v>535</v>
      </c>
      <c r="V44" s="199">
        <v>0</v>
      </c>
      <c r="W44" s="222" t="s">
        <v>535</v>
      </c>
      <c r="X44" s="199">
        <v>0</v>
      </c>
      <c r="Y44" s="222" t="s">
        <v>535</v>
      </c>
      <c r="Z44" s="199" t="s">
        <v>491</v>
      </c>
      <c r="AA44" s="222" t="s">
        <v>491</v>
      </c>
      <c r="AB44" s="199">
        <v>0</v>
      </c>
      <c r="AC44" s="199">
        <v>0</v>
      </c>
    </row>
    <row r="45" spans="1:29" s="200" customFormat="1" x14ac:dyDescent="0.25">
      <c r="A45" s="201" t="s">
        <v>511</v>
      </c>
      <c r="B45" s="202" t="s">
        <v>512</v>
      </c>
      <c r="C45" s="199"/>
      <c r="D45" s="199"/>
      <c r="E45" s="199"/>
      <c r="F45" s="199"/>
      <c r="G45" s="199">
        <v>0</v>
      </c>
      <c r="H45" s="199">
        <v>0</v>
      </c>
      <c r="I45" s="222" t="s">
        <v>535</v>
      </c>
      <c r="J45" s="199">
        <v>0</v>
      </c>
      <c r="K45" s="222" t="s">
        <v>535</v>
      </c>
      <c r="L45" s="199">
        <v>0</v>
      </c>
      <c r="M45" s="222" t="s">
        <v>535</v>
      </c>
      <c r="N45" s="199">
        <v>0</v>
      </c>
      <c r="O45" s="222" t="s">
        <v>535</v>
      </c>
      <c r="P45" s="199">
        <v>0</v>
      </c>
      <c r="Q45" s="222" t="s">
        <v>535</v>
      </c>
      <c r="R45" s="199">
        <v>0</v>
      </c>
      <c r="S45" s="222" t="s">
        <v>535</v>
      </c>
      <c r="T45" s="199">
        <v>0</v>
      </c>
      <c r="U45" s="222" t="s">
        <v>535</v>
      </c>
      <c r="V45" s="199">
        <v>0</v>
      </c>
      <c r="W45" s="222" t="s">
        <v>535</v>
      </c>
      <c r="X45" s="199">
        <v>0</v>
      </c>
      <c r="Y45" s="222" t="s">
        <v>535</v>
      </c>
      <c r="Z45" s="199" t="s">
        <v>491</v>
      </c>
      <c r="AA45" s="222" t="s">
        <v>491</v>
      </c>
      <c r="AB45" s="199">
        <v>0</v>
      </c>
      <c r="AC45" s="199">
        <v>0</v>
      </c>
    </row>
    <row r="46" spans="1:29" s="200" customFormat="1" x14ac:dyDescent="0.25">
      <c r="A46" s="201" t="s">
        <v>513</v>
      </c>
      <c r="B46" s="202" t="s">
        <v>514</v>
      </c>
      <c r="C46" s="199"/>
      <c r="D46" s="199"/>
      <c r="E46" s="199"/>
      <c r="F46" s="199"/>
      <c r="G46" s="199">
        <v>0</v>
      </c>
      <c r="H46" s="199">
        <v>0</v>
      </c>
      <c r="I46" s="222" t="s">
        <v>535</v>
      </c>
      <c r="J46" s="199"/>
      <c r="K46" s="222" t="s">
        <v>535</v>
      </c>
      <c r="L46" s="199">
        <v>0</v>
      </c>
      <c r="M46" s="222" t="s">
        <v>535</v>
      </c>
      <c r="N46" s="199"/>
      <c r="O46" s="222" t="s">
        <v>535</v>
      </c>
      <c r="P46" s="199">
        <v>0</v>
      </c>
      <c r="Q46" s="222" t="s">
        <v>535</v>
      </c>
      <c r="R46" s="199"/>
      <c r="S46" s="222" t="s">
        <v>535</v>
      </c>
      <c r="T46" s="199">
        <v>0</v>
      </c>
      <c r="U46" s="222" t="s">
        <v>535</v>
      </c>
      <c r="V46" s="199"/>
      <c r="W46" s="222" t="s">
        <v>535</v>
      </c>
      <c r="X46" s="199"/>
      <c r="Y46" s="222" t="s">
        <v>535</v>
      </c>
      <c r="Z46" s="199"/>
      <c r="AA46" s="222" t="s">
        <v>535</v>
      </c>
      <c r="AB46" s="199">
        <v>0</v>
      </c>
      <c r="AC46" s="199">
        <v>0</v>
      </c>
    </row>
    <row r="47" spans="1:29" s="200" customFormat="1" x14ac:dyDescent="0.25">
      <c r="A47" s="197" t="s">
        <v>61</v>
      </c>
      <c r="B47" s="198" t="s">
        <v>152</v>
      </c>
      <c r="C47" s="199"/>
      <c r="D47" s="199"/>
      <c r="E47" s="199"/>
      <c r="F47" s="199"/>
      <c r="G47" s="199"/>
      <c r="H47" s="199"/>
      <c r="I47" s="199"/>
      <c r="J47" s="199"/>
      <c r="K47" s="199"/>
      <c r="L47" s="199"/>
      <c r="M47" s="199"/>
      <c r="N47" s="199"/>
      <c r="O47" s="199"/>
      <c r="P47" s="199"/>
      <c r="Q47" s="199"/>
      <c r="R47" s="199"/>
      <c r="S47" s="222"/>
      <c r="T47" s="199"/>
      <c r="U47" s="199"/>
      <c r="V47" s="199"/>
      <c r="W47" s="199"/>
      <c r="X47" s="199"/>
      <c r="Y47" s="199"/>
      <c r="Z47" s="199"/>
      <c r="AA47" s="199"/>
      <c r="AB47" s="199"/>
      <c r="AC47" s="199"/>
    </row>
    <row r="48" spans="1:29" s="200" customFormat="1" x14ac:dyDescent="0.25">
      <c r="A48" s="201" t="s">
        <v>151</v>
      </c>
      <c r="B48" s="202" t="s">
        <v>503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491</v>
      </c>
      <c r="AA48" s="199"/>
      <c r="AB48" s="199">
        <v>0</v>
      </c>
      <c r="AC48" s="199">
        <v>0</v>
      </c>
    </row>
    <row r="49" spans="1:29" s="200" customFormat="1" ht="31.5" x14ac:dyDescent="0.25">
      <c r="A49" s="201" t="s">
        <v>150</v>
      </c>
      <c r="B49" s="204" t="s">
        <v>501</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491</v>
      </c>
      <c r="AA49" s="199"/>
      <c r="AB49" s="199">
        <v>0</v>
      </c>
      <c r="AC49" s="199">
        <v>0</v>
      </c>
    </row>
    <row r="50" spans="1:29" s="200" customFormat="1" x14ac:dyDescent="0.25">
      <c r="A50" s="201" t="s">
        <v>149</v>
      </c>
      <c r="B50" s="204" t="s">
        <v>148</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491</v>
      </c>
      <c r="AA50" s="199"/>
      <c r="AB50" s="199">
        <v>0</v>
      </c>
      <c r="AC50" s="199">
        <v>0</v>
      </c>
    </row>
    <row r="51" spans="1:29" s="200" customFormat="1" ht="31.5" x14ac:dyDescent="0.25">
      <c r="A51" s="201" t="s">
        <v>147</v>
      </c>
      <c r="B51" s="202" t="s">
        <v>146</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491</v>
      </c>
      <c r="AA51" s="199"/>
      <c r="AB51" s="199">
        <v>0</v>
      </c>
      <c r="AC51" s="199">
        <v>0</v>
      </c>
    </row>
    <row r="52" spans="1:29" s="200" customFormat="1" ht="31.5" x14ac:dyDescent="0.25">
      <c r="A52" s="201" t="s">
        <v>145</v>
      </c>
      <c r="B52" s="202" t="s">
        <v>144</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491</v>
      </c>
      <c r="AA52" s="199"/>
      <c r="AB52" s="199">
        <v>0</v>
      </c>
      <c r="AC52" s="199">
        <v>0</v>
      </c>
    </row>
    <row r="53" spans="1:29" s="200" customFormat="1" x14ac:dyDescent="0.25">
      <c r="A53" s="201" t="s">
        <v>143</v>
      </c>
      <c r="B53" s="202" t="s">
        <v>142</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491</v>
      </c>
      <c r="AA53" s="199"/>
      <c r="AB53" s="199">
        <v>0</v>
      </c>
      <c r="AC53" s="199">
        <v>0</v>
      </c>
    </row>
    <row r="54" spans="1:29" s="200" customFormat="1" x14ac:dyDescent="0.25">
      <c r="A54" s="201" t="s">
        <v>141</v>
      </c>
      <c r="B54" s="202" t="s">
        <v>504</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491</v>
      </c>
      <c r="AA54" s="199"/>
      <c r="AB54" s="199">
        <v>0</v>
      </c>
      <c r="AC54" s="199">
        <v>0</v>
      </c>
    </row>
    <row r="55" spans="1:29" s="200" customFormat="1" x14ac:dyDescent="0.25">
      <c r="A55" s="201" t="s">
        <v>515</v>
      </c>
      <c r="B55" s="202" t="s">
        <v>505</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491</v>
      </c>
      <c r="AA55" s="199"/>
      <c r="AB55" s="199">
        <v>0</v>
      </c>
      <c r="AC55" s="199">
        <v>0</v>
      </c>
    </row>
    <row r="56" spans="1:29" s="200" customFormat="1" x14ac:dyDescent="0.25">
      <c r="A56" s="201" t="s">
        <v>516</v>
      </c>
      <c r="B56" s="202" t="s">
        <v>506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491</v>
      </c>
      <c r="AA56" s="199"/>
      <c r="AB56" s="199">
        <v>0</v>
      </c>
      <c r="AC56" s="199">
        <v>0</v>
      </c>
    </row>
    <row r="57" spans="1:29" s="200" customFormat="1" x14ac:dyDescent="0.25">
      <c r="A57" s="201" t="s">
        <v>517</v>
      </c>
      <c r="B57" s="202" t="s">
        <v>508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491</v>
      </c>
      <c r="AA57" s="199"/>
      <c r="AB57" s="199">
        <v>0</v>
      </c>
      <c r="AC57" s="199">
        <v>0</v>
      </c>
    </row>
    <row r="58" spans="1:29" s="200" customFormat="1" x14ac:dyDescent="0.25">
      <c r="A58" s="201" t="s">
        <v>518</v>
      </c>
      <c r="B58" s="202" t="s">
        <v>510</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491</v>
      </c>
      <c r="AA58" s="199"/>
      <c r="AB58" s="199">
        <v>0</v>
      </c>
      <c r="AC58" s="199">
        <v>0</v>
      </c>
    </row>
    <row r="59" spans="1:29" s="200" customFormat="1" x14ac:dyDescent="0.25">
      <c r="A59" s="201" t="s">
        <v>519</v>
      </c>
      <c r="B59" s="202" t="s">
        <v>512</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491</v>
      </c>
      <c r="AA59" s="199"/>
      <c r="AB59" s="199">
        <v>0</v>
      </c>
      <c r="AC59" s="199">
        <v>0</v>
      </c>
    </row>
    <row r="60" spans="1:29" s="200" customFormat="1" x14ac:dyDescent="0.25">
      <c r="A60" s="201" t="s">
        <v>520</v>
      </c>
      <c r="B60" s="202" t="s">
        <v>514</v>
      </c>
      <c r="C60" s="199">
        <v>0</v>
      </c>
      <c r="D60" s="199">
        <v>0</v>
      </c>
      <c r="E60" s="199"/>
      <c r="F60" s="199"/>
      <c r="G60" s="199">
        <v>0</v>
      </c>
      <c r="H60" s="199">
        <v>0</v>
      </c>
      <c r="I60" s="199"/>
      <c r="J60" s="199"/>
      <c r="K60" s="199"/>
      <c r="L60" s="199">
        <v>0</v>
      </c>
      <c r="M60" s="199"/>
      <c r="N60" s="199"/>
      <c r="O60" s="199"/>
      <c r="P60" s="199">
        <v>0</v>
      </c>
      <c r="Q60" s="199"/>
      <c r="R60" s="199"/>
      <c r="S60" s="199"/>
      <c r="T60" s="199">
        <v>0</v>
      </c>
      <c r="U60" s="199"/>
      <c r="V60" s="199"/>
      <c r="W60" s="199"/>
      <c r="X60" s="199"/>
      <c r="Y60" s="199"/>
      <c r="Z60" s="199"/>
      <c r="AA60" s="199"/>
      <c r="AB60" s="199">
        <v>0</v>
      </c>
      <c r="AC60" s="199">
        <v>0</v>
      </c>
    </row>
    <row r="61" spans="1:29" s="200" customFormat="1" ht="33" customHeight="1" x14ac:dyDescent="0.25">
      <c r="A61" s="197" t="s">
        <v>59</v>
      </c>
      <c r="B61" s="198" t="s">
        <v>140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139</v>
      </c>
      <c r="B62" s="202" t="s">
        <v>138</v>
      </c>
      <c r="C62" s="199">
        <v>0.26797999481739149</v>
      </c>
      <c r="D62" s="199">
        <v>0.26480396216282315</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491</v>
      </c>
      <c r="AA62" s="199"/>
      <c r="AB62" s="199">
        <v>0</v>
      </c>
      <c r="AC62" s="199">
        <v>0</v>
      </c>
    </row>
    <row r="63" spans="1:29" s="200" customFormat="1" x14ac:dyDescent="0.25">
      <c r="A63" s="201" t="s">
        <v>137</v>
      </c>
      <c r="B63" s="204" t="s">
        <v>131</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491</v>
      </c>
      <c r="AA63" s="199"/>
      <c r="AB63" s="199">
        <v>0</v>
      </c>
      <c r="AC63" s="199">
        <v>0</v>
      </c>
    </row>
    <row r="64" spans="1:29" s="200" customFormat="1" x14ac:dyDescent="0.25">
      <c r="A64" s="201" t="s">
        <v>136</v>
      </c>
      <c r="B64" s="202" t="s">
        <v>130</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491</v>
      </c>
      <c r="AA64" s="199"/>
      <c r="AB64" s="199">
        <v>0</v>
      </c>
      <c r="AC64" s="199">
        <v>0</v>
      </c>
    </row>
    <row r="65" spans="1:29" s="200" customFormat="1" x14ac:dyDescent="0.25">
      <c r="A65" s="201" t="s">
        <v>135</v>
      </c>
      <c r="B65" s="204" t="s">
        <v>129</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491</v>
      </c>
      <c r="AA65" s="199"/>
      <c r="AB65" s="199">
        <v>0</v>
      </c>
      <c r="AC65" s="199">
        <v>0</v>
      </c>
    </row>
    <row r="66" spans="1:29" s="200" customFormat="1" x14ac:dyDescent="0.25">
      <c r="A66" s="201" t="s">
        <v>134</v>
      </c>
      <c r="B66" s="204" t="s">
        <v>128</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491</v>
      </c>
      <c r="AA66" s="199"/>
      <c r="AB66" s="199">
        <v>0</v>
      </c>
      <c r="AC66" s="199">
        <v>0</v>
      </c>
    </row>
    <row r="67" spans="1:29" s="200" customFormat="1" x14ac:dyDescent="0.25">
      <c r="A67" s="201" t="s">
        <v>133</v>
      </c>
      <c r="B67" s="202" t="s">
        <v>504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491</v>
      </c>
      <c r="AA67" s="199"/>
      <c r="AB67" s="199">
        <v>0</v>
      </c>
      <c r="AC67" s="199">
        <v>0</v>
      </c>
    </row>
    <row r="68" spans="1:29" s="200" customFormat="1" x14ac:dyDescent="0.25">
      <c r="A68" s="201" t="s">
        <v>521</v>
      </c>
      <c r="B68" s="202" t="s">
        <v>505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491</v>
      </c>
      <c r="AA68" s="199"/>
      <c r="AB68" s="199">
        <v>0</v>
      </c>
      <c r="AC68" s="199">
        <v>0</v>
      </c>
    </row>
    <row r="69" spans="1:29" s="200" customFormat="1" x14ac:dyDescent="0.25">
      <c r="A69" s="201" t="s">
        <v>522</v>
      </c>
      <c r="B69" s="202" t="s">
        <v>506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491</v>
      </c>
      <c r="AA69" s="199"/>
      <c r="AB69" s="199">
        <v>0</v>
      </c>
      <c r="AC69" s="199">
        <v>0</v>
      </c>
    </row>
    <row r="70" spans="1:29" s="200" customFormat="1" x14ac:dyDescent="0.25">
      <c r="A70" s="201" t="s">
        <v>523</v>
      </c>
      <c r="B70" s="202" t="s">
        <v>508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491</v>
      </c>
      <c r="AA70" s="199"/>
      <c r="AB70" s="199">
        <v>0</v>
      </c>
      <c r="AC70" s="199">
        <v>0</v>
      </c>
    </row>
    <row r="71" spans="1:29" s="200" customFormat="1" x14ac:dyDescent="0.25">
      <c r="A71" s="201" t="s">
        <v>524</v>
      </c>
      <c r="B71" s="202" t="s">
        <v>510</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491</v>
      </c>
      <c r="AA71" s="199"/>
      <c r="AB71" s="199">
        <v>0</v>
      </c>
      <c r="AC71" s="199">
        <v>0</v>
      </c>
    </row>
    <row r="72" spans="1:29" s="200" customFormat="1" x14ac:dyDescent="0.25">
      <c r="A72" s="201" t="s">
        <v>525</v>
      </c>
      <c r="B72" s="202" t="s">
        <v>512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491</v>
      </c>
      <c r="AA72" s="199"/>
      <c r="AB72" s="199">
        <v>0</v>
      </c>
      <c r="AC72" s="199">
        <v>0</v>
      </c>
    </row>
    <row r="73" spans="1:29" s="200" customFormat="1" x14ac:dyDescent="0.25">
      <c r="A73" s="201" t="s">
        <v>526</v>
      </c>
      <c r="B73" s="202" t="s">
        <v>514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c r="Y73" s="199"/>
      <c r="Z73" s="199"/>
      <c r="AA73" s="199"/>
      <c r="AB73" s="199">
        <v>0</v>
      </c>
      <c r="AC73" s="199">
        <v>0</v>
      </c>
    </row>
    <row r="74" spans="1:29" s="200" customFormat="1" ht="36.75" customHeight="1" x14ac:dyDescent="0.25">
      <c r="A74" s="197" t="s">
        <v>58</v>
      </c>
      <c r="B74" s="205" t="s">
        <v>227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491</v>
      </c>
      <c r="AA74" s="199"/>
      <c r="AB74" s="199">
        <v>0</v>
      </c>
      <c r="AC74" s="199">
        <v>0</v>
      </c>
    </row>
    <row r="75" spans="1:29" s="200" customFormat="1" x14ac:dyDescent="0.25">
      <c r="A75" s="197" t="s">
        <v>56</v>
      </c>
      <c r="B75" s="198"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222</v>
      </c>
      <c r="B76" s="202" t="s">
        <v>503</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491</v>
      </c>
      <c r="AA76" s="207"/>
      <c r="AB76" s="199">
        <v>0</v>
      </c>
      <c r="AC76" s="199">
        <v>0</v>
      </c>
    </row>
    <row r="77" spans="1:29" s="200" customFormat="1" ht="31.5" x14ac:dyDescent="0.25">
      <c r="A77" s="201" t="s">
        <v>223</v>
      </c>
      <c r="B77" s="204" t="s">
        <v>501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491</v>
      </c>
      <c r="AA77" s="199"/>
      <c r="AB77" s="199">
        <v>0</v>
      </c>
      <c r="AC77" s="199">
        <v>0</v>
      </c>
    </row>
    <row r="78" spans="1:29" s="200" customFormat="1" x14ac:dyDescent="0.25">
      <c r="A78" s="201" t="s">
        <v>224</v>
      </c>
      <c r="B78" s="204" t="s">
        <v>148</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491</v>
      </c>
      <c r="AA78" s="199"/>
      <c r="AB78" s="199">
        <v>0</v>
      </c>
      <c r="AC78" s="199">
        <v>0</v>
      </c>
    </row>
    <row r="79" spans="1:29" s="200" customFormat="1" x14ac:dyDescent="0.25">
      <c r="A79" s="201" t="s">
        <v>225</v>
      </c>
      <c r="B79" s="202" t="s">
        <v>527</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491</v>
      </c>
      <c r="AA79" s="199"/>
      <c r="AB79" s="199">
        <v>0</v>
      </c>
      <c r="AC79" s="199">
        <v>0</v>
      </c>
    </row>
    <row r="80" spans="1:29" s="200" customFormat="1" x14ac:dyDescent="0.25">
      <c r="A80" s="201" t="s">
        <v>226</v>
      </c>
      <c r="B80" s="202" t="s">
        <v>504</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491</v>
      </c>
      <c r="AA80" s="207"/>
      <c r="AB80" s="199">
        <v>0</v>
      </c>
      <c r="AC80" s="199">
        <v>0</v>
      </c>
    </row>
    <row r="81" spans="1:29" s="200" customFormat="1" x14ac:dyDescent="0.25">
      <c r="A81" s="201" t="s">
        <v>528</v>
      </c>
      <c r="B81" s="202" t="s">
        <v>505</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491</v>
      </c>
      <c r="AA81" s="207"/>
      <c r="AB81" s="199">
        <v>0</v>
      </c>
      <c r="AC81" s="199">
        <v>0</v>
      </c>
    </row>
    <row r="82" spans="1:29" s="200" customFormat="1" x14ac:dyDescent="0.25">
      <c r="A82" s="201" t="s">
        <v>529</v>
      </c>
      <c r="B82" s="202" t="s">
        <v>506</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491</v>
      </c>
      <c r="AA82" s="207"/>
      <c r="AB82" s="199">
        <v>0</v>
      </c>
      <c r="AC82" s="199">
        <v>0</v>
      </c>
    </row>
    <row r="83" spans="1:29" s="200" customFormat="1" x14ac:dyDescent="0.25">
      <c r="A83" s="201" t="s">
        <v>530</v>
      </c>
      <c r="B83" s="202" t="s">
        <v>508</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491</v>
      </c>
      <c r="AA83" s="207"/>
      <c r="AB83" s="199">
        <v>0</v>
      </c>
      <c r="AC83" s="199">
        <v>0</v>
      </c>
    </row>
    <row r="84" spans="1:29" s="200" customFormat="1" x14ac:dyDescent="0.25">
      <c r="A84" s="201" t="s">
        <v>531</v>
      </c>
      <c r="B84" s="202" t="s">
        <v>510</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491</v>
      </c>
      <c r="AA84" s="207"/>
      <c r="AB84" s="199">
        <v>0</v>
      </c>
      <c r="AC84" s="199">
        <v>0</v>
      </c>
    </row>
    <row r="85" spans="1:29" s="200" customFormat="1" x14ac:dyDescent="0.25">
      <c r="A85" s="201" t="s">
        <v>532</v>
      </c>
      <c r="B85" s="202" t="s">
        <v>512</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491</v>
      </c>
      <c r="AA85" s="207"/>
      <c r="AB85" s="199">
        <v>0</v>
      </c>
      <c r="AC85" s="199">
        <v>0</v>
      </c>
    </row>
    <row r="86" spans="1:29" s="200" customFormat="1" ht="13.5" customHeight="1" x14ac:dyDescent="0.25">
      <c r="A86" s="201" t="s">
        <v>533</v>
      </c>
      <c r="B86" s="202" t="s">
        <v>514</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491</v>
      </c>
      <c r="AA86" s="207"/>
      <c r="AB86" s="199">
        <v>0</v>
      </c>
      <c r="AC86" s="199">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D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O_TP1900.PH.0008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449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460</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372</v>
      </c>
      <c r="J23" s="443" t="s">
        <v>373</v>
      </c>
      <c r="K23" s="443" t="s">
        <v>374</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5" t="s">
        <v>13</v>
      </c>
      <c r="AG24" s="125" t="s">
        <v>12</v>
      </c>
      <c r="AH24" s="126" t="s">
        <v>2</v>
      </c>
      <c r="AI24" s="126"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2.75" customHeight="1"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1.25"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1.25"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1.25"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1.25"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A15" sqref="A15:B15"/>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7" t="s">
        <v>69</v>
      </c>
    </row>
    <row r="2" spans="1:6" ht="18.75" x14ac:dyDescent="0.3">
      <c r="B2" s="15" t="s">
        <v>10</v>
      </c>
    </row>
    <row r="3" spans="1:6" ht="18.75" x14ac:dyDescent="0.3">
      <c r="B3" s="15" t="s">
        <v>472</v>
      </c>
    </row>
    <row r="4" spans="1:6" x14ac:dyDescent="0.25">
      <c r="B4" s="42"/>
    </row>
    <row r="5" spans="1:6" ht="18.75" x14ac:dyDescent="0.3">
      <c r="A5" s="446" t="str">
        <f>'1. паспорт местоположение'!A5:C5</f>
        <v>Год раскрытия информации: 2026 год</v>
      </c>
      <c r="B5" s="446"/>
      <c r="C5" s="67"/>
      <c r="D5" s="67"/>
      <c r="E5" s="67"/>
      <c r="F5" s="67"/>
    </row>
    <row r="6" spans="1:6" ht="18.75" x14ac:dyDescent="0.3">
      <c r="A6" s="130"/>
      <c r="B6" s="130"/>
      <c r="C6" s="130"/>
      <c r="D6" s="130"/>
      <c r="E6" s="130"/>
      <c r="F6" s="130"/>
    </row>
    <row r="7" spans="1:6" ht="18.75" x14ac:dyDescent="0.25">
      <c r="A7" s="274" t="s">
        <v>9</v>
      </c>
      <c r="B7" s="274"/>
      <c r="C7" s="129"/>
      <c r="D7" s="129"/>
      <c r="E7" s="129"/>
      <c r="F7" s="129"/>
    </row>
    <row r="8" spans="1:6" ht="18.75" x14ac:dyDescent="0.25">
      <c r="A8" s="129"/>
      <c r="B8" s="129"/>
      <c r="C8" s="129"/>
      <c r="D8" s="129"/>
      <c r="E8" s="129"/>
      <c r="F8" s="129"/>
    </row>
    <row r="9" spans="1:6" x14ac:dyDescent="0.25">
      <c r="A9" s="278" t="str">
        <f>'1. паспорт местоположение'!A9:C9</f>
        <v>АО "Россети Тюмень"</v>
      </c>
      <c r="B9" s="278"/>
      <c r="C9" s="127"/>
      <c r="D9" s="127"/>
      <c r="E9" s="127"/>
      <c r="F9" s="127"/>
    </row>
    <row r="10" spans="1:6" x14ac:dyDescent="0.25">
      <c r="A10" s="271" t="s">
        <v>8</v>
      </c>
      <c r="B10" s="271"/>
      <c r="C10" s="128"/>
      <c r="D10" s="128"/>
      <c r="E10" s="128"/>
      <c r="F10" s="128"/>
    </row>
    <row r="11" spans="1:6" ht="18.75" x14ac:dyDescent="0.25">
      <c r="A11" s="129"/>
      <c r="B11" s="129"/>
      <c r="C11" s="129"/>
      <c r="D11" s="129"/>
      <c r="E11" s="129"/>
      <c r="F11" s="129"/>
    </row>
    <row r="12" spans="1:6" ht="30.75" customHeight="1" x14ac:dyDescent="0.25">
      <c r="A12" s="278" t="str">
        <f>'1. паспорт местоположение'!A12:C12</f>
        <v>O_TP1900.PH.0008</v>
      </c>
      <c r="B12" s="278"/>
      <c r="C12" s="127"/>
      <c r="D12" s="127"/>
      <c r="E12" s="127"/>
      <c r="F12" s="127"/>
    </row>
    <row r="13" spans="1:6" x14ac:dyDescent="0.25">
      <c r="A13" s="271" t="s">
        <v>7</v>
      </c>
      <c r="B13" s="271"/>
      <c r="C13" s="128"/>
      <c r="D13" s="128"/>
      <c r="E13" s="128"/>
      <c r="F13" s="128"/>
    </row>
    <row r="14" spans="1:6" ht="18.75" x14ac:dyDescent="0.25">
      <c r="A14" s="11"/>
      <c r="B14" s="11"/>
      <c r="C14" s="11"/>
      <c r="D14" s="11"/>
      <c r="E14" s="11"/>
      <c r="F14" s="11"/>
    </row>
    <row r="15" spans="1:6" ht="41.45" customHeight="1" x14ac:dyDescent="0.25">
      <c r="A15" s="277" t="str">
        <f>'7. Паспорт отчет о закупке'!A15:AV15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c r="B15" s="277"/>
      <c r="C15" s="127"/>
      <c r="D15" s="127"/>
      <c r="E15" s="127"/>
      <c r="F15" s="127"/>
    </row>
    <row r="16" spans="1:6" x14ac:dyDescent="0.25">
      <c r="A16" s="271" t="s">
        <v>6</v>
      </c>
      <c r="B16" s="271"/>
      <c r="C16" s="128"/>
      <c r="D16" s="128"/>
      <c r="E16" s="128"/>
      <c r="F16" s="128"/>
    </row>
    <row r="17" spans="1:2" x14ac:dyDescent="0.25">
      <c r="B17" s="98"/>
    </row>
    <row r="18" spans="1:2" ht="20.45" customHeight="1" x14ac:dyDescent="0.25">
      <c r="A18" s="450" t="s">
        <v>450</v>
      </c>
      <c r="B18" s="451"/>
    </row>
    <row r="19" spans="1:2" x14ac:dyDescent="0.25">
      <c r="B19" s="42"/>
    </row>
    <row r="20" spans="1:2" ht="16.5" thickBot="1" x14ac:dyDescent="0.3">
      <c r="B20" s="99"/>
    </row>
    <row r="21" spans="1:2" ht="63" customHeight="1" thickBot="1" x14ac:dyDescent="0.3">
      <c r="A21" s="100" t="s">
        <v>323</v>
      </c>
      <c r="B21" s="101" t="str">
        <f>A15</f>
        <v>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v>
      </c>
    </row>
    <row r="22" spans="1:2" ht="27.75" customHeight="1" thickBot="1" x14ac:dyDescent="0.3">
      <c r="A22" s="100" t="s">
        <v>324</v>
      </c>
      <c r="B22" s="101" t="s">
        <v>549</v>
      </c>
    </row>
    <row r="23" spans="1:2" ht="22.5" customHeight="1" thickBot="1" x14ac:dyDescent="0.3">
      <c r="A23" s="100" t="s">
        <v>304</v>
      </c>
      <c r="B23" s="181" t="s">
        <v>488</v>
      </c>
    </row>
    <row r="24" spans="1:2" ht="24.75" customHeight="1" thickBot="1" x14ac:dyDescent="0.3">
      <c r="A24" s="100" t="s">
        <v>325</v>
      </c>
      <c r="B24" s="102" t="s">
        <v>491</v>
      </c>
    </row>
    <row r="25" spans="1:2" ht="28.5" customHeight="1" thickBot="1" x14ac:dyDescent="0.3">
      <c r="A25" s="103" t="s">
        <v>326</v>
      </c>
      <c r="B25" s="101">
        <v>2026</v>
      </c>
    </row>
    <row r="26" spans="1:2" ht="37.5" customHeight="1" thickBot="1" x14ac:dyDescent="0.3">
      <c r="A26" s="104" t="s">
        <v>327</v>
      </c>
      <c r="B26" s="105" t="s">
        <v>492</v>
      </c>
    </row>
    <row r="27" spans="1:2" ht="29.25" thickBot="1" x14ac:dyDescent="0.3">
      <c r="A27" s="112" t="s">
        <v>497</v>
      </c>
      <c r="B27" s="229">
        <v>0.32077712864612551</v>
      </c>
    </row>
    <row r="28" spans="1:2" ht="16.5" thickBot="1" x14ac:dyDescent="0.3">
      <c r="A28" s="107" t="s">
        <v>328</v>
      </c>
      <c r="B28" s="107" t="s">
        <v>494</v>
      </c>
    </row>
    <row r="29" spans="1:2" ht="29.25" thickBot="1" x14ac:dyDescent="0.3">
      <c r="A29" s="113" t="s">
        <v>329</v>
      </c>
      <c r="B29" s="107" t="s">
        <v>489</v>
      </c>
    </row>
    <row r="30" spans="1:2" ht="29.25" thickBot="1" x14ac:dyDescent="0.3">
      <c r="A30" s="113" t="s">
        <v>330</v>
      </c>
      <c r="B30" s="107" t="s">
        <v>489</v>
      </c>
    </row>
    <row r="31" spans="1:2" ht="16.5" thickBot="1" x14ac:dyDescent="0.3">
      <c r="A31" s="107" t="s">
        <v>331</v>
      </c>
      <c r="B31" s="107"/>
    </row>
    <row r="32" spans="1:2" ht="29.25" thickBot="1" x14ac:dyDescent="0.3">
      <c r="A32" s="113" t="s">
        <v>332</v>
      </c>
      <c r="B32" s="107" t="s">
        <v>489</v>
      </c>
    </row>
    <row r="33" spans="1:2" ht="16.5" thickBot="1" x14ac:dyDescent="0.3">
      <c r="A33" s="107" t="s">
        <v>473</v>
      </c>
      <c r="B33" s="107"/>
    </row>
    <row r="34" spans="1:2" ht="16.5" thickBot="1" x14ac:dyDescent="0.3">
      <c r="A34" s="107" t="s">
        <v>334</v>
      </c>
      <c r="B34" s="107"/>
    </row>
    <row r="35" spans="1:2" ht="16.5" thickBot="1" x14ac:dyDescent="0.3">
      <c r="A35" s="107" t="s">
        <v>335</v>
      </c>
      <c r="B35" s="107"/>
    </row>
    <row r="36" spans="1:2" ht="16.5" thickBot="1" x14ac:dyDescent="0.3">
      <c r="A36" s="107" t="s">
        <v>336</v>
      </c>
      <c r="B36" s="107"/>
    </row>
    <row r="37" spans="1:2" ht="29.25" thickBot="1" x14ac:dyDescent="0.3">
      <c r="A37" s="113" t="s">
        <v>337</v>
      </c>
      <c r="B37" s="107" t="s">
        <v>489</v>
      </c>
    </row>
    <row r="38" spans="1:2" ht="16.5" thickBot="1" x14ac:dyDescent="0.3">
      <c r="A38" s="107" t="s">
        <v>333</v>
      </c>
      <c r="B38" s="107"/>
    </row>
    <row r="39" spans="1:2" ht="16.5" thickBot="1" x14ac:dyDescent="0.3">
      <c r="A39" s="107" t="s">
        <v>334</v>
      </c>
      <c r="B39" s="107"/>
    </row>
    <row r="40" spans="1:2" ht="16.5" thickBot="1" x14ac:dyDescent="0.3">
      <c r="A40" s="107" t="s">
        <v>335</v>
      </c>
      <c r="B40" s="107"/>
    </row>
    <row r="41" spans="1:2" ht="16.5" thickBot="1" x14ac:dyDescent="0.3">
      <c r="A41" s="107" t="s">
        <v>336</v>
      </c>
      <c r="B41" s="107"/>
    </row>
    <row r="42" spans="1:2" ht="29.25" thickBot="1" x14ac:dyDescent="0.3">
      <c r="A42" s="113" t="s">
        <v>338</v>
      </c>
      <c r="B42" s="107" t="s">
        <v>489</v>
      </c>
    </row>
    <row r="43" spans="1:2" ht="16.5" thickBot="1" x14ac:dyDescent="0.3">
      <c r="A43" s="107" t="s">
        <v>333</v>
      </c>
      <c r="B43" s="107"/>
    </row>
    <row r="44" spans="1:2" ht="16.5" thickBot="1" x14ac:dyDescent="0.3">
      <c r="A44" s="107" t="s">
        <v>334</v>
      </c>
      <c r="B44" s="107"/>
    </row>
    <row r="45" spans="1:2" ht="16.5" thickBot="1" x14ac:dyDescent="0.3">
      <c r="A45" s="107" t="s">
        <v>335</v>
      </c>
      <c r="B45" s="107"/>
    </row>
    <row r="46" spans="1:2" ht="16.5" thickBot="1" x14ac:dyDescent="0.3">
      <c r="A46" s="107" t="s">
        <v>336</v>
      </c>
      <c r="B46" s="114"/>
    </row>
    <row r="47" spans="1:2" ht="29.25" thickBot="1" x14ac:dyDescent="0.3">
      <c r="A47" s="106" t="s">
        <v>339</v>
      </c>
      <c r="B47" s="114" t="s">
        <v>489</v>
      </c>
    </row>
    <row r="48" spans="1:2" ht="16.5" thickBot="1" x14ac:dyDescent="0.3">
      <c r="A48" s="108" t="s">
        <v>331</v>
      </c>
      <c r="B48" s="114"/>
    </row>
    <row r="49" spans="1:2" ht="16.5" thickBot="1" x14ac:dyDescent="0.3">
      <c r="A49" s="108" t="s">
        <v>340</v>
      </c>
      <c r="B49" s="114"/>
    </row>
    <row r="50" spans="1:2" ht="16.5" thickBot="1" x14ac:dyDescent="0.3">
      <c r="A50" s="108" t="s">
        <v>341</v>
      </c>
      <c r="B50" s="114"/>
    </row>
    <row r="51" spans="1:2" ht="16.5" thickBot="1" x14ac:dyDescent="0.3">
      <c r="A51" s="108" t="s">
        <v>342</v>
      </c>
      <c r="B51" s="115"/>
    </row>
    <row r="52" spans="1:2" ht="16.5" thickBot="1" x14ac:dyDescent="0.3">
      <c r="A52" s="103" t="s">
        <v>343</v>
      </c>
      <c r="B52" s="115"/>
    </row>
    <row r="53" spans="1:2" ht="16.5" thickBot="1" x14ac:dyDescent="0.3">
      <c r="A53" s="103" t="s">
        <v>344</v>
      </c>
      <c r="B53" s="115"/>
    </row>
    <row r="54" spans="1:2" ht="16.5" thickBot="1" x14ac:dyDescent="0.3">
      <c r="A54" s="103" t="s">
        <v>345</v>
      </c>
      <c r="B54" s="105"/>
    </row>
    <row r="55" spans="1:2" ht="16.5" thickBot="1" x14ac:dyDescent="0.3">
      <c r="A55" s="104" t="s">
        <v>346</v>
      </c>
      <c r="B55" s="105"/>
    </row>
    <row r="56" spans="1:2" ht="15.75" customHeight="1" x14ac:dyDescent="0.25">
      <c r="A56" s="106" t="s">
        <v>347</v>
      </c>
      <c r="B56" s="110"/>
    </row>
    <row r="57" spans="1:2" x14ac:dyDescent="0.25">
      <c r="A57" s="110" t="s">
        <v>348</v>
      </c>
      <c r="B57" s="110" t="str">
        <f>A9</f>
        <v>АО "Россети Тюмень"</v>
      </c>
    </row>
    <row r="58" spans="1:2" ht="15" customHeight="1" x14ac:dyDescent="0.25">
      <c r="A58" s="110" t="s">
        <v>349</v>
      </c>
      <c r="B58" s="110" t="s">
        <v>489</v>
      </c>
    </row>
    <row r="59" spans="1:2" x14ac:dyDescent="0.25">
      <c r="A59" s="110" t="s">
        <v>350</v>
      </c>
      <c r="B59" s="110"/>
    </row>
    <row r="60" spans="1:2" x14ac:dyDescent="0.25">
      <c r="A60" s="110" t="s">
        <v>351</v>
      </c>
      <c r="B60" s="110"/>
    </row>
    <row r="61" spans="1:2" ht="18.75" customHeight="1" thickBot="1" x14ac:dyDescent="0.3">
      <c r="A61" s="111" t="s">
        <v>352</v>
      </c>
      <c r="B61" s="110"/>
    </row>
    <row r="62" spans="1:2" ht="30.75" thickBot="1" x14ac:dyDescent="0.3">
      <c r="A62" s="108" t="s">
        <v>353</v>
      </c>
      <c r="B62" s="109" t="s">
        <v>541</v>
      </c>
    </row>
    <row r="63" spans="1:2" ht="29.25" thickBot="1" x14ac:dyDescent="0.3">
      <c r="A63" s="103" t="s">
        <v>354</v>
      </c>
      <c r="B63" s="109" t="s">
        <v>543</v>
      </c>
    </row>
    <row r="64" spans="1:2" ht="16.5" thickBot="1" x14ac:dyDescent="0.3">
      <c r="A64" s="108" t="s">
        <v>331</v>
      </c>
      <c r="B64" s="109"/>
    </row>
    <row r="65" spans="1:2" ht="16.5" thickBot="1" x14ac:dyDescent="0.3">
      <c r="A65" s="108" t="s">
        <v>355</v>
      </c>
      <c r="B65" s="182"/>
    </row>
    <row r="66" spans="1:2" ht="16.5" thickBot="1" x14ac:dyDescent="0.3">
      <c r="A66" s="108" t="s">
        <v>356</v>
      </c>
      <c r="B66" s="180"/>
    </row>
    <row r="67" spans="1:2" ht="16.5" thickBot="1" x14ac:dyDescent="0.3">
      <c r="A67" s="117" t="s">
        <v>357</v>
      </c>
      <c r="B67" s="115"/>
    </row>
    <row r="68" spans="1:2" ht="16.5" thickBot="1" x14ac:dyDescent="0.3">
      <c r="A68" s="103" t="s">
        <v>358</v>
      </c>
      <c r="B68" s="109" t="s">
        <v>543</v>
      </c>
    </row>
    <row r="69" spans="1:2" ht="16.5" thickBot="1" x14ac:dyDescent="0.3">
      <c r="A69" s="110" t="s">
        <v>359</v>
      </c>
      <c r="B69" s="115"/>
    </row>
    <row r="70" spans="1:2" ht="16.5" thickBot="1" x14ac:dyDescent="0.3">
      <c r="A70" s="110" t="s">
        <v>360</v>
      </c>
      <c r="B70" s="115"/>
    </row>
    <row r="71" spans="1:2" ht="16.5" thickBot="1" x14ac:dyDescent="0.3">
      <c r="A71" s="110" t="s">
        <v>361</v>
      </c>
      <c r="B71" s="115"/>
    </row>
    <row r="72" spans="1:2" ht="16.5" customHeight="1" thickBot="1" x14ac:dyDescent="0.3">
      <c r="A72" s="117" t="s">
        <v>362</v>
      </c>
      <c r="B72" s="116" t="s">
        <v>542</v>
      </c>
    </row>
    <row r="73" spans="1:2" ht="30.75" customHeight="1" x14ac:dyDescent="0.25">
      <c r="A73" s="106" t="s">
        <v>363</v>
      </c>
      <c r="B73" s="447" t="s">
        <v>544</v>
      </c>
    </row>
    <row r="74" spans="1:2" x14ac:dyDescent="0.25">
      <c r="A74" s="110" t="s">
        <v>364</v>
      </c>
      <c r="B74" s="448"/>
    </row>
    <row r="75" spans="1:2" x14ac:dyDescent="0.25">
      <c r="A75" s="110" t="s">
        <v>365</v>
      </c>
      <c r="B75" s="448"/>
    </row>
    <row r="76" spans="1:2" x14ac:dyDescent="0.25">
      <c r="A76" s="110" t="s">
        <v>366</v>
      </c>
      <c r="B76" s="448"/>
    </row>
    <row r="77" spans="1:2" x14ac:dyDescent="0.25">
      <c r="A77" s="110" t="s">
        <v>367</v>
      </c>
      <c r="B77" s="448"/>
    </row>
    <row r="78" spans="1:2" ht="15" customHeight="1" thickBot="1" x14ac:dyDescent="0.3">
      <c r="A78" s="118" t="s">
        <v>368</v>
      </c>
      <c r="B78" s="449"/>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2026-04-23T07:53:21Z</dcterms:modified>
</cp:coreProperties>
</file>