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O_TP2000.PR.0094\"/>
    </mc:Choice>
  </mc:AlternateContent>
  <bookViews>
    <workbookView xWindow="0" yWindow="0" windowWidth="20745" windowHeight="10875"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6" l="1"/>
  <c r="A12" i="26"/>
  <c r="A5" i="26"/>
  <c r="AW24" i="5" l="1"/>
  <c r="B29" i="22" l="1"/>
  <c r="B30" i="22"/>
  <c r="B32" i="22"/>
  <c r="D34" i="16" l="1"/>
  <c r="C34" i="16"/>
  <c r="C40" i="7" l="1"/>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<sst xmlns="http://schemas.openxmlformats.org/spreadsheetml/2006/main" count="1209" uniqueCount="651">
  <si>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</si>
  <si>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</si>
  <si>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</si>
  <si>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</si>
  <si>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</si>
  <si>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</si>
  <si>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</si>
  <si>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</si>
  <si>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</si>
  <si>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</si>
  <si>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</si>
  <si>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</si>
  <si>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</si>
  <si>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</si>
  <si>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</si>
  <si>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</si>
  <si>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</si>
  <si>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</si>
  <si>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</si>
  <si>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</si>
  <si>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</si>
  <si>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</si>
  <si>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</si>
  <si>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</si>
  <si>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</si>
  <si>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</si>
  <si>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</si>
  <si>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</si>
  <si>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</si>
  <si>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</si>
  <si>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</si>
  <si>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</si>
  <si>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</si>
  <si>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</si>
  <si>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</si>
  <si>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</si>
  <si>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</si>
  <si>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</si>
  <si>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</si>
  <si>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</si>
  <si>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</si>
  <si>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</si>
  <si>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</si>
  <si>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</si>
  <si>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</si>
  <si>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</si>
  <si>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</si>
  <si>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</si>
  <si>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</si>
  <si>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</si>
  <si>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</si>
  <si>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</si>
  <si>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</si>
  <si>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</si>
  <si>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</si>
  <si>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</si>
  <si>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</si>
  <si>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</si>
  <si>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</si>
  <si>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</si>
  <si>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</si>
  <si>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</si>
  <si>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</si>
  <si>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</si>
  <si>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</si>
  <si>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</si>
  <si>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</si>
  <si>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</si>
  <si>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</si>
  <si>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</si>
  <si>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</si>
  <si>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</si>
  <si>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</si>
  <si>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</si>
  <si>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</si>
  <si>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</si>
  <si>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</si>
  <si>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</si>
  <si>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</si>
  <si>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</si>
  <si>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</si>
  <si>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</si>
  <si>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</si>
  <si>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</si>
  <si>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</si>
  <si>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</si>
  <si>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</si>
  <si>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</si>
  <si>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</si>
  <si>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</si>
  <si>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</si>
  <si>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</si>
  <si>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</si>
  <si>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</si>
  <si>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</si>
  <si>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</si>
  <si>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</si>
  <si>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</si>
  <si>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</si>
  <si>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</si>
  <si>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</si>
  <si>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</si>
  <si>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</si>
  <si>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</si>
  <si>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</si>
  <si>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</si>
  <si>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</si>
  <si>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</si>
  <si>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</si>
  <si>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</si>
  <si>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</si>
  <si>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</si>
  <si>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</si>
  <si>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</si>
  <si>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</si>
  <si>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</si>
  <si>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</si>
  <si>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</si>
  <si>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</si>
  <si>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</si>
  <si>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</si>
  <si>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</si>
  <si>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</si>
  <si>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</si>
  <si>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</si>
  <si>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</si>
  <si>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</si>
  <si>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</si>
  <si>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</si>
  <si>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</si>
  <si>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</si>
  <si>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</si>
  <si>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</si>
  <si>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</si>
  <si>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</si>
  <si>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</si>
  <si>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</si>
  <si>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</si>
  <si>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</si>
  <si>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</si>
  <si>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</si>
  <si>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</si>
  <si>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</si>
  <si>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</si>
  <si>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</si>
  <si>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</si>
  <si>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</si>
  <si>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</si>
  <si>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</si>
  <si>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</si>
  <si>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</si>
  <si>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</si>
  <si>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</si>
  <si>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</si>
  <si>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</si>
  <si>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</si>
  <si>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</si>
  <si>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</si>
  <si>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</si>
  <si>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</si>
  <si>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</si>
  <si>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</si>
  <si>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</si>
  <si>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</si>
  <si>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</si>
  <si>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</si>
  <si>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</si>
  <si>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</si>
  <si>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</si>
  <si>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</si>
  <si>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</si>
  <si>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</si>
  <si>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</si>
  <si>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</si>
  <si>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</si>
  <si>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</si>
  <si>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</si>
  <si>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</si>
  <si>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</si>
  <si>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</si>
  <si>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</si>
  <si>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</si>
  <si>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</si>
  <si>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</si>
  <si>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</si>
  <si>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</si>
  <si>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</si>
  <si>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</si>
  <si>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</si>
  <si>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</si>
  <si>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</si>
  <si>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</si>
  <si>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</si>
  <si>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</si>
  <si>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</si>
  <si>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</si>
  <si>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</si>
  <si>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</si>
  <si>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</si>
  <si>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</si>
  <si>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</si>
  <si>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</si>
  <si>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</si>
  <si>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</si>
  <si>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</si>
  <si>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</si>
  <si>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</si>
  <si>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</si>
  <si>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</si>
  <si>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</si>
  <si>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</si>
  <si>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</si>
  <si>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</si>
  <si>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</si>
  <si>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</si>
  <si>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</si>
  <si>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</si>
  <si>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</si>
  <si>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</si>
  <si>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</si>
  <si>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</si>
  <si>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</si>
  <si>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</si>
  <si>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</si>
  <si>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</si>
  <si>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</si>
  <si>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</si>
  <si>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</si>
  <si>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</si>
  <si>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</si>
  <si>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</si>
  <si>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</si>
  <si>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</si>
  <si>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</si>
  <si>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</si>
  <si>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</si>
  <si>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</si>
  <si>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</si>
  <si>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</si>
  <si>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</si>
  <si>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</si>
  <si>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</si>
  <si>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</si>
  <si>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</si>
  <si>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</si>
  <si>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</si>
  <si>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</si>
  <si>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</si>
  <si>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</si>
  <si>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</si>
  <si>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</si>
  <si>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</si>
  <si>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</si>
  <si>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</si>
  <si>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</si>
  <si>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</si>
  <si>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</si>
  <si>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</si>
  <si>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</si>
  <si>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</si>
  <si>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</si>
  <si>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</si>
  <si>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</si>
  <si>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</si>
  <si>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</si>
  <si>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</si>
  <si>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</si>
  <si>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</si>
  <si>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</si>
  <si>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</si>
  <si>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</si>
  <si>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</si>
  <si>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</si>
  <si>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</si>
  <si>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</si>
  <si>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</si>
  <si>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</si>
  <si>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</si>
  <si>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</si>
  <si>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</si>
  <si>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</si>
  <si>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</si>
  <si>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</si>
  <si>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</si>
  <si>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</si>
  <si>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</si>
  <si>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</si>
  <si>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</si>
  <si>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</si>
  <si>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</si>
  <si>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</si>
  <si>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</si>
  <si>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</si>
  <si>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</si>
  <si>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</si>
  <si>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</si>
  <si>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</si>
  <si>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</si>
  <si>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</si>
  <si>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</si>
  <si>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</si>
  <si>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</si>
  <si>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</si>
  <si>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</si>
  <si>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</si>
  <si>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</si>
  <si>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</si>
  <si>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</si>
  <si>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</si>
  <si>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</si>
  <si>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</si>
  <si>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</si>
  <si>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</si>
  <si>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</si>
  <si>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</si>
  <si>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</si>
  <si>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</si>
  <si>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</si>
  <si>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</si>
  <si>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</si>
  <si>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</si>
  <si>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</si>
  <si>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</si>
  <si>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</si>
  <si>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</si>
  <si>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</si>
  <si>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</si>
  <si>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</si>
  <si>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</si>
  <si>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</si>
  <si>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</si>
  <si>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</si>
  <si>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</si>
  <si>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</si>
  <si>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</si>
  <si>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</si>
  <si>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</si>
  <si>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</si>
  <si>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</si>
  <si>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</si>
  <si>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</si>
  <si>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</si>
  <si>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</si>
  <si>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</si>
  <si>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</si>
  <si>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</si>
  <si>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</si>
  <si>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</si>
  <si>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</si>
  <si>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</si>
  <si>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</si>
  <si>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</si>
  <si>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</si>
  <si>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</si>
  <si>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</si>
  <si>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</si>
  <si>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</si>
  <si>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</si>
  <si>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</si>
  <si>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</si>
  <si>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</si>
  <si>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</si>
  <si>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</si>
  <si>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</si>
  <si>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</si>
  <si>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</si>
  <si>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</si>
  <si>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</si>
  <si>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</si>
  <si>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</si>
  <si>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</si>
  <si>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</si>
  <si>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</si>
  <si>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</si>
  <si>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</si>
  <si>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</si>
  <si>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</si>
  <si>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</si>
  <si>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</si>
  <si>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</si>
  <si>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</si>
  <si>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</si>
  <si>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</si>
  <si>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</si>
  <si>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</si>
  <si>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</si>
  <si>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</si>
  <si>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</si>
  <si>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</si>
  <si>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</si>
  <si>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</si>
  <si>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</si>
  <si>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</si>
  <si>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</si>
  <si>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</si>
  <si>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</si>
  <si>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</si>
  <si>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</si>
  <si>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</si>
  <si>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</si>
  <si>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</si>
  <si>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</si>
  <si>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</si>
  <si>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</si>
  <si>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</si>
  <si>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</si>
  <si>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</si>
  <si>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</si>
  <si>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</si>
  <si>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</si>
  <si>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</si>
  <si>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</si>
  <si>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</si>
  <si>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</si>
  <si>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</si>
  <si>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</si>
  <si>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</si>
  <si>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</si>
  <si>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</si>
  <si>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</si>
  <si>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</si>
  <si>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</si>
  <si>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</si>
  <si>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</si>
  <si>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</si>
  <si>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</si>
  <si>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</si>
  <si>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</si>
  <si>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</si>
  <si>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</si>
  <si>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</si>
  <si>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</si>
  <si>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</si>
  <si>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</si>
  <si>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</si>
  <si>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</si>
  <si>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</si>
  <si>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</si>
  <si>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</si>
  <si>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</si>
  <si>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</si>
  <si>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</si>
  <si>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</si>
  <si>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</si>
  <si>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</si>
  <si>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</si>
  <si>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</si>
  <si>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</si>
  <si>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</si>
  <si>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</si>
  <si>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</si>
  <si>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</si>
  <si>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</si>
  <si>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</si>
  <si>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</si>
  <si>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</si>
  <si>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</si>
  <si>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</si>
  <si>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</si>
  <si>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</si>
  <si>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</si>
  <si>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</si>
  <si>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</si>
  <si>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</si>
  <si>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</si>
  <si>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</si>
  <si>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</si>
  <si>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</si>
  <si>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</si>
  <si>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</si>
  <si>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</si>
  <si>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</si>
  <si>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</si>
  <si>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</si>
  <si>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</si>
  <si>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</si>
  <si>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</si>
  <si>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</si>
  <si>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</si>
  <si>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</si>
  <si>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</si>
  <si>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</si>
  <si>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</si>
  <si>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</si>
  <si>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</si>
  <si>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</si>
  <si>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</si>
  <si>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</si>
  <si>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</si>
  <si>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</si>
  <si>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</si>
  <si>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</si>
  <si>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</si>
  <si>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</si>
  <si>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</si>
  <si>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</si>
  <si>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</si>
  <si>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</si>
  <si>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</si>
  <si>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</si>
  <si>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</si>
  <si>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</si>
  <si>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</si>
  <si>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</si>
  <si>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</si>
  <si>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</si>
  <si>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</si>
  <si>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</si>
  <si>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</si>
  <si>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</si>
  <si>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</si>
  <si>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</si>
  <si>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</si>
  <si>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</si>
  <si>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</si>
  <si>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</si>
  <si>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</si>
  <si>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</si>
  <si>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</si>
  <si>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</si>
  <si>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</si>
  <si>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</si>
  <si>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</si>
  <si>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</si>
  <si>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</si>
  <si>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2026</t>
  </si>
  <si>
    <t>Год 2027</t>
  </si>
  <si>
    <t xml:space="preserve"> </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</si>
  <si>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</si>
  <si>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</si>
  <si>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</si>
  <si>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</si>
  <si>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</si>
  <si>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</si>
  <si>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</si>
  <si>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</si>
  <si>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</si>
  <si>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</si>
  <si>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</si>
  <si>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</si>
  <si>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</si>
  <si>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</si>
  <si>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</si>
  <si>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</si>
  <si>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</si>
  <si>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</si>
  <si>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</si>
  <si>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</si>
  <si>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</si>
  <si>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</si>
  <si>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</si>
  <si>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</si>
  <si>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</si>
  <si>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</si>
  <si>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</si>
  <si>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</si>
  <si>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</si>
  <si>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</si>
  <si>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</si>
  <si>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</si>
  <si>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</si>
  <si>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</si>
  <si>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</si>
  <si>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</si>
  <si>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</si>
  <si>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</si>
  <si>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от «__» _____ 202_ г. №___</t>
  </si>
  <si>
    <t>O_TP2000.PR.0094</t>
  </si>
  <si>
    <t>Год 2028</t>
  </si>
  <si>
    <t>Реконструкция АУПС и СОУЭ АБК, здания для размещения вахтового персонала №1, №2 филиала АО «Россети Тюмень» Северные ЭС</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</si>
  <si>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</si>
  <si>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 схеме отсутствуют</t>
  </si>
  <si>
    <t>Не предусмотрено</t>
  </si>
  <si>
    <t>Приведение систем АУПС и СОУЭ в соответствие ст.6, ч.2 ст.82 Федерального закона от 22.07.2008 №123-ФЗ «Технический регламент о требованиях пожарной безопасности».</t>
  </si>
  <si>
    <t>Этапов реконструкции не предусмотрено</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</si>
  <si>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</si>
  <si>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АБК, здания для размещения вахтового персонала №1, №2 филиала АО "Россети Тюмень" Северные электрические сети: замена системы АУПС и СОУЭ (замена извещателей пожарных - 347 шт., оповещателе охранно-пожарных звуковых - 18 шт.,  кабельной трассы - 3970 м.) - 1 шт.</t>
  </si>
  <si>
    <t>замена извещателей пожарных - 347 шт., оповещателе охранно-пожарных звуковых - 18 шт.,  кабельной трассы - 3970 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</si>
  <si>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</si>
  <si>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</si>
  <si>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</si>
  <si>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</si>
  <si>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</si>
  <si>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</si>
  <si>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</si>
  <si>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</si>
  <si>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</si>
  <si>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</si>
  <si>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</si>
  <si>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применимо</t>
  </si>
  <si>
    <t>Надымский район</t>
  </si>
  <si>
    <t>3 шт.</t>
  </si>
  <si>
    <t>Не наступил срок реализации</t>
  </si>
  <si>
    <t>Определится проектом</t>
  </si>
  <si>
    <t xml:space="preserve">2.2.4.2 Реконструкция, модернизация, техническое перевооружение </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</si>
  <si>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</si>
  <si>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</si>
  <si>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</si>
  <si>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</si>
  <si>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</si>
  <si>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</si>
  <si>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</si>
  <si>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С</t>
  </si>
  <si>
    <t>Год раскрытия информации: 2026 год</t>
  </si>
  <si>
    <t>15.06.2027-30.06.2027</t>
  </si>
  <si>
    <t>объем заключенного договора PD01.2000.2025.4 от 10.04.2025 . ООО "СС И СБ    в ценах 2025 года с НДС, млн. руб</t>
  </si>
  <si>
    <t xml:space="preserve">
АО "РОССЕТИ ТЮМЕНЬ" Северные ЭС
ООО "СС И СБ"
 </t>
  </si>
  <si>
    <t>Сметная стоимость проекта в ценах  2027 года с НДС, млн. руб.</t>
  </si>
  <si>
    <t>Приказ об утверждении ПСД от 16.01.2026 №34</t>
  </si>
  <si>
    <t>11 376,404 тыс.руб/шт.</t>
  </si>
  <si>
    <t xml:space="preserve"> по состоянию на 01.01.2025</t>
  </si>
  <si>
    <t>по состоянию на 01.01.2026</t>
  </si>
  <si>
    <t xml:space="preserve">Факт 2025 года </t>
  </si>
  <si>
    <t>Год 2030</t>
  </si>
  <si>
    <t/>
  </si>
  <si>
    <t>Выполнение проектных работ по реконструкции АУПС и СОУЭ АБК, здания для размещения вахтового персонала №1, №2филиала АО "Россети Тюмень" Северные электрические сети</t>
  </si>
  <si>
    <t>Предварительный расчет стоимости работ</t>
  </si>
  <si>
    <t>ВЗ</t>
  </si>
  <si>
    <t>ЗП</t>
  </si>
  <si>
    <t>ООО "СС И СБ</t>
  </si>
  <si>
    <t>32514574139</t>
  </si>
  <si>
    <t>www.roseltorg.ru</t>
  </si>
  <si>
    <t>10.03.2025</t>
  </si>
  <si>
    <t>03.03.2025</t>
  </si>
  <si>
    <t>13.03.2025</t>
  </si>
  <si>
    <t>21.03.2025</t>
  </si>
  <si>
    <t>21.04.2025</t>
  </si>
  <si>
    <t>10.04.2025</t>
  </si>
  <si>
    <t>15.11.2025</t>
  </si>
  <si>
    <t>ООО "ГК "СвязьИнфоПроект"</t>
  </si>
  <si>
    <t>2025.0107</t>
  </si>
  <si>
    <t>12.2026</t>
  </si>
  <si>
    <t>н/д</t>
  </si>
  <si>
    <t>ПИР</t>
  </si>
  <si>
    <t>ИТ-закупки</t>
  </si>
  <si>
    <t>Филиал АО "Россети Тюмень" Северные ЭС</t>
  </si>
  <si>
    <t>Заключено дополнительное соглашение №1 (закупка у ЕП № 2025.1043) по увеличению цены договора, цена договора в итоге составила 1.022.999,88 руб. Победитель применяет УСН.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</si>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</sst>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2"/>
      <color theme="4" tint="-0.249977111117893"/>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xf numFmtId="0" fontId="1" fillId="0" borderId="0"/>
    <xf numFmtId="0" fontId="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3" fillId="0" borderId="1" xfId="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4" xfId="0" applyFont="1" applyFill="1" applyBorder="1" applyAlignment="1">
      <alignment horizontal="center" vertical="center" wrapText="1"/>
    </xf>
    <xf numFmtId="0" fontId="63" fillId="0" borderId="0" xfId="0" applyFont="1" applyFill="1" applyBorder="1" applyAlignment="1">
      <alignment vertical="center" wrapText="1"/>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9" fontId="11" fillId="0" borderId="1" xfId="2" applyNumberFormat="1" applyFont="1" applyFill="1" applyBorder="1" applyAlignment="1">
      <alignment horizontal="left" vertical="top" wrapText="1"/>
    </xf>
    <xf numFmtId="0" fontId="41" fillId="26" borderId="26" xfId="2" applyFont="1" applyFill="1" applyBorder="1" applyAlignment="1">
      <alignment horizontal="left" vertical="center" wrapText="1"/>
    </xf>
    <xf numFmtId="168" fontId="36" fillId="26"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7" borderId="44" xfId="0" applyFont="1" applyFill="1" applyBorder="1" applyAlignment="1">
      <alignment horizontal="left" vertical="center"/>
    </xf>
    <xf numFmtId="168" fontId="39" fillId="27" borderId="44" xfId="0" applyNumberFormat="1" applyFont="1" applyFill="1" applyBorder="1" applyAlignment="1">
      <alignment horizontal="left" vertical="center"/>
    </xf>
    <xf numFmtId="49" fontId="66" fillId="0" borderId="45" xfId="71" applyNumberFormat="1" applyFont="1" applyFill="1" applyBorder="1" applyAlignment="1">
      <alignment horizontal="center" vertical="center" wrapText="1"/>
    </xf>
    <xf numFmtId="3" fontId="66" fillId="0" borderId="45" xfId="71" applyNumberFormat="1" applyFont="1" applyFill="1" applyBorder="1" applyAlignment="1">
      <alignment horizontal="center" vertical="center" wrapText="1"/>
    </xf>
    <xf numFmtId="49" fontId="66" fillId="0" borderId="45" xfId="71" quotePrefix="1" applyNumberFormat="1" applyFont="1" applyFill="1" applyBorder="1" applyAlignment="1">
      <alignment horizontal="center" vertical="center" wrapText="1"/>
    </xf>
    <xf numFmtId="14" fontId="66" fillId="0" borderId="45" xfId="71" applyNumberFormat="1" applyFont="1" applyFill="1" applyBorder="1" applyAlignment="1">
      <alignment horizontal="center" vertical="center" wrapText="1"/>
    </xf>
    <xf numFmtId="49" fontId="66" fillId="0" borderId="45" xfId="72" applyNumberFormat="1" applyFont="1" applyFill="1" applyBorder="1" applyAlignment="1">
      <alignment horizontal="center" vertical="center" wrapText="1"/>
    </xf>
    <xf numFmtId="14" fontId="66" fillId="0" borderId="45" xfId="72" applyNumberFormat="1" applyFont="1" applyFill="1" applyBorder="1" applyAlignment="1">
      <alignment horizontal="center" vertical="center" wrapText="1"/>
    </xf>
    <xf numFmtId="49" fontId="66" fillId="0" borderId="45" xfId="72" quotePrefix="1" applyNumberFormat="1" applyFont="1" applyFill="1" applyBorder="1" applyAlignment="1">
      <alignment horizontal="center" vertical="center" wrapText="1"/>
    </xf>
    <xf numFmtId="14" fontId="66" fillId="0" borderId="45" xfId="0" applyNumberFormat="1" applyFont="1" applyFill="1" applyBorder="1" applyAlignment="1">
      <alignment horizontal="center" vertical="center" wrapText="1"/>
    </xf>
    <xf numFmtId="0" fontId="36" fillId="0" borderId="45" xfId="1" applyFont="1" applyFill="1" applyBorder="1" applyAlignment="1">
      <alignment horizontal="center" vertical="center" wrapText="1"/>
    </xf>
    <xf numFmtId="170" fontId="36" fillId="0" borderId="45" xfId="1" applyNumberFormat="1" applyFont="1" applyFill="1" applyBorder="1" applyAlignment="1">
      <alignment horizontal="center" vertical="center" wrapText="1"/>
    </xf>
    <xf numFmtId="170" fontId="66" fillId="0" borderId="45" xfId="71" applyNumberFormat="1" applyFont="1" applyFill="1" applyBorder="1" applyAlignment="1">
      <alignment horizontal="center" vertical="center" wrapText="1"/>
    </xf>
    <xf numFmtId="49" fontId="66" fillId="0" borderId="45" xfId="0" applyNumberFormat="1" applyFont="1" applyFill="1" applyBorder="1" applyAlignment="1">
      <alignment horizontal="center" vertical="center" wrapText="1"/>
    </xf>
    <xf numFmtId="170" fontId="36" fillId="0" borderId="0" xfId="49" applyNumberFormat="1"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45"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8"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70" fillId="0" borderId="0" xfId="50" applyFont="1"/>
    <xf numFmtId="0" fontId="64" fillId="0" borderId="45"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45" xfId="50" applyFont="1" applyFill="1" applyBorder="1" applyAlignment="1">
      <alignment horizontal="center"/>
    </xf>
    <xf numFmtId="0" fontId="65" fillId="0" borderId="45" xfId="50" applyFont="1" applyFill="1" applyBorder="1" applyAlignment="1">
      <alignment horizontal="center"/>
    </xf>
    <xf numFmtId="0" fontId="64" fillId="0" borderId="45"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8" fillId="0" borderId="0" xfId="50" applyNumberFormat="1" applyFont="1"/>
    <xf numFmtId="49" fontId="65"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1" xfId="50" applyFont="1" applyFill="1" applyBorder="1" applyAlignment="1">
      <alignment horizontal="center"/>
    </xf>
    <xf numFmtId="0" fontId="64" fillId="0" borderId="40" xfId="50" applyFont="1" applyFill="1" applyBorder="1" applyAlignment="1">
      <alignment horizontal="center"/>
    </xf>
    <xf numFmtId="0" fontId="65" fillId="0" borderId="45" xfId="50" applyFont="1" applyFill="1" applyBorder="1" applyAlignment="1">
      <alignment horizontal="center"/>
    </xf>
    <xf numFmtId="0" fontId="64" fillId="0" borderId="45"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45" xfId="50" applyFont="1" applyBorder="1" applyAlignment="1">
      <alignment vertical="center"/>
    </xf>
    <xf numFmtId="0" fontId="65" fillId="0" borderId="45" xfId="50" applyFont="1" applyFill="1" applyBorder="1" applyAlignment="1">
      <alignment horizontal="center" vertical="center"/>
    </xf>
    <xf numFmtId="0" fontId="64" fillId="0" borderId="45" xfId="50" applyFont="1" applyFill="1" applyBorder="1" applyAlignment="1">
      <alignment horizontal="center" vertical="center"/>
    </xf>
    <xf numFmtId="0" fontId="65"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5" xfId="50" applyFont="1" applyBorder="1" applyAlignment="1">
      <alignment horizontal="center" vertical="center"/>
    </xf>
    <xf numFmtId="0" fontId="69" fillId="0" borderId="45" xfId="50" applyFont="1" applyBorder="1" applyAlignment="1">
      <alignment horizontal="center" vertical="center"/>
    </xf>
    <xf numFmtId="0" fontId="65" fillId="0" borderId="3" xfId="50" applyFont="1" applyFill="1" applyBorder="1" applyAlignment="1">
      <alignment horizontal="center" vertical="center"/>
    </xf>
    <xf numFmtId="0" fontId="64" fillId="0" borderId="46"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47" xfId="50" applyFont="1" applyBorder="1" applyAlignment="1">
      <alignment vertical="center"/>
    </xf>
    <xf numFmtId="0" fontId="65" fillId="0" borderId="46"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39"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42" xfId="50" applyFont="1" applyBorder="1" applyAlignment="1">
      <alignment vertical="center"/>
    </xf>
    <xf numFmtId="0" fontId="64" fillId="0" borderId="2" xfId="50" applyFont="1" applyBorder="1" applyAlignment="1">
      <alignment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26" xfId="50" applyFont="1" applyBorder="1" applyAlignment="1">
      <alignment vertical="center"/>
    </xf>
    <xf numFmtId="0" fontId="64" fillId="0" borderId="45" xfId="50" applyFont="1" applyBorder="1" applyAlignment="1">
      <alignment vertical="center"/>
    </xf>
    <xf numFmtId="0" fontId="64" fillId="0" borderId="53" xfId="50" applyFont="1" applyBorder="1" applyAlignment="1">
      <alignment vertical="center"/>
    </xf>
    <xf numFmtId="0" fontId="64" fillId="0" borderId="54" xfId="50" applyFont="1" applyBorder="1" applyAlignment="1">
      <alignment vertical="center"/>
    </xf>
    <xf numFmtId="0" fontId="64" fillId="0" borderId="40"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1" xfId="50" applyFont="1" applyFill="1" applyBorder="1" applyAlignment="1">
      <alignment horizontal="center" vertical="center"/>
    </xf>
    <xf numFmtId="0" fontId="64" fillId="0" borderId="40"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0" xfId="72"/>
    <cellStyle name="Обычный 29"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AF-4506-AABF-1265D63CBF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AF-4506-AABF-1265D63CBF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O_TP2000.PR.0094/O_TP2000.PR.009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АУПС и СОУЭ АБК, здания для размещения вахтового персонала №1, №2 филиала АО «Россети Тюмень» Северные ЭС</v>
          </cell>
        </row>
        <row r="10">
          <cell r="D10">
            <v>1</v>
          </cell>
        </row>
        <row r="11">
          <cell r="D11">
            <v>1</v>
          </cell>
        </row>
        <row r="12">
          <cell r="D12">
            <v>1</v>
          </cell>
        </row>
        <row r="15">
          <cell r="D15">
            <v>1</v>
          </cell>
        </row>
        <row r="26">
          <cell r="B26">
            <v>45658</v>
          </cell>
        </row>
        <row r="27">
          <cell r="D27">
            <v>51</v>
          </cell>
        </row>
        <row r="28">
          <cell r="D28">
            <v>3</v>
          </cell>
        </row>
        <row r="29">
          <cell r="D29">
            <v>3</v>
          </cell>
        </row>
        <row r="31">
          <cell r="D31">
            <v>12</v>
          </cell>
        </row>
        <row r="32">
          <cell r="B32">
            <v>2025</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59" sqref="C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1" t="s">
        <v>603</v>
      </c>
      <c r="B5" s="271"/>
      <c r="C5" s="271"/>
      <c r="D5" s="146"/>
      <c r="E5" s="146"/>
      <c r="F5" s="146"/>
      <c r="G5" s="146"/>
      <c r="H5" s="146"/>
      <c r="I5" s="146"/>
      <c r="J5" s="146"/>
    </row>
    <row r="6" spans="1:22" s="12" customFormat="1" ht="18.75" x14ac:dyDescent="0.3">
      <c r="A6" s="17"/>
      <c r="F6" s="16"/>
      <c r="G6" s="16"/>
      <c r="H6" s="15"/>
    </row>
    <row r="7" spans="1:22" s="12" customFormat="1" ht="18.75" x14ac:dyDescent="0.2">
      <c r="A7" s="275" t="s">
        <v>9</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520</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2" t="s">
        <v>8</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6" customFormat="1" ht="18.75" x14ac:dyDescent="0.25">
      <c r="A12" s="274" t="s">
        <v>567</v>
      </c>
      <c r="B12" s="274"/>
      <c r="C12" s="274"/>
      <c r="D12" s="7"/>
      <c r="E12" s="7"/>
      <c r="F12" s="7"/>
      <c r="G12" s="7"/>
      <c r="H12" s="7"/>
      <c r="I12" s="139"/>
      <c r="J12" s="139"/>
      <c r="K12" s="139"/>
      <c r="L12" s="139"/>
      <c r="M12" s="139"/>
      <c r="N12" s="139"/>
      <c r="O12" s="139"/>
      <c r="P12" s="139"/>
      <c r="Q12" s="139"/>
      <c r="R12" s="139"/>
      <c r="S12" s="139"/>
      <c r="T12" s="139"/>
      <c r="U12" s="139"/>
      <c r="V12" s="139"/>
    </row>
    <row r="13" spans="1:22" s="12" customFormat="1" ht="18.75" x14ac:dyDescent="0.2">
      <c r="A13" s="272" t="s">
        <v>7</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7" t="s">
        <v>569</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6</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502</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6" t="s">
        <v>67</v>
      </c>
      <c r="C20" s="35"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8" t="s">
        <v>339</v>
      </c>
      <c r="C22" s="190" t="s">
        <v>594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191" t="s">
        <v>64</v>
      </c>
      <c r="C23" s="201" t="s">
        <v>570</v>
      </c>
      <c r="D23" s="202"/>
      <c r="E23" s="202"/>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69"/>
      <c r="C24" s="27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3" t="s">
        <v>450</v>
      </c>
      <c r="C25" s="154" t="s">
        <v>589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3" t="s">
        <v>75</v>
      </c>
      <c r="C26" s="154" t="s">
        <v>521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3" t="s">
        <v>74</v>
      </c>
      <c r="C27" s="154" t="s">
        <v>590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3" t="s">
        <v>451</v>
      </c>
      <c r="C28" s="154" t="s">
        <v>522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3" t="s">
        <v>452</v>
      </c>
      <c r="C29" s="154" t="s">
        <v>522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3" t="s">
        <v>453</v>
      </c>
      <c r="C30" s="154" t="s">
        <v>522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8" t="s">
        <v>454</v>
      </c>
      <c r="C31" s="154" t="s">
        <v>522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8" t="s">
        <v>455</v>
      </c>
      <c r="C32" s="154" t="s">
        <v>522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8" t="s">
        <v>456</v>
      </c>
      <c r="C33" s="35"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8" t="s">
        <v>457</v>
      </c>
      <c r="C34" s="35" t="s">
        <v>522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8" t="s">
        <v>72</v>
      </c>
      <c r="C35" s="35" t="s">
        <v>522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8" t="s">
        <v>458</v>
      </c>
      <c r="C36" s="35" t="s">
        <v>365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8" t="s">
        <v>459</v>
      </c>
      <c r="C37" s="35" t="s">
        <v>650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8" t="s">
        <v>238</v>
      </c>
      <c r="C38" s="35" t="s">
        <v>522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69"/>
      <c r="C39" s="269"/>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8" t="s">
        <v>515</v>
      </c>
      <c r="C40" s="35" t="str">
        <f>IF(C48=0,"нд",CONCATENATE((ROUND(C48,2))," ","млн. руб."))</f>
        <v>41,02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8" t="s">
        <v>497</v>
      </c>
      <c r="C41" s="35" t="s">
        <v>571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8" t="s">
        <v>512</v>
      </c>
      <c r="C42" s="35" t="s">
        <v>571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8" t="s">
        <v>479</v>
      </c>
      <c r="C43" s="35" t="s">
        <v>524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8" t="s">
        <v>503</v>
      </c>
      <c r="C44" s="35" t="s">
        <v>524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8" t="s">
        <v>504</v>
      </c>
      <c r="C45" s="35" t="s">
        <v>524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8" t="s">
        <v>505</v>
      </c>
      <c r="C46" s="197" t="s">
        <v>572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69"/>
      <c r="C47" s="26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8" t="s">
        <v>513</v>
      </c>
      <c r="C48" s="205">
        <v>41.016715378811902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8" t="s">
        <v>514</v>
      </c>
      <c r="C49" s="205">
        <v>33.063251765681493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type="list" allowBlank="1" showInputMessage="1" sqref="C23:E23">
      <formula1>INDIRECT("Цели")</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O_TP2000.PR.0094</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2" x14ac:dyDescent="0.2">
      <c r="A14" s="279"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477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80" t="s">
        <v>371</v>
      </c>
      <c r="D19" s="278" t="s">
        <v>370</v>
      </c>
      <c r="E19" s="278" t="s">
        <v>107</v>
      </c>
      <c r="F19" s="278" t="s">
        <v>106</v>
      </c>
      <c r="G19" s="278" t="s">
        <v>366</v>
      </c>
      <c r="H19" s="278" t="s">
        <v>105</v>
      </c>
      <c r="I19" s="278" t="s">
        <v>104</v>
      </c>
      <c r="J19" s="278" t="s">
        <v>103</v>
      </c>
      <c r="K19" s="278" t="s">
        <v>102</v>
      </c>
      <c r="L19" s="278" t="s">
        <v>101</v>
      </c>
      <c r="M19" s="278" t="s">
        <v>100</v>
      </c>
      <c r="N19" s="278" t="s">
        <v>99</v>
      </c>
      <c r="O19" s="278" t="s">
        <v>98</v>
      </c>
      <c r="P19" s="278" t="s">
        <v>97</v>
      </c>
      <c r="Q19" s="278" t="s">
        <v>369</v>
      </c>
      <c r="R19" s="278"/>
      <c r="S19" s="282" t="s">
        <v>469</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39" t="s">
        <v>367</v>
      </c>
      <c r="R20" s="40" t="s">
        <v>368</v>
      </c>
      <c r="S20" s="282"/>
      <c r="T20" s="28"/>
      <c r="U20" s="28"/>
      <c r="V20" s="28"/>
      <c r="W20" s="28"/>
      <c r="X20" s="28"/>
      <c r="Y20" s="28"/>
      <c r="Z20" s="27"/>
      <c r="AA20" s="27"/>
      <c r="AB20" s="27"/>
    </row>
    <row r="21" spans="1:28" s="3" customFormat="1" ht="18.75" x14ac:dyDescent="0.2">
      <c r="A21" s="39">
        <v>1</v>
      </c>
      <c r="B21" s="44">
        <v>2</v>
      </c>
      <c r="C21" s="39">
        <v>3</v>
      </c>
      <c r="D21" s="44">
        <v>4</v>
      </c>
      <c r="E21" s="39">
        <v>5</v>
      </c>
      <c r="F21" s="44">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9"/>
      <c r="B22" s="44" t="s">
        <v>96</v>
      </c>
      <c r="C22" s="44"/>
      <c r="D22" s="44"/>
      <c r="E22" s="44" t="s">
        <v>95</v>
      </c>
      <c r="F22" s="44" t="s">
        <v>94</v>
      </c>
      <c r="G22" s="44" t="s">
        <v>470</v>
      </c>
      <c r="H22" s="44"/>
      <c r="I22" s="44"/>
      <c r="J22" s="44"/>
      <c r="K22" s="44"/>
      <c r="L22" s="44"/>
      <c r="M22" s="44"/>
      <c r="N22" s="44"/>
      <c r="O22" s="44"/>
      <c r="P22" s="44"/>
      <c r="Q22" s="36"/>
      <c r="R22" s="5"/>
      <c r="S22" s="136"/>
      <c r="T22" s="28"/>
      <c r="U22" s="28"/>
      <c r="V22" s="28"/>
      <c r="W22" s="28"/>
      <c r="X22" s="28"/>
      <c r="Y22" s="28"/>
      <c r="Z22" s="27"/>
      <c r="AA22" s="27"/>
      <c r="AB22" s="27"/>
    </row>
    <row r="23" spans="1:28" s="3" customFormat="1" ht="18.75" x14ac:dyDescent="0.2">
      <c r="A23" s="39"/>
      <c r="B23" s="44" t="s">
        <v>96</v>
      </c>
      <c r="C23" s="44"/>
      <c r="D23" s="44"/>
      <c r="E23" s="44" t="s">
        <v>95</v>
      </c>
      <c r="F23" s="44" t="s">
        <v>94</v>
      </c>
      <c r="G23" s="44" t="s">
        <v>93</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9"/>
      <c r="B24" s="44" t="s">
        <v>96</v>
      </c>
      <c r="C24" s="44"/>
      <c r="D24" s="44"/>
      <c r="E24" s="44" t="s">
        <v>95</v>
      </c>
      <c r="F24" s="44" t="s">
        <v>94</v>
      </c>
      <c r="G24" s="44" t="s">
        <v>89</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3"/>
      <c r="B25" s="44" t="s">
        <v>92</v>
      </c>
      <c r="C25" s="44"/>
      <c r="D25" s="44"/>
      <c r="E25" s="44" t="s">
        <v>91</v>
      </c>
      <c r="F25" s="44" t="s">
        <v>90</v>
      </c>
      <c r="G25" s="44" t="s">
        <v>471</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3"/>
      <c r="B26" s="44" t="s">
        <v>92</v>
      </c>
      <c r="C26" s="44"/>
      <c r="D26" s="44"/>
      <c r="E26" s="44" t="s">
        <v>91</v>
      </c>
      <c r="F26" s="44" t="s">
        <v>90</v>
      </c>
      <c r="G26" s="44" t="s">
        <v>93</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3"/>
      <c r="B27" s="44" t="s">
        <v>92</v>
      </c>
      <c r="C27" s="44"/>
      <c r="D27" s="44"/>
      <c r="E27" s="44" t="s">
        <v>91</v>
      </c>
      <c r="F27" s="44" t="s">
        <v>90</v>
      </c>
      <c r="G27" s="44" t="s">
        <v>89</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5"/>
      <c r="B29" s="44" t="s">
        <v>364</v>
      </c>
      <c r="C29" s="44"/>
      <c r="D29" s="44"/>
      <c r="E29" s="105" t="s">
        <v>365</v>
      </c>
      <c r="F29" s="105" t="s">
        <v>365</v>
      </c>
      <c r="G29" s="105" t="s">
        <v>365</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O_TP2000.PR.0094</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300" t="str">
        <f>'1. паспорт местоположение'!A15:C15</f>
        <v>Реконструкция АУПС и СОУЭ АБК, здания для размещения вахтового персонала №1, №2 филиала АО «Россети Тюмень» Северные ЭС</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4" t="s">
        <v>482</v>
      </c>
      <c r="B19" s="274"/>
      <c r="C19" s="274"/>
      <c r="D19" s="274"/>
      <c r="E19" s="274"/>
      <c r="F19" s="274"/>
      <c r="G19" s="274"/>
      <c r="H19" s="274"/>
      <c r="I19" s="274"/>
      <c r="J19" s="274"/>
      <c r="K19" s="274"/>
      <c r="L19" s="274"/>
      <c r="M19" s="274"/>
      <c r="N19" s="274"/>
      <c r="O19" s="274"/>
      <c r="P19" s="274"/>
      <c r="Q19" s="274"/>
      <c r="R19" s="274"/>
      <c r="S19" s="274"/>
      <c r="T19" s="274"/>
    </row>
    <row r="20" spans="1:113" s="56"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5</v>
      </c>
      <c r="B21" s="287" t="s">
        <v>229</v>
      </c>
      <c r="C21" s="288"/>
      <c r="D21" s="291" t="s">
        <v>130</v>
      </c>
      <c r="E21" s="287" t="s">
        <v>510</v>
      </c>
      <c r="F21" s="288"/>
      <c r="G21" s="287" t="s">
        <v>279</v>
      </c>
      <c r="H21" s="288"/>
      <c r="I21" s="287" t="s">
        <v>129</v>
      </c>
      <c r="J21" s="288"/>
      <c r="K21" s="291" t="s">
        <v>128</v>
      </c>
      <c r="L21" s="287" t="s">
        <v>127</v>
      </c>
      <c r="M21" s="288"/>
      <c r="N21" s="287" t="s">
        <v>506</v>
      </c>
      <c r="O21" s="288"/>
      <c r="P21" s="291" t="s">
        <v>126</v>
      </c>
      <c r="Q21" s="297" t="s">
        <v>125</v>
      </c>
      <c r="R21" s="298"/>
      <c r="S21" s="297" t="s">
        <v>124</v>
      </c>
      <c r="T21" s="299"/>
    </row>
    <row r="22" spans="1:113" ht="204.75" customHeight="1" x14ac:dyDescent="0.25">
      <c r="A22" s="295"/>
      <c r="B22" s="289"/>
      <c r="C22" s="290"/>
      <c r="D22" s="293"/>
      <c r="E22" s="289"/>
      <c r="F22" s="290"/>
      <c r="G22" s="289"/>
      <c r="H22" s="290"/>
      <c r="I22" s="289"/>
      <c r="J22" s="290"/>
      <c r="K22" s="292"/>
      <c r="L22" s="289"/>
      <c r="M22" s="290"/>
      <c r="N22" s="289"/>
      <c r="O22" s="290"/>
      <c r="P22" s="292"/>
      <c r="Q22" s="93" t="s">
        <v>123</v>
      </c>
      <c r="R22" s="93" t="s">
        <v>481</v>
      </c>
      <c r="S22" s="93" t="s">
        <v>122</v>
      </c>
      <c r="T22" s="93" t="s">
        <v>121</v>
      </c>
    </row>
    <row r="23" spans="1:113" ht="51.75" customHeight="1" x14ac:dyDescent="0.25">
      <c r="A23" s="296"/>
      <c r="B23" s="144" t="s">
        <v>119</v>
      </c>
      <c r="C23" s="144" t="s">
        <v>120</v>
      </c>
      <c r="D23" s="292"/>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93" t="s">
        <v>119</v>
      </c>
      <c r="R23" s="93" t="s">
        <v>119</v>
      </c>
      <c r="S23" s="93" t="s">
        <v>119</v>
      </c>
      <c r="T23" s="93"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47"/>
      <c r="R25" s="58"/>
      <c r="S25" s="147"/>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86" t="s">
        <v>516</v>
      </c>
      <c r="C29" s="286"/>
      <c r="D29" s="286"/>
      <c r="E29" s="286"/>
      <c r="F29" s="286"/>
      <c r="G29" s="286"/>
      <c r="H29" s="286"/>
      <c r="I29" s="286"/>
      <c r="J29" s="286"/>
      <c r="K29" s="286"/>
      <c r="L29" s="286"/>
      <c r="M29" s="286"/>
      <c r="N29" s="286"/>
      <c r="O29" s="286"/>
      <c r="P29" s="286"/>
      <c r="Q29" s="286"/>
      <c r="R29" s="28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13" style="48" customWidth="1"/>
    <col min="14" max="14" width="15.5703125" style="48" customWidth="1"/>
    <col min="15" max="16" width="8.7109375" style="48" customWidth="1"/>
    <col min="17" max="17" width="11.85546875" style="48" customWidth="1"/>
    <col min="18" max="18" width="12" style="48" customWidth="1"/>
    <col min="19" max="19" width="18.28515625" style="48" customWidth="1"/>
    <col min="20" max="20" width="18.140625" style="48" customWidth="1"/>
    <col min="21" max="21" width="21.85546875" style="48" customWidth="1"/>
    <col min="22" max="22" width="11.855468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
        <v>520</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O_TP2000.PR.0094</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7" t="str">
        <f>'3.1. паспорт Техсостояние ПС'!$A$16</f>
        <v>Реконструкция АУПС и СОУЭ АБК, здания для размещения вахтового персонала №1, №2 филиала АО «Россети Тюмень» Северные ЭС</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6" customFormat="1" ht="21" customHeight="1" x14ac:dyDescent="0.25"/>
    <row r="21" spans="1:27" ht="15.75" customHeight="1" x14ac:dyDescent="0.25">
      <c r="A21" s="302" t="s">
        <v>5</v>
      </c>
      <c r="B21" s="305" t="s">
        <v>490</v>
      </c>
      <c r="C21" s="306"/>
      <c r="D21" s="305" t="s">
        <v>492</v>
      </c>
      <c r="E21" s="306"/>
      <c r="F21" s="297" t="s">
        <v>102</v>
      </c>
      <c r="G21" s="299"/>
      <c r="H21" s="299"/>
      <c r="I21" s="298"/>
      <c r="J21" s="302" t="s">
        <v>493</v>
      </c>
      <c r="K21" s="305" t="s">
        <v>494</v>
      </c>
      <c r="L21" s="306"/>
      <c r="M21" s="305" t="s">
        <v>495</v>
      </c>
      <c r="N21" s="306"/>
      <c r="O21" s="305" t="s">
        <v>483</v>
      </c>
      <c r="P21" s="306"/>
      <c r="Q21" s="305" t="s">
        <v>135</v>
      </c>
      <c r="R21" s="306"/>
      <c r="S21" s="302" t="s">
        <v>134</v>
      </c>
      <c r="T21" s="302" t="s">
        <v>496</v>
      </c>
      <c r="U21" s="302" t="s">
        <v>491</v>
      </c>
      <c r="V21" s="305" t="s">
        <v>133</v>
      </c>
      <c r="W21" s="306"/>
      <c r="X21" s="297" t="s">
        <v>125</v>
      </c>
      <c r="Y21" s="299"/>
      <c r="Z21" s="297" t="s">
        <v>124</v>
      </c>
      <c r="AA21" s="299"/>
    </row>
    <row r="22" spans="1:27" ht="216" customHeight="1" x14ac:dyDescent="0.25">
      <c r="A22" s="303"/>
      <c r="B22" s="307"/>
      <c r="C22" s="308"/>
      <c r="D22" s="307"/>
      <c r="E22" s="308"/>
      <c r="F22" s="297" t="s">
        <v>132</v>
      </c>
      <c r="G22" s="298"/>
      <c r="H22" s="297" t="s">
        <v>131</v>
      </c>
      <c r="I22" s="298"/>
      <c r="J22" s="304"/>
      <c r="K22" s="307"/>
      <c r="L22" s="308"/>
      <c r="M22" s="307"/>
      <c r="N22" s="308"/>
      <c r="O22" s="307"/>
      <c r="P22" s="308"/>
      <c r="Q22" s="307"/>
      <c r="R22" s="308"/>
      <c r="S22" s="304"/>
      <c r="T22" s="304"/>
      <c r="U22" s="304"/>
      <c r="V22" s="307"/>
      <c r="W22" s="308"/>
      <c r="X22" s="93" t="s">
        <v>123</v>
      </c>
      <c r="Y22" s="93" t="s">
        <v>481</v>
      </c>
      <c r="Z22" s="93" t="s">
        <v>122</v>
      </c>
      <c r="AA22" s="93" t="s">
        <v>121</v>
      </c>
    </row>
    <row r="23" spans="1:27" ht="60" customHeight="1" x14ac:dyDescent="0.25">
      <c r="A23" s="304"/>
      <c r="B23" s="142" t="s">
        <v>119</v>
      </c>
      <c r="C23" s="142"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135" customHeight="1" x14ac:dyDescent="0.25">
      <c r="A25" s="99"/>
      <c r="B25" s="100"/>
      <c r="C25" s="93"/>
      <c r="D25" s="93"/>
      <c r="E25" s="93"/>
      <c r="F25" s="93"/>
      <c r="G25" s="93"/>
      <c r="H25" s="93"/>
      <c r="I25" s="93"/>
      <c r="J25" s="192"/>
      <c r="K25" s="192"/>
      <c r="L25" s="192"/>
      <c r="M25" s="101"/>
      <c r="N25" s="101"/>
      <c r="O25" s="101"/>
      <c r="P25" s="101"/>
      <c r="Q25" s="193"/>
      <c r="R25" s="93"/>
      <c r="S25" s="192"/>
      <c r="T25" s="192"/>
      <c r="U25" s="192"/>
      <c r="V25" s="93"/>
      <c r="W25" s="93"/>
      <c r="X25" s="93"/>
      <c r="Y25" s="93"/>
      <c r="Z25" s="93"/>
      <c r="AA25" s="93"/>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2026 год</v>
      </c>
      <c r="B5" s="271"/>
      <c r="C5" s="27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300" t="s">
        <v>520</v>
      </c>
      <c r="B9" s="300"/>
      <c r="C9" s="300"/>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O_TP2000.PR.0094</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7" t="str">
        <f>'3.1. паспорт Техсостояние ПС'!$A$16</f>
        <v>Реконструкция АУПС и СОУЭ АБК, здания для размещения вахтового персонала №1, №2 филиала АО «Россети Тюмень» Северные ЭС</v>
      </c>
      <c r="B15" s="277"/>
      <c r="C15" s="277"/>
      <c r="D15" s="140"/>
      <c r="E15" s="140"/>
      <c r="F15" s="140"/>
      <c r="G15" s="140"/>
      <c r="H15" s="140"/>
      <c r="I15" s="140"/>
      <c r="J15" s="140"/>
      <c r="K15" s="140"/>
      <c r="L15" s="140"/>
      <c r="M15" s="140"/>
      <c r="N15" s="140"/>
      <c r="O15" s="140"/>
      <c r="P15" s="140"/>
      <c r="Q15" s="140"/>
      <c r="R15" s="140"/>
      <c r="S15" s="140"/>
      <c r="T15" s="140"/>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476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141"/>
      <c r="B19" s="141"/>
      <c r="C19" s="141"/>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5.75" customHeight="1" x14ac:dyDescent="0.2">
      <c r="A22" s="24" t="s">
        <v>65</v>
      </c>
      <c r="B22" s="30" t="s">
        <v>488</v>
      </c>
      <c r="C22" s="190" t="s">
        <v>573</v>
      </c>
      <c r="D22" s="29"/>
      <c r="E22" s="29"/>
      <c r="F22" s="28"/>
      <c r="G22" s="28"/>
      <c r="H22" s="28"/>
      <c r="I22" s="28"/>
      <c r="J22" s="28"/>
      <c r="K22" s="28"/>
      <c r="L22" s="28"/>
      <c r="M22" s="28"/>
      <c r="N22" s="28"/>
      <c r="O22" s="28"/>
      <c r="P22" s="28"/>
      <c r="Q22" s="27"/>
      <c r="R22" s="27"/>
      <c r="S22" s="27"/>
      <c r="T22" s="27"/>
      <c r="U22" s="27"/>
    </row>
    <row r="23" spans="1:21" ht="57" customHeight="1" x14ac:dyDescent="0.25">
      <c r="A23" s="24" t="s">
        <v>63</v>
      </c>
      <c r="B23" s="26" t="s">
        <v>60</v>
      </c>
      <c r="C23" s="190"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25" t="s">
        <v>577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509</v>
      </c>
      <c r="C25" s="35"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574</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489</v>
      </c>
      <c r="C27" s="25" t="s">
        <v>575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602</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39"/>
      <c r="AB6" s="13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39"/>
      <c r="AB7" s="139"/>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0"/>
      <c r="AB8" s="140"/>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1"/>
      <c r="AB9" s="14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39"/>
      <c r="AB10" s="139"/>
    </row>
    <row r="11" spans="1:28" x14ac:dyDescent="0.25">
      <c r="A11" s="279" t="str">
        <f>'1. паспорт местоположение'!A12:C12</f>
        <v>O_TP2000.PR.0094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0"/>
      <c r="AB11" s="140"/>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1"/>
      <c r="AB12" s="14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300"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0"/>
      <c r="AB14" s="140"/>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1"/>
      <c r="AB15" s="14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0"/>
      <c r="AB16" s="15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0"/>
      <c r="AB17" s="15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0"/>
      <c r="AB18" s="15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0"/>
      <c r="AB19" s="15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1"/>
      <c r="AB20" s="15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1"/>
      <c r="AB21" s="151"/>
    </row>
    <row r="22" spans="1:28" x14ac:dyDescent="0.25">
      <c r="A22" s="310" t="s">
        <v>507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2"/>
      <c r="AB22" s="152"/>
    </row>
    <row r="23" spans="1:28" ht="32.25" customHeight="1" x14ac:dyDescent="0.25">
      <c r="A23" s="312" t="s">
        <v>362</v>
      </c>
      <c r="B23" s="313"/>
      <c r="C23" s="313"/>
      <c r="D23" s="313"/>
      <c r="E23" s="313"/>
      <c r="F23" s="313"/>
      <c r="G23" s="313"/>
      <c r="H23" s="313"/>
      <c r="I23" s="313"/>
      <c r="J23" s="313"/>
      <c r="K23" s="313"/>
      <c r="L23" s="314"/>
      <c r="M23" s="311" t="s">
        <v>363</v>
      </c>
      <c r="N23" s="311"/>
      <c r="O23" s="311"/>
      <c r="P23" s="311"/>
      <c r="Q23" s="311"/>
      <c r="R23" s="311"/>
      <c r="S23" s="311"/>
      <c r="T23" s="311"/>
      <c r="U23" s="311"/>
      <c r="V23" s="311"/>
      <c r="W23" s="311"/>
      <c r="X23" s="311"/>
      <c r="Y23" s="311"/>
      <c r="Z23" s="311"/>
    </row>
    <row r="24" spans="1:28" ht="151.5" customHeight="1" x14ac:dyDescent="0.25">
      <c r="A24" s="90" t="s">
        <v>239</v>
      </c>
      <c r="B24" s="91" t="s">
        <v>268</v>
      </c>
      <c r="C24" s="90" t="s">
        <v>356</v>
      </c>
      <c r="D24" s="90" t="s">
        <v>240</v>
      </c>
      <c r="E24" s="90" t="s">
        <v>357</v>
      </c>
      <c r="F24" s="90" t="s">
        <v>359</v>
      </c>
      <c r="G24" s="90" t="s">
        <v>358</v>
      </c>
      <c r="H24" s="90" t="s">
        <v>241</v>
      </c>
      <c r="I24" s="90" t="s">
        <v>360</v>
      </c>
      <c r="J24" s="90" t="s">
        <v>273</v>
      </c>
      <c r="K24" s="91" t="s">
        <v>267</v>
      </c>
      <c r="L24" s="91" t="s">
        <v>242</v>
      </c>
      <c r="M24" s="92" t="s">
        <v>287</v>
      </c>
      <c r="N24" s="91" t="s">
        <v>518</v>
      </c>
      <c r="O24" s="90" t="s">
        <v>284</v>
      </c>
      <c r="P24" s="90" t="s">
        <v>285</v>
      </c>
      <c r="Q24" s="90" t="s">
        <v>283</v>
      </c>
      <c r="R24" s="90" t="s">
        <v>241</v>
      </c>
      <c r="S24" s="90" t="s">
        <v>282</v>
      </c>
      <c r="T24" s="90" t="s">
        <v>281</v>
      </c>
      <c r="U24" s="90" t="s">
        <v>355</v>
      </c>
      <c r="V24" s="90" t="s">
        <v>283</v>
      </c>
      <c r="W24" s="102" t="s">
        <v>266</v>
      </c>
      <c r="X24" s="102" t="s">
        <v>298</v>
      </c>
      <c r="Y24" s="102" t="s">
        <v>299</v>
      </c>
      <c r="Z24" s="104" t="s">
        <v>296</v>
      </c>
    </row>
    <row r="25" spans="1:28" ht="16.5" customHeight="1" x14ac:dyDescent="0.25">
      <c r="A25" s="90">
        <v>1</v>
      </c>
      <c r="B25" s="91">
        <v>2</v>
      </c>
      <c r="C25" s="90">
        <v>3</v>
      </c>
      <c r="D25" s="91">
        <v>4</v>
      </c>
      <c r="E25" s="90">
        <v>5</v>
      </c>
      <c r="F25" s="91">
        <v>6</v>
      </c>
      <c r="G25" s="90">
        <v>7</v>
      </c>
      <c r="H25" s="91">
        <v>8</v>
      </c>
      <c r="I25" s="90">
        <v>9</v>
      </c>
      <c r="J25" s="91">
        <v>10</v>
      </c>
      <c r="K25" s="153">
        <v>11</v>
      </c>
      <c r="L25" s="91">
        <v>12</v>
      </c>
      <c r="M25" s="153">
        <v>13</v>
      </c>
      <c r="N25" s="91">
        <v>14</v>
      </c>
      <c r="O25" s="153">
        <v>15</v>
      </c>
      <c r="P25" s="91">
        <v>16</v>
      </c>
      <c r="Q25" s="153">
        <v>17</v>
      </c>
      <c r="R25" s="91">
        <v>18</v>
      </c>
      <c r="S25" s="153">
        <v>19</v>
      </c>
      <c r="T25" s="91">
        <v>20</v>
      </c>
      <c r="U25" s="153">
        <v>21</v>
      </c>
      <c r="V25" s="91">
        <v>22</v>
      </c>
      <c r="W25" s="153">
        <v>23</v>
      </c>
      <c r="X25" s="91">
        <v>24</v>
      </c>
      <c r="Y25" s="153">
        <v>25</v>
      </c>
      <c r="Z25" s="91">
        <v>26</v>
      </c>
    </row>
    <row r="26" spans="1:28" ht="45.75" customHeight="1" x14ac:dyDescent="0.25">
      <c r="A26" s="83" t="s">
        <v>340</v>
      </c>
      <c r="B26" s="89"/>
      <c r="C26" s="85" t="s">
        <v>342</v>
      </c>
      <c r="D26" s="85" t="s">
        <v>343</v>
      </c>
      <c r="E26" s="85" t="s">
        <v>344</v>
      </c>
      <c r="F26" s="85" t="s">
        <v>278</v>
      </c>
      <c r="G26" s="85" t="s">
        <v>345</v>
      </c>
      <c r="H26" s="85" t="s">
        <v>241</v>
      </c>
      <c r="I26" s="85" t="s">
        <v>346</v>
      </c>
      <c r="J26" s="85" t="s">
        <v>347</v>
      </c>
      <c r="K26" s="82"/>
      <c r="L26" s="86" t="s">
        <v>264</v>
      </c>
      <c r="M26" s="88" t="s">
        <v>280</v>
      </c>
      <c r="N26" s="82"/>
      <c r="O26" s="82"/>
      <c r="P26" s="82"/>
      <c r="Q26" s="82"/>
      <c r="R26" s="82"/>
      <c r="S26" s="82"/>
      <c r="T26" s="82"/>
      <c r="U26" s="82"/>
      <c r="V26" s="82"/>
      <c r="W26" s="82"/>
      <c r="X26" s="82"/>
      <c r="Y26" s="82"/>
      <c r="Z26" s="84" t="s">
        <v>297</v>
      </c>
    </row>
    <row r="27" spans="1:28" x14ac:dyDescent="0.25">
      <c r="A27" s="82" t="s">
        <v>243</v>
      </c>
      <c r="B27" s="82" t="s">
        <v>269</v>
      </c>
      <c r="C27" s="82" t="s">
        <v>248</v>
      </c>
      <c r="D27" s="82" t="s">
        <v>249</v>
      </c>
      <c r="E27" s="82" t="s">
        <v>288</v>
      </c>
      <c r="F27" s="85" t="s">
        <v>244</v>
      </c>
      <c r="G27" s="85" t="s">
        <v>292</v>
      </c>
      <c r="H27" s="82" t="s">
        <v>241</v>
      </c>
      <c r="I27" s="85" t="s">
        <v>274</v>
      </c>
      <c r="J27" s="85" t="s">
        <v>256</v>
      </c>
      <c r="K27" s="86" t="s">
        <v>260</v>
      </c>
      <c r="L27" s="82"/>
      <c r="M27" s="86" t="s">
        <v>286</v>
      </c>
      <c r="N27" s="82"/>
      <c r="O27" s="82"/>
      <c r="P27" s="82"/>
      <c r="Q27" s="82"/>
      <c r="R27" s="82"/>
      <c r="S27" s="82"/>
      <c r="T27" s="82"/>
      <c r="U27" s="82"/>
      <c r="V27" s="82"/>
      <c r="W27" s="82"/>
      <c r="X27" s="82"/>
      <c r="Y27" s="82"/>
      <c r="Z27" s="82"/>
    </row>
    <row r="28" spans="1:28" x14ac:dyDescent="0.25">
      <c r="A28" s="82" t="s">
        <v>243</v>
      </c>
      <c r="B28" s="82" t="s">
        <v>270</v>
      </c>
      <c r="C28" s="82" t="s">
        <v>250</v>
      </c>
      <c r="D28" s="82" t="s">
        <v>251</v>
      </c>
      <c r="E28" s="82" t="s">
        <v>289</v>
      </c>
      <c r="F28" s="85" t="s">
        <v>245</v>
      </c>
      <c r="G28" s="85" t="s">
        <v>293</v>
      </c>
      <c r="H28" s="82" t="s">
        <v>241</v>
      </c>
      <c r="I28" s="85" t="s">
        <v>275</v>
      </c>
      <c r="J28" s="85" t="s">
        <v>257</v>
      </c>
      <c r="K28" s="86" t="s">
        <v>261</v>
      </c>
      <c r="L28" s="87"/>
      <c r="M28" s="86" t="s">
        <v>0</v>
      </c>
      <c r="N28" s="86"/>
      <c r="O28" s="86"/>
      <c r="P28" s="86"/>
      <c r="Q28" s="86"/>
      <c r="R28" s="86"/>
      <c r="S28" s="86"/>
      <c r="T28" s="86"/>
      <c r="U28" s="86"/>
      <c r="V28" s="86"/>
      <c r="W28" s="86"/>
      <c r="X28" s="86"/>
      <c r="Y28" s="86"/>
      <c r="Z28" s="86"/>
    </row>
    <row r="29" spans="1:28" x14ac:dyDescent="0.25">
      <c r="A29" s="82" t="s">
        <v>243</v>
      </c>
      <c r="B29" s="82" t="s">
        <v>271</v>
      </c>
      <c r="C29" s="82" t="s">
        <v>252</v>
      </c>
      <c r="D29" s="82" t="s">
        <v>253</v>
      </c>
      <c r="E29" s="82" t="s">
        <v>290</v>
      </c>
      <c r="F29" s="85" t="s">
        <v>246</v>
      </c>
      <c r="G29" s="85" t="s">
        <v>294</v>
      </c>
      <c r="H29" s="82" t="s">
        <v>241</v>
      </c>
      <c r="I29" s="85" t="s">
        <v>276</v>
      </c>
      <c r="J29" s="85" t="s">
        <v>258</v>
      </c>
      <c r="K29" s="86" t="s">
        <v>262</v>
      </c>
      <c r="L29" s="87"/>
      <c r="M29" s="82"/>
      <c r="N29" s="82"/>
      <c r="O29" s="82"/>
      <c r="P29" s="82"/>
      <c r="Q29" s="82"/>
      <c r="R29" s="82"/>
      <c r="S29" s="82"/>
      <c r="T29" s="82"/>
      <c r="U29" s="82"/>
      <c r="V29" s="82"/>
      <c r="W29" s="82"/>
      <c r="X29" s="82"/>
      <c r="Y29" s="82"/>
      <c r="Z29" s="82"/>
    </row>
    <row r="30" spans="1:28" x14ac:dyDescent="0.25">
      <c r="A30" s="82" t="s">
        <v>243</v>
      </c>
      <c r="B30" s="82" t="s">
        <v>272</v>
      </c>
      <c r="C30" s="82" t="s">
        <v>254</v>
      </c>
      <c r="D30" s="82" t="s">
        <v>255</v>
      </c>
      <c r="E30" s="82" t="s">
        <v>291</v>
      </c>
      <c r="F30" s="85" t="s">
        <v>247</v>
      </c>
      <c r="G30" s="85" t="s">
        <v>295</v>
      </c>
      <c r="H30" s="82" t="s">
        <v>241</v>
      </c>
      <c r="I30" s="85" t="s">
        <v>277</v>
      </c>
      <c r="J30" s="85" t="s">
        <v>259</v>
      </c>
      <c r="K30" s="86" t="s">
        <v>263</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341</v>
      </c>
      <c r="B32" s="89"/>
      <c r="C32" s="85" t="s">
        <v>348</v>
      </c>
      <c r="D32" s="85" t="s">
        <v>349</v>
      </c>
      <c r="E32" s="85" t="s">
        <v>350</v>
      </c>
      <c r="F32" s="85" t="s">
        <v>351</v>
      </c>
      <c r="G32" s="85" t="s">
        <v>352</v>
      </c>
      <c r="H32" s="85" t="s">
        <v>241</v>
      </c>
      <c r="I32" s="85" t="s">
        <v>353</v>
      </c>
      <c r="J32" s="85" t="s">
        <v>354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O_TP2000.PR.0094</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6" t="s">
        <v>485</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7" t="s">
        <v>86</v>
      </c>
      <c r="F19" s="318"/>
      <c r="G19" s="318"/>
      <c r="H19" s="318"/>
      <c r="I19" s="319"/>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9" t="s">
        <v>84</v>
      </c>
      <c r="F20" s="39" t="s">
        <v>83</v>
      </c>
      <c r="G20" s="39" t="s">
        <v>82</v>
      </c>
      <c r="H20" s="39" t="s">
        <v>81</v>
      </c>
      <c r="I20" s="39" t="s">
        <v>80</v>
      </c>
      <c r="J20" s="39" t="s">
        <v>79</v>
      </c>
      <c r="K20" s="39" t="s">
        <v>4</v>
      </c>
      <c r="L20" s="47" t="s">
        <v>3</v>
      </c>
      <c r="M20" s="46" t="s">
        <v>237</v>
      </c>
      <c r="N20" s="46" t="s">
        <v>78</v>
      </c>
      <c r="O20" s="46"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3"/>
      <c r="B22" s="45"/>
      <c r="C22" s="30"/>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2" sqref="A12:AR12"/>
    </sheetView>
  </sheetViews>
  <sheetFormatPr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595</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35"/>
      <c r="B8" s="235"/>
      <c r="C8" s="235"/>
      <c r="D8" s="235"/>
      <c r="E8" s="235"/>
      <c r="F8" s="235"/>
      <c r="G8" s="235"/>
      <c r="H8" s="235"/>
      <c r="I8" s="235"/>
      <c r="J8" s="235"/>
      <c r="K8" s="235"/>
      <c r="L8" s="139"/>
      <c r="M8" s="139"/>
      <c r="N8" s="139"/>
      <c r="O8" s="139"/>
      <c r="P8" s="139"/>
      <c r="Q8" s="139"/>
      <c r="R8" s="139"/>
      <c r="S8" s="139"/>
      <c r="T8" s="139"/>
      <c r="U8" s="139"/>
      <c r="V8" s="139"/>
      <c r="W8" s="139"/>
      <c r="X8" s="139"/>
      <c r="Y8" s="139"/>
    </row>
    <row r="9" spans="1:44" s="12" customFormat="1" ht="18.75" customHeight="1" x14ac:dyDescent="0.2">
      <c r="A9" s="300" t="s">
        <v>520</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35"/>
      <c r="B11" s="235"/>
      <c r="C11" s="235"/>
      <c r="D11" s="235"/>
      <c r="E11" s="235"/>
      <c r="F11" s="235"/>
      <c r="G11" s="235"/>
      <c r="H11" s="235"/>
      <c r="I11" s="235"/>
      <c r="J11" s="235"/>
      <c r="K11" s="235"/>
      <c r="L11" s="139"/>
      <c r="M11" s="139"/>
      <c r="N11" s="139"/>
      <c r="O11" s="139"/>
      <c r="P11" s="139"/>
      <c r="Q11" s="139"/>
      <c r="R11" s="139"/>
      <c r="S11" s="139"/>
      <c r="T11" s="139"/>
      <c r="U11" s="139"/>
      <c r="V11" s="139"/>
      <c r="W11" s="139"/>
      <c r="X11" s="139"/>
      <c r="Y11" s="139"/>
    </row>
    <row r="12" spans="1:44" s="12" customFormat="1" ht="18.75" customHeight="1" x14ac:dyDescent="0.2">
      <c r="A12" s="271" t="str">
        <f>'4. паспортбюджет'!A12:O12</f>
        <v>O_TP2000.PR.0094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15.75" x14ac:dyDescent="0.2">
      <c r="A15" s="271" t="str">
        <f>'4. паспортбюджет'!A15:O15</f>
        <v>Реконструкция АУПС и СОУЭ АБК, здания для размещения вахтового персонала №1, №2 филиала АО «Россети Тюмень» Северные ЭС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74" t="s">
        <v>564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38"/>
      <c r="AP19" s="238"/>
      <c r="AQ19" s="238"/>
      <c r="AR19" s="37"/>
    </row>
    <row r="20" spans="1:45" ht="18.75" x14ac:dyDescent="0.3">
      <c r="AO20" s="238"/>
      <c r="AP20" s="238"/>
      <c r="AQ20" s="238"/>
      <c r="AR20" s="15"/>
    </row>
    <row r="21" spans="1:45" ht="20.25" customHeight="1" x14ac:dyDescent="0.3">
      <c r="AO21" s="238"/>
      <c r="AP21" s="238"/>
      <c r="AQ21" s="23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4.25" customHeight="1" thickBot="1" x14ac:dyDescent="0.3">
      <c r="A24" s="351" t="s">
        <v>337</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637</v>
      </c>
      <c r="AL24" s="351"/>
      <c r="AM24" s="240"/>
      <c r="AN24" s="240"/>
      <c r="AO24" s="241"/>
      <c r="AP24" s="241"/>
      <c r="AQ24" s="241"/>
      <c r="AR24" s="241"/>
      <c r="AS24" s="242"/>
    </row>
    <row r="25" spans="1:45" ht="12.75" customHeight="1" x14ac:dyDescent="0.25">
      <c r="A25" s="352" t="s">
        <v>638</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243"/>
      <c r="AN25" s="355" t="s">
        <v>336</v>
      </c>
      <c r="AO25" s="355"/>
      <c r="AP25" s="355"/>
      <c r="AQ25" s="356"/>
      <c r="AR25" s="356"/>
      <c r="AS25" s="242"/>
    </row>
    <row r="26" spans="1:45" ht="17.25" customHeight="1" x14ac:dyDescent="0.25">
      <c r="A26" s="331" t="s">
        <v>335</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43"/>
      <c r="AN26" s="342" t="s">
        <v>334</v>
      </c>
      <c r="AO26" s="343"/>
      <c r="AP26" s="344"/>
      <c r="AQ26" s="340"/>
      <c r="AR26" s="341"/>
      <c r="AS26" s="242"/>
    </row>
    <row r="27" spans="1:45" ht="17.25" customHeight="1" x14ac:dyDescent="0.25">
      <c r="A27" s="331" t="s">
        <v>333</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43"/>
      <c r="AN27" s="342" t="s">
        <v>332</v>
      </c>
      <c r="AO27" s="343"/>
      <c r="AP27" s="344"/>
      <c r="AQ27" s="340"/>
      <c r="AR27" s="341"/>
      <c r="AS27" s="242"/>
    </row>
    <row r="28" spans="1:45" ht="27.75" customHeight="1" thickBot="1" x14ac:dyDescent="0.3">
      <c r="A28" s="357" t="s">
        <v>331</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5"/>
      <c r="AL28" s="335"/>
      <c r="AM28" s="243"/>
      <c r="AN28" s="345" t="s">
        <v>639</v>
      </c>
      <c r="AO28" s="346"/>
      <c r="AP28" s="347"/>
      <c r="AQ28" s="340"/>
      <c r="AR28" s="341"/>
      <c r="AS28" s="242"/>
    </row>
    <row r="29" spans="1:45" ht="17.25" customHeight="1" x14ac:dyDescent="0.25">
      <c r="A29" s="360" t="s">
        <v>330</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4"/>
      <c r="AL29" s="354"/>
      <c r="AM29" s="243"/>
      <c r="AN29" s="348"/>
      <c r="AO29" s="349"/>
      <c r="AP29" s="349"/>
      <c r="AQ29" s="340"/>
      <c r="AR29" s="350"/>
      <c r="AS29" s="242"/>
    </row>
    <row r="30" spans="1:45" ht="17.25" customHeight="1" x14ac:dyDescent="0.25">
      <c r="A30" s="331" t="s">
        <v>640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43"/>
      <c r="AS30" s="242"/>
    </row>
    <row r="31" spans="1:45" ht="17.25" customHeight="1" x14ac:dyDescent="0.25">
      <c r="A31" s="331" t="s">
        <v>329</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43"/>
      <c r="AN31" s="243"/>
      <c r="AO31" s="244"/>
      <c r="AP31" s="244"/>
      <c r="AQ31" s="244"/>
      <c r="AR31" s="244"/>
      <c r="AS31" s="242"/>
    </row>
    <row r="32" spans="1:45" ht="17.25" customHeight="1" x14ac:dyDescent="0.25">
      <c r="A32" s="331" t="s">
        <v>313</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43"/>
      <c r="AN32" s="243"/>
      <c r="AO32" s="243"/>
      <c r="AP32" s="243"/>
      <c r="AQ32" s="243"/>
      <c r="AR32" s="243"/>
      <c r="AS32" s="242"/>
    </row>
    <row r="33" spans="1:45" ht="17.25" customHeight="1" x14ac:dyDescent="0.25">
      <c r="A33" s="331" t="s">
        <v>328</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9"/>
      <c r="AL33" s="339"/>
      <c r="AM33" s="243"/>
      <c r="AN33" s="243"/>
      <c r="AO33" s="243"/>
      <c r="AP33" s="243"/>
      <c r="AQ33" s="243"/>
      <c r="AR33" s="243"/>
      <c r="AS33" s="242"/>
    </row>
    <row r="34" spans="1:45" ht="17.25" customHeight="1" x14ac:dyDescent="0.25">
      <c r="A34" s="331" t="s">
        <v>327</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43"/>
      <c r="AN34" s="243"/>
      <c r="AO34" s="243"/>
      <c r="AP34" s="243"/>
      <c r="AQ34" s="243"/>
      <c r="AR34" s="243"/>
      <c r="AS34" s="24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43"/>
      <c r="AN35" s="243"/>
      <c r="AO35" s="243"/>
      <c r="AP35" s="243"/>
      <c r="AQ35" s="243"/>
      <c r="AR35" s="243"/>
      <c r="AS35" s="242"/>
    </row>
    <row r="36" spans="1:45" ht="17.25" customHeight="1" thickBot="1" x14ac:dyDescent="0.3">
      <c r="A36" s="363" t="s">
        <v>306</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35"/>
      <c r="AL36" s="335"/>
      <c r="AM36" s="243"/>
      <c r="AN36" s="243"/>
      <c r="AO36" s="243"/>
      <c r="AP36" s="243"/>
      <c r="AQ36" s="243"/>
      <c r="AR36" s="243"/>
      <c r="AS36" s="242"/>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243"/>
      <c r="AN37" s="243"/>
      <c r="AO37" s="243"/>
      <c r="AP37" s="243"/>
      <c r="AQ37" s="243"/>
      <c r="AR37" s="243"/>
      <c r="AS37" s="242"/>
    </row>
    <row r="38" spans="1:45" ht="17.25" customHeight="1" x14ac:dyDescent="0.25">
      <c r="A38" s="331" t="s">
        <v>326</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43"/>
      <c r="AN38" s="243"/>
      <c r="AO38" s="243"/>
      <c r="AP38" s="243"/>
      <c r="AQ38" s="243"/>
      <c r="AR38" s="243"/>
      <c r="AS38" s="242"/>
    </row>
    <row r="39" spans="1:45" ht="17.25" customHeight="1" thickBot="1" x14ac:dyDescent="0.3">
      <c r="A39" s="363" t="s">
        <v>325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35"/>
      <c r="AL39" s="335"/>
      <c r="AM39" s="243"/>
      <c r="AN39" s="243"/>
      <c r="AO39" s="243"/>
      <c r="AP39" s="243"/>
      <c r="AQ39" s="243"/>
      <c r="AR39" s="243"/>
      <c r="AS39" s="242"/>
    </row>
    <row r="40" spans="1:45" ht="17.25" customHeight="1" x14ac:dyDescent="0.25">
      <c r="A40" s="352" t="s">
        <v>578</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243"/>
      <c r="AN40" s="243"/>
      <c r="AO40" s="243"/>
      <c r="AP40" s="243"/>
      <c r="AQ40" s="243"/>
      <c r="AR40" s="243"/>
      <c r="AS40" s="242"/>
    </row>
    <row r="41" spans="1:45" ht="17.25" customHeight="1" x14ac:dyDescent="0.25">
      <c r="A41" s="331" t="s">
        <v>324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43"/>
      <c r="AN41" s="243"/>
      <c r="AO41" s="243"/>
      <c r="AP41" s="243"/>
      <c r="AQ41" s="243"/>
      <c r="AR41" s="243"/>
      <c r="AS41" s="242"/>
    </row>
    <row r="42" spans="1:45" ht="17.25" customHeight="1" x14ac:dyDescent="0.25">
      <c r="A42" s="331" t="s">
        <v>323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43"/>
      <c r="AN42" s="243"/>
      <c r="AO42" s="243"/>
      <c r="AP42" s="243"/>
      <c r="AQ42" s="243"/>
      <c r="AR42" s="243"/>
      <c r="AS42" s="242"/>
    </row>
    <row r="43" spans="1:45" ht="17.25" customHeight="1" x14ac:dyDescent="0.25">
      <c r="A43" s="331" t="s">
        <v>322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43"/>
      <c r="AN43" s="243"/>
      <c r="AO43" s="243"/>
      <c r="AP43" s="243"/>
      <c r="AQ43" s="243"/>
      <c r="AR43" s="243"/>
      <c r="AS43" s="242"/>
    </row>
    <row r="44" spans="1:45" ht="17.25" customHeight="1" x14ac:dyDescent="0.25">
      <c r="A44" s="331" t="s">
        <v>321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43"/>
      <c r="AN44" s="243"/>
      <c r="AO44" s="243"/>
      <c r="AP44" s="243"/>
      <c r="AQ44" s="243"/>
      <c r="AR44" s="243"/>
      <c r="AS44" s="242"/>
    </row>
    <row r="45" spans="1:45" ht="17.25" customHeight="1" x14ac:dyDescent="0.25">
      <c r="A45" s="331" t="s">
        <v>320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43"/>
      <c r="AN45" s="243"/>
      <c r="AO45" s="243"/>
      <c r="AP45" s="243"/>
      <c r="AQ45" s="243"/>
      <c r="AR45" s="243"/>
      <c r="AS45" s="242"/>
    </row>
    <row r="46" spans="1:45" ht="17.25" customHeight="1" thickBot="1" x14ac:dyDescent="0.3">
      <c r="A46" s="365" t="s">
        <v>579</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43"/>
      <c r="AN46" s="243"/>
      <c r="AO46" s="243"/>
      <c r="AP46" s="243"/>
      <c r="AQ46" s="243"/>
      <c r="AR46" s="243"/>
      <c r="AS46" s="242"/>
    </row>
    <row r="47" spans="1:45" ht="24" customHeight="1" x14ac:dyDescent="0.25">
      <c r="A47" s="368" t="s">
        <v>319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54" t="s">
        <v>4</v>
      </c>
      <c r="AL47" s="354"/>
      <c r="AM47" s="330" t="s">
        <v>641</v>
      </c>
      <c r="AN47" s="330"/>
      <c r="AO47" s="245" t="s">
        <v>642</v>
      </c>
      <c r="AP47" s="245" t="s">
        <v>643</v>
      </c>
      <c r="AQ47" s="242"/>
    </row>
    <row r="48" spans="1:45" ht="12" customHeight="1" x14ac:dyDescent="0.25">
      <c r="A48" s="331" t="s">
        <v>318</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46"/>
      <c r="AP48" s="246"/>
      <c r="AQ48" s="242"/>
    </row>
    <row r="49" spans="1:43" ht="12" customHeight="1" x14ac:dyDescent="0.25">
      <c r="A49" s="331" t="s">
        <v>317</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46"/>
      <c r="AP49" s="246"/>
      <c r="AQ49" s="242"/>
    </row>
    <row r="50" spans="1:43" ht="12" customHeight="1" thickBot="1" x14ac:dyDescent="0.3">
      <c r="A50" s="363" t="s">
        <v>644</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35"/>
      <c r="AL50" s="335"/>
      <c r="AM50" s="335"/>
      <c r="AN50" s="335"/>
      <c r="AO50" s="247"/>
      <c r="AP50" s="247"/>
      <c r="AQ50" s="24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71" t="s">
        <v>596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30" t="s">
        <v>4</v>
      </c>
      <c r="AL52" s="330"/>
      <c r="AM52" s="330" t="s">
        <v>641</v>
      </c>
      <c r="AN52" s="330"/>
      <c r="AO52" s="245" t="s">
        <v>642</v>
      </c>
      <c r="AP52" s="245" t="s">
        <v>643</v>
      </c>
      <c r="AQ52" s="242"/>
    </row>
    <row r="53" spans="1:43" ht="11.25" customHeight="1" x14ac:dyDescent="0.25">
      <c r="A53" s="337" t="s">
        <v>597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52"/>
      <c r="AP53" s="252"/>
      <c r="AQ53" s="242"/>
    </row>
    <row r="54" spans="1:43" ht="12" customHeight="1" x14ac:dyDescent="0.25">
      <c r="A54" s="331" t="s">
        <v>598</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46"/>
      <c r="AP54" s="246"/>
      <c r="AQ54" s="242"/>
    </row>
    <row r="55" spans="1:43" ht="12" customHeight="1" x14ac:dyDescent="0.25">
      <c r="A55" s="331" t="s">
        <v>599</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46"/>
      <c r="AP55" s="246"/>
      <c r="AQ55" s="242"/>
    </row>
    <row r="56" spans="1:43" ht="12" customHeight="1" thickBot="1" x14ac:dyDescent="0.3">
      <c r="A56" s="363" t="s">
        <v>600</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35"/>
      <c r="AL56" s="335"/>
      <c r="AM56" s="335"/>
      <c r="AN56" s="335"/>
      <c r="AO56" s="247"/>
      <c r="AP56" s="247"/>
      <c r="AQ56" s="24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ht="24" customHeight="1" x14ac:dyDescent="0.25">
      <c r="A58" s="371" t="s">
        <v>580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30" t="s">
        <v>4</v>
      </c>
      <c r="AL58" s="330"/>
      <c r="AM58" s="330" t="s">
        <v>641</v>
      </c>
      <c r="AN58" s="330"/>
      <c r="AO58" s="245" t="s">
        <v>642</v>
      </c>
      <c r="AP58" s="245" t="s">
        <v>643</v>
      </c>
      <c r="AQ58" s="242"/>
    </row>
    <row r="59" spans="1:43" ht="12.75" customHeight="1" x14ac:dyDescent="0.25">
      <c r="A59" s="373" t="s">
        <v>316</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36"/>
      <c r="AL59" s="336"/>
      <c r="AM59" s="336"/>
      <c r="AN59" s="336"/>
      <c r="AO59" s="255"/>
      <c r="AP59" s="255"/>
      <c r="AQ59" s="256"/>
    </row>
    <row r="60" spans="1:43" ht="12" customHeight="1" x14ac:dyDescent="0.25">
      <c r="A60" s="331" t="s">
        <v>315</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46"/>
      <c r="AP60" s="246"/>
      <c r="AQ60" s="242"/>
    </row>
    <row r="61" spans="1:43" ht="12" customHeight="1" x14ac:dyDescent="0.25">
      <c r="A61" s="331" t="s">
        <v>314</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46"/>
      <c r="AP61" s="246"/>
      <c r="AQ61" s="242"/>
    </row>
    <row r="62" spans="1:43" ht="12" customHeight="1" x14ac:dyDescent="0.25">
      <c r="A62" s="331" t="s">
        <v>313</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46"/>
      <c r="AP62" s="246"/>
      <c r="AQ62" s="24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46"/>
      <c r="AP63" s="246"/>
      <c r="AQ63" s="24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46"/>
      <c r="AP64" s="246"/>
      <c r="AQ64" s="242"/>
    </row>
    <row r="65" spans="1:43" ht="12" customHeight="1" x14ac:dyDescent="0.25">
      <c r="A65" s="331" t="s">
        <v>312</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46"/>
      <c r="AP65" s="246"/>
      <c r="AQ65" s="242"/>
    </row>
    <row r="66" spans="1:43" ht="27.75" customHeight="1" x14ac:dyDescent="0.25">
      <c r="A66" s="375" t="s">
        <v>581</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34"/>
      <c r="AL66" s="334"/>
      <c r="AM66" s="334"/>
      <c r="AN66" s="334"/>
      <c r="AO66" s="257"/>
      <c r="AP66" s="257"/>
      <c r="AQ66" s="256"/>
    </row>
    <row r="67" spans="1:43" ht="11.25" customHeight="1" x14ac:dyDescent="0.25">
      <c r="A67" s="331" t="s">
        <v>308</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46"/>
      <c r="AP67" s="246"/>
      <c r="AQ67" s="242"/>
    </row>
    <row r="68" spans="1:43" ht="25.5" customHeight="1" x14ac:dyDescent="0.25">
      <c r="A68" s="375" t="s">
        <v>582</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34"/>
      <c r="AL68" s="334"/>
      <c r="AM68" s="334"/>
      <c r="AN68" s="334"/>
      <c r="AO68" s="257"/>
      <c r="AP68" s="257"/>
      <c r="AQ68" s="256"/>
    </row>
    <row r="69" spans="1:43" ht="12" customHeight="1" x14ac:dyDescent="0.25">
      <c r="A69" s="331" t="s">
        <v>307</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46"/>
      <c r="AP69" s="246"/>
      <c r="AQ69" s="242"/>
    </row>
    <row r="70" spans="1:43" ht="12.75" customHeight="1" x14ac:dyDescent="0.25">
      <c r="A70" s="378" t="s">
        <v>311</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34"/>
      <c r="AL70" s="334"/>
      <c r="AM70" s="334"/>
      <c r="AN70" s="334"/>
      <c r="AO70" s="257"/>
      <c r="AP70" s="257"/>
      <c r="AQ70" s="256"/>
    </row>
    <row r="71" spans="1:43" ht="12" customHeight="1" x14ac:dyDescent="0.25">
      <c r="A71" s="331" t="s">
        <v>306</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46"/>
      <c r="AP71" s="246"/>
      <c r="AQ71" s="242"/>
    </row>
    <row r="72" spans="1:43" ht="12.75" customHeight="1" thickBot="1" x14ac:dyDescent="0.3">
      <c r="A72" s="380" t="s">
        <v>310</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29"/>
      <c r="AL72" s="329"/>
      <c r="AM72" s="329"/>
      <c r="AN72" s="329"/>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ht="25.5" customHeight="1" x14ac:dyDescent="0.25">
      <c r="A74" s="371" t="s">
        <v>309</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30" t="s">
        <v>4</v>
      </c>
      <c r="AL74" s="330"/>
      <c r="AM74" s="330" t="s">
        <v>641</v>
      </c>
      <c r="AN74" s="330"/>
      <c r="AO74" s="245" t="s">
        <v>642</v>
      </c>
      <c r="AP74" s="245" t="s">
        <v>643</v>
      </c>
      <c r="AQ74" s="242"/>
    </row>
    <row r="75" spans="1:43" ht="25.5" customHeight="1" x14ac:dyDescent="0.25">
      <c r="A75" s="375" t="s">
        <v>582</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34"/>
      <c r="AL75" s="334"/>
      <c r="AM75" s="325"/>
      <c r="AN75" s="325"/>
      <c r="AO75" s="259"/>
      <c r="AP75" s="259"/>
      <c r="AQ75" s="256"/>
    </row>
    <row r="76" spans="1:43" ht="12" customHeight="1" x14ac:dyDescent="0.25">
      <c r="A76" s="331" t="s">
        <v>308</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24"/>
      <c r="AN76" s="324"/>
      <c r="AO76" s="260"/>
      <c r="AP76" s="260"/>
      <c r="AQ76" s="242"/>
    </row>
    <row r="77" spans="1:43" ht="12" customHeight="1" x14ac:dyDescent="0.25">
      <c r="A77" s="331" t="s">
        <v>307</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24"/>
      <c r="AN77" s="324"/>
      <c r="AO77" s="260"/>
      <c r="AP77" s="260"/>
      <c r="AQ77" s="242"/>
    </row>
    <row r="78" spans="1:43" ht="12" customHeight="1" x14ac:dyDescent="0.25">
      <c r="A78" s="331" t="s">
        <v>306</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24"/>
      <c r="AN78" s="324"/>
      <c r="AO78" s="260"/>
      <c r="AP78" s="260"/>
      <c r="AQ78" s="242"/>
    </row>
    <row r="79" spans="1:43" ht="12" customHeight="1" x14ac:dyDescent="0.25">
      <c r="A79" s="331" t="s">
        <v>305</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24"/>
      <c r="AN79" s="324"/>
      <c r="AO79" s="260"/>
      <c r="AP79" s="260"/>
      <c r="AQ79" s="242"/>
    </row>
    <row r="80" spans="1:43" ht="12" customHeight="1" x14ac:dyDescent="0.25">
      <c r="A80" s="331" t="s">
        <v>304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24"/>
      <c r="AN80" s="324"/>
      <c r="AO80" s="260"/>
      <c r="AP80" s="260"/>
      <c r="AQ80" s="242"/>
    </row>
    <row r="81" spans="1:45" ht="12.75" customHeight="1" x14ac:dyDescent="0.25">
      <c r="A81" s="331" t="s">
        <v>303</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24"/>
      <c r="AN81" s="324"/>
      <c r="AO81" s="260"/>
      <c r="AP81" s="260"/>
      <c r="AQ81" s="242"/>
    </row>
    <row r="82" spans="1:45" ht="12.75" customHeight="1" x14ac:dyDescent="0.25">
      <c r="A82" s="331" t="s">
        <v>302</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24"/>
      <c r="AN82" s="324"/>
      <c r="AO82" s="260"/>
      <c r="AP82" s="260"/>
      <c r="AQ82" s="242"/>
    </row>
    <row r="83" spans="1:45" ht="12" customHeight="1" x14ac:dyDescent="0.25">
      <c r="A83" s="378" t="s">
        <v>301</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34"/>
      <c r="AL83" s="334"/>
      <c r="AM83" s="325"/>
      <c r="AN83" s="325"/>
      <c r="AO83" s="259"/>
      <c r="AP83" s="259"/>
      <c r="AQ83" s="256"/>
    </row>
    <row r="84" spans="1:45" ht="12" customHeight="1" x14ac:dyDescent="0.25">
      <c r="A84" s="378" t="s">
        <v>583</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34"/>
      <c r="AL84" s="334"/>
      <c r="AM84" s="325"/>
      <c r="AN84" s="325"/>
      <c r="AO84" s="259"/>
      <c r="AP84" s="259"/>
      <c r="AQ84" s="256"/>
    </row>
    <row r="85" spans="1:45" ht="12" customHeight="1" x14ac:dyDescent="0.25">
      <c r="A85" s="331" t="s">
        <v>300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24"/>
      <c r="AN85" s="324"/>
      <c r="AO85" s="260"/>
      <c r="AP85" s="260"/>
      <c r="AQ85" s="240"/>
    </row>
    <row r="86" spans="1:45" ht="27.75" customHeight="1" x14ac:dyDescent="0.25">
      <c r="A86" s="375" t="s">
        <v>584</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34"/>
      <c r="AL86" s="334"/>
      <c r="AM86" s="325"/>
      <c r="AN86" s="325"/>
      <c r="AO86" s="259"/>
      <c r="AP86" s="259"/>
      <c r="AQ86" s="256"/>
    </row>
    <row r="87" spans="1:45" x14ac:dyDescent="0.25">
      <c r="A87" s="375" t="s">
        <v>585</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34"/>
      <c r="AL87" s="334"/>
      <c r="AM87" s="325"/>
      <c r="AN87" s="325"/>
      <c r="AO87" s="259"/>
      <c r="AP87" s="259"/>
      <c r="AQ87" s="256"/>
    </row>
    <row r="88" spans="1:45" ht="14.25" customHeight="1" x14ac:dyDescent="0.25">
      <c r="A88" s="326" t="s">
        <v>586</v>
      </c>
      <c r="B88" s="327"/>
      <c r="C88" s="327"/>
      <c r="D88" s="328"/>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83"/>
      <c r="AL88" s="384"/>
      <c r="AM88" s="320"/>
      <c r="AN88" s="321"/>
      <c r="AO88" s="259"/>
      <c r="AP88" s="259"/>
      <c r="AQ88" s="256"/>
    </row>
    <row r="89" spans="1:45" x14ac:dyDescent="0.25">
      <c r="A89" s="326" t="s">
        <v>587</v>
      </c>
      <c r="B89" s="327"/>
      <c r="C89" s="327"/>
      <c r="D89" s="328"/>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83"/>
      <c r="AL89" s="384"/>
      <c r="AM89" s="320"/>
      <c r="AN89" s="321"/>
      <c r="AO89" s="259"/>
      <c r="AP89" s="259"/>
      <c r="AQ89" s="240"/>
    </row>
    <row r="90" spans="1:45" ht="12" customHeight="1" thickBot="1" x14ac:dyDescent="0.3">
      <c r="A90" s="262" t="s">
        <v>588</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85"/>
      <c r="AL90" s="386"/>
      <c r="AM90" s="322"/>
      <c r="AN90" s="323"/>
      <c r="AO90" s="264"/>
      <c r="AP90" s="264"/>
      <c r="AQ90" s="242"/>
    </row>
    <row r="91" spans="1:45"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ht="13.5" customHeight="1" x14ac:dyDescent="0.25">
      <c r="A92" s="243" t="s">
        <v>645</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ht="13.5" customHeight="1" x14ac:dyDescent="0.25">
      <c r="A93" s="266" t="s">
        <v>646</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ht="11.25" customHeight="1" x14ac:dyDescent="0.25">
      <c r="A94" s="266" t="s">
        <v>647</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x14ac:dyDescent="0.25">
      <c r="A95" s="266" t="s">
        <v>648</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x14ac:dyDescent="0.25">
      <c r="A96" s="243" t="s">
        <v>649</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sheetData>
  <mergeCells count="188">
    <mergeCell ref="AK89:AL89"/>
    <mergeCell ref="A84:AJ84"/>
    <mergeCell ref="AK84:AL84"/>
    <mergeCell ref="A85:AJ85"/>
    <mergeCell ref="AK85:AL85"/>
    <mergeCell ref="A86:AJ86"/>
    <mergeCell ref="AK86:AL86"/>
    <mergeCell ref="A89:D89"/>
    <mergeCell ref="AK90:AL90"/>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7:AR7"/>
    <mergeCell ref="A9:AR9"/>
    <mergeCell ref="A24:AJ24"/>
    <mergeCell ref="AK24:AL24"/>
    <mergeCell ref="A5:AR5"/>
    <mergeCell ref="A16:AR16"/>
    <mergeCell ref="A18:AR18"/>
    <mergeCell ref="A22:AR22"/>
    <mergeCell ref="A25:AJ25"/>
    <mergeCell ref="AK25:AL25"/>
    <mergeCell ref="A10:AR10"/>
    <mergeCell ref="A12:AR12"/>
    <mergeCell ref="A13:AR13"/>
    <mergeCell ref="A15:AR15"/>
    <mergeCell ref="AN25:AP25"/>
    <mergeCell ref="AQ25:AR25"/>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SheetLayoutView="100" workbookViewId="0">
      <selection activeCell="C39" sqref="C39:D54"/>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2026 год</v>
      </c>
      <c r="B5" s="271"/>
      <c r="C5" s="271"/>
      <c r="D5" s="271"/>
      <c r="E5" s="271"/>
      <c r="F5" s="271"/>
      <c r="G5" s="271"/>
      <c r="H5" s="271"/>
      <c r="I5" s="271"/>
      <c r="J5" s="271"/>
      <c r="K5" s="271"/>
      <c r="L5" s="27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300" t="str">
        <f>'3.2 паспорт Техсостояние ЛЭП'!E12</f>
        <v>O_TP2000.PR.0094</v>
      </c>
      <c r="B12" s="300"/>
      <c r="C12" s="300"/>
      <c r="D12" s="300"/>
      <c r="E12" s="300"/>
      <c r="F12" s="300"/>
      <c r="G12" s="300"/>
      <c r="H12" s="300"/>
      <c r="I12" s="300"/>
      <c r="J12" s="300"/>
      <c r="K12" s="300"/>
      <c r="L12" s="300"/>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x14ac:dyDescent="0.25">
      <c r="A15" s="300"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300"/>
      <c r="C15" s="300"/>
      <c r="D15" s="300"/>
      <c r="E15" s="300"/>
      <c r="F15" s="300"/>
      <c r="G15" s="300"/>
      <c r="H15" s="300"/>
      <c r="I15" s="300"/>
      <c r="J15" s="300"/>
      <c r="K15" s="300"/>
      <c r="L15" s="300"/>
    </row>
    <row r="16" spans="1:44" x14ac:dyDescent="0.25">
      <c r="A16" s="272" t="s">
        <v>6</v>
      </c>
      <c r="B16" s="272"/>
      <c r="C16" s="272"/>
      <c r="D16" s="272"/>
      <c r="E16" s="272"/>
      <c r="F16" s="272"/>
      <c r="G16" s="272"/>
      <c r="H16" s="272"/>
      <c r="I16" s="272"/>
      <c r="J16" s="272"/>
      <c r="K16" s="272"/>
      <c r="L16" s="272"/>
    </row>
    <row r="17" spans="1:12" ht="15.75" customHeight="1" x14ac:dyDescent="0.25">
      <c r="L17" s="81"/>
    </row>
    <row r="18" spans="1:12" x14ac:dyDescent="0.25">
      <c r="K18" s="80"/>
    </row>
    <row r="19" spans="1:12" ht="15.75" customHeight="1" x14ac:dyDescent="0.25">
      <c r="A19" s="397" t="s">
        <v>486</v>
      </c>
      <c r="B19" s="397"/>
      <c r="C19" s="397"/>
      <c r="D19" s="397"/>
      <c r="E19" s="397"/>
      <c r="F19" s="397"/>
      <c r="G19" s="397"/>
      <c r="H19" s="397"/>
      <c r="I19" s="397"/>
      <c r="J19" s="397"/>
      <c r="K19" s="397"/>
      <c r="L19" s="397"/>
    </row>
    <row r="20" spans="1:12" x14ac:dyDescent="0.25">
      <c r="A20" s="64"/>
      <c r="B20" s="64"/>
      <c r="C20" s="79"/>
      <c r="D20" s="79"/>
      <c r="E20" s="79"/>
      <c r="F20" s="79"/>
      <c r="G20" s="79"/>
      <c r="H20" s="79"/>
      <c r="I20" s="79"/>
      <c r="J20" s="79"/>
      <c r="K20" s="79"/>
      <c r="L20" s="79"/>
    </row>
    <row r="21" spans="1:12" ht="28.5" customHeight="1" x14ac:dyDescent="0.25">
      <c r="A21" s="387" t="s">
        <v>228</v>
      </c>
      <c r="B21" s="387" t="s">
        <v>227</v>
      </c>
      <c r="C21" s="393" t="s">
        <v>418</v>
      </c>
      <c r="D21" s="393"/>
      <c r="E21" s="393"/>
      <c r="F21" s="393"/>
      <c r="G21" s="393"/>
      <c r="H21" s="393"/>
      <c r="I21" s="388" t="s">
        <v>226</v>
      </c>
      <c r="J21" s="390" t="s">
        <v>420</v>
      </c>
      <c r="K21" s="387" t="s">
        <v>225</v>
      </c>
      <c r="L21" s="389" t="s">
        <v>419</v>
      </c>
    </row>
    <row r="22" spans="1:12" ht="58.5" customHeight="1" x14ac:dyDescent="0.25">
      <c r="A22" s="387"/>
      <c r="B22" s="387"/>
      <c r="C22" s="394" t="s">
        <v>2</v>
      </c>
      <c r="D22" s="394"/>
      <c r="E22" s="131"/>
      <c r="F22" s="132"/>
      <c r="G22" s="395" t="s">
        <v>1</v>
      </c>
      <c r="H22" s="396"/>
      <c r="I22" s="388"/>
      <c r="J22" s="391"/>
      <c r="K22" s="387"/>
      <c r="L22" s="389"/>
    </row>
    <row r="23" spans="1:12" ht="47.25" x14ac:dyDescent="0.25">
      <c r="A23" s="387"/>
      <c r="B23" s="387"/>
      <c r="C23" s="78" t="s">
        <v>224</v>
      </c>
      <c r="D23" s="78" t="s">
        <v>223</v>
      </c>
      <c r="E23" s="78" t="s">
        <v>224</v>
      </c>
      <c r="F23" s="78" t="s">
        <v>223</v>
      </c>
      <c r="G23" s="78" t="s">
        <v>224</v>
      </c>
      <c r="H23" s="78" t="s">
        <v>223</v>
      </c>
      <c r="I23" s="388"/>
      <c r="J23" s="392"/>
      <c r="K23" s="387"/>
      <c r="L23" s="389"/>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222</v>
      </c>
      <c r="C25" s="76"/>
      <c r="D25" s="76"/>
      <c r="E25" s="76"/>
      <c r="F25" s="76"/>
      <c r="G25" s="160"/>
      <c r="H25" s="160"/>
      <c r="I25" s="76"/>
      <c r="J25" s="76"/>
      <c r="K25" s="70"/>
      <c r="L25" s="89"/>
    </row>
    <row r="26" spans="1:12" ht="21.75" customHeight="1" x14ac:dyDescent="0.25">
      <c r="A26" s="72" t="s">
        <v>221</v>
      </c>
      <c r="B26" s="77" t="s">
        <v>425</v>
      </c>
      <c r="C26" s="161" t="s">
        <v>522</v>
      </c>
      <c r="D26" s="161" t="s">
        <v>522</v>
      </c>
      <c r="E26" s="161" t="s">
        <v>522</v>
      </c>
      <c r="F26" s="161" t="s">
        <v>522</v>
      </c>
      <c r="G26" s="161" t="s">
        <v>522</v>
      </c>
      <c r="H26" s="161" t="s">
        <v>522</v>
      </c>
      <c r="I26" s="76"/>
      <c r="J26" s="76"/>
      <c r="K26" s="70"/>
      <c r="L26" s="70"/>
    </row>
    <row r="27" spans="1:12" s="65" customFormat="1" ht="39" customHeight="1" x14ac:dyDescent="0.25">
      <c r="A27" s="72" t="s">
        <v>220</v>
      </c>
      <c r="B27" s="77" t="s">
        <v>427</v>
      </c>
      <c r="C27" s="161" t="s">
        <v>522</v>
      </c>
      <c r="D27" s="161" t="s">
        <v>522</v>
      </c>
      <c r="E27" s="161" t="s">
        <v>522</v>
      </c>
      <c r="F27" s="161" t="s">
        <v>522</v>
      </c>
      <c r="G27" s="161" t="s">
        <v>522</v>
      </c>
      <c r="H27" s="161" t="s">
        <v>522</v>
      </c>
      <c r="I27" s="76"/>
      <c r="J27" s="76"/>
      <c r="K27" s="70"/>
      <c r="L27" s="70"/>
    </row>
    <row r="28" spans="1:12" s="65" customFormat="1" ht="70.5" customHeight="1" x14ac:dyDescent="0.25">
      <c r="A28" s="72" t="s">
        <v>426</v>
      </c>
      <c r="B28" s="77" t="s">
        <v>431</v>
      </c>
      <c r="C28" s="162" t="s">
        <v>522</v>
      </c>
      <c r="D28" s="161" t="s">
        <v>522</v>
      </c>
      <c r="E28" s="161" t="s">
        <v>522</v>
      </c>
      <c r="F28" s="161" t="s">
        <v>522</v>
      </c>
      <c r="G28" s="162" t="s">
        <v>522</v>
      </c>
      <c r="H28" s="161" t="s">
        <v>522</v>
      </c>
      <c r="I28" s="76"/>
      <c r="J28" s="76"/>
      <c r="K28" s="70"/>
      <c r="L28" s="70"/>
    </row>
    <row r="29" spans="1:12" s="65" customFormat="1" ht="54" customHeight="1" x14ac:dyDescent="0.25">
      <c r="A29" s="72" t="s">
        <v>219</v>
      </c>
      <c r="B29" s="77" t="s">
        <v>430</v>
      </c>
      <c r="C29" s="162" t="s">
        <v>522</v>
      </c>
      <c r="D29" s="161" t="s">
        <v>522</v>
      </c>
      <c r="E29" s="161" t="s">
        <v>522</v>
      </c>
      <c r="F29" s="161" t="s">
        <v>522</v>
      </c>
      <c r="G29" s="162" t="s">
        <v>522</v>
      </c>
      <c r="H29" s="161" t="s">
        <v>522</v>
      </c>
      <c r="I29" s="76"/>
      <c r="J29" s="76"/>
      <c r="K29" s="70"/>
      <c r="L29" s="70"/>
    </row>
    <row r="30" spans="1:12" s="65" customFormat="1" ht="42" customHeight="1" x14ac:dyDescent="0.25">
      <c r="A30" s="72" t="s">
        <v>218</v>
      </c>
      <c r="B30" s="77" t="s">
        <v>432</v>
      </c>
      <c r="C30" s="162" t="s">
        <v>522</v>
      </c>
      <c r="D30" s="161" t="s">
        <v>522</v>
      </c>
      <c r="E30" s="161" t="s">
        <v>522</v>
      </c>
      <c r="F30" s="161" t="s">
        <v>522</v>
      </c>
      <c r="G30" s="162" t="s">
        <v>522</v>
      </c>
      <c r="H30" s="161" t="s">
        <v>522</v>
      </c>
      <c r="I30" s="76"/>
      <c r="J30" s="76"/>
      <c r="K30" s="70"/>
      <c r="L30" s="70"/>
    </row>
    <row r="31" spans="1:12" s="65" customFormat="1" ht="37.5" customHeight="1" x14ac:dyDescent="0.25">
      <c r="A31" s="72" t="s">
        <v>217</v>
      </c>
      <c r="B31" s="71" t="s">
        <v>428</v>
      </c>
      <c r="C31" s="161">
        <v>45689</v>
      </c>
      <c r="D31" s="161">
        <v>45717</v>
      </c>
      <c r="E31" s="161"/>
      <c r="F31" s="161"/>
      <c r="G31" s="161">
        <v>45737</v>
      </c>
      <c r="H31" s="161">
        <v>45757</v>
      </c>
      <c r="I31" s="214">
        <v>1</v>
      </c>
      <c r="J31" s="214">
        <v>1</v>
      </c>
      <c r="K31" s="70"/>
      <c r="L31" s="70"/>
    </row>
    <row r="32" spans="1:12" s="65" customFormat="1" ht="31.5" x14ac:dyDescent="0.25">
      <c r="A32" s="72" t="s">
        <v>215</v>
      </c>
      <c r="B32" s="71" t="s">
        <v>433</v>
      </c>
      <c r="C32" s="161">
        <v>45945</v>
      </c>
      <c r="D32" s="161">
        <v>45962</v>
      </c>
      <c r="E32" s="161"/>
      <c r="F32" s="161"/>
      <c r="G32" s="161">
        <v>45945</v>
      </c>
      <c r="H32" s="161">
        <v>46007</v>
      </c>
      <c r="I32" s="214">
        <v>1</v>
      </c>
      <c r="J32" s="214">
        <v>1</v>
      </c>
      <c r="K32" s="70"/>
      <c r="L32" s="70"/>
    </row>
    <row r="33" spans="1:12" s="65" customFormat="1" ht="37.5" customHeight="1" x14ac:dyDescent="0.25">
      <c r="A33" s="72" t="s">
        <v>444</v>
      </c>
      <c r="B33" s="71" t="s">
        <v>361</v>
      </c>
      <c r="C33" s="161">
        <v>45915</v>
      </c>
      <c r="D33" s="161">
        <v>45945</v>
      </c>
      <c r="E33" s="161"/>
      <c r="F33" s="161"/>
      <c r="G33" s="161" t="s">
        <v>522</v>
      </c>
      <c r="H33" s="161" t="s">
        <v>522</v>
      </c>
      <c r="I33" s="161"/>
      <c r="J33" s="161"/>
      <c r="K33" s="70"/>
      <c r="L33" s="70"/>
    </row>
    <row r="34" spans="1:12" s="65" customFormat="1" ht="47.25" customHeight="1" x14ac:dyDescent="0.25">
      <c r="A34" s="72" t="s">
        <v>445</v>
      </c>
      <c r="B34" s="71" t="s">
        <v>437</v>
      </c>
      <c r="C34" s="161">
        <f>$D$33</f>
        <v>45945</v>
      </c>
      <c r="D34" s="161">
        <f>$D$33</f>
        <v>45945</v>
      </c>
      <c r="E34" s="161"/>
      <c r="F34" s="161"/>
      <c r="G34" s="161" t="s">
        <v>522</v>
      </c>
      <c r="H34" s="161" t="s">
        <v>522</v>
      </c>
      <c r="I34" s="161"/>
      <c r="J34" s="161"/>
      <c r="K34" s="75"/>
      <c r="L34" s="70"/>
    </row>
    <row r="35" spans="1:12" s="65" customFormat="1" ht="49.5" customHeight="1" x14ac:dyDescent="0.25">
      <c r="A35" s="72" t="s">
        <v>446</v>
      </c>
      <c r="B35" s="71" t="s">
        <v>216</v>
      </c>
      <c r="C35" s="161">
        <v>45945</v>
      </c>
      <c r="D35" s="161">
        <v>45955</v>
      </c>
      <c r="E35" s="161"/>
      <c r="F35" s="161"/>
      <c r="G35" s="161">
        <v>46017</v>
      </c>
      <c r="H35" s="161">
        <v>46038</v>
      </c>
      <c r="I35" s="214">
        <v>1</v>
      </c>
      <c r="J35" s="214">
        <v>1</v>
      </c>
      <c r="K35" s="75"/>
      <c r="L35" s="70"/>
    </row>
    <row r="36" spans="1:12" ht="37.5" customHeight="1" x14ac:dyDescent="0.25">
      <c r="A36" s="72" t="s">
        <v>447</v>
      </c>
      <c r="B36" s="71" t="s">
        <v>429</v>
      </c>
      <c r="C36" s="161" t="s">
        <v>522</v>
      </c>
      <c r="D36" s="161" t="s">
        <v>522</v>
      </c>
      <c r="E36" s="161" t="s">
        <v>528</v>
      </c>
      <c r="F36" s="161"/>
      <c r="G36" s="161" t="s">
        <v>522</v>
      </c>
      <c r="H36" s="161" t="s">
        <v>522</v>
      </c>
      <c r="I36" s="74"/>
      <c r="J36" s="74"/>
      <c r="K36" s="70"/>
      <c r="L36" s="70"/>
    </row>
    <row r="37" spans="1:12" x14ac:dyDescent="0.25">
      <c r="A37" s="72" t="s">
        <v>448</v>
      </c>
      <c r="B37" s="71" t="s">
        <v>214</v>
      </c>
      <c r="C37" s="161" t="s">
        <v>528</v>
      </c>
      <c r="D37" s="161" t="s">
        <v>528</v>
      </c>
      <c r="E37" s="161"/>
      <c r="F37" s="161"/>
      <c r="G37" s="161">
        <v>45777</v>
      </c>
      <c r="H37" s="161">
        <v>46007</v>
      </c>
      <c r="I37" s="214">
        <v>1</v>
      </c>
      <c r="J37" s="214">
        <v>1</v>
      </c>
      <c r="K37" s="70"/>
      <c r="L37" s="70"/>
    </row>
    <row r="38" spans="1:12" x14ac:dyDescent="0.25">
      <c r="A38" s="72" t="s">
        <v>530</v>
      </c>
      <c r="B38" s="73" t="s">
        <v>213</v>
      </c>
      <c r="C38" s="199"/>
      <c r="D38" s="199"/>
      <c r="E38" s="70"/>
      <c r="F38" s="70"/>
      <c r="G38" s="199"/>
      <c r="H38" s="199"/>
      <c r="I38" s="70"/>
      <c r="J38" s="70"/>
      <c r="K38" s="70"/>
      <c r="L38" s="70"/>
    </row>
    <row r="39" spans="1:12" ht="63" x14ac:dyDescent="0.25">
      <c r="A39" s="72">
        <v>2</v>
      </c>
      <c r="B39" s="71" t="s">
        <v>434</v>
      </c>
      <c r="C39" s="200">
        <v>46235</v>
      </c>
      <c r="D39" s="200">
        <v>46254</v>
      </c>
      <c r="E39" s="70"/>
      <c r="F39" s="70"/>
      <c r="G39" s="200">
        <v>46235</v>
      </c>
      <c r="H39" s="200">
        <v>46254</v>
      </c>
      <c r="I39" s="70"/>
      <c r="J39" s="70"/>
      <c r="K39" s="70"/>
      <c r="L39" s="70"/>
    </row>
    <row r="40" spans="1:12" ht="33.75" customHeight="1" x14ac:dyDescent="0.25">
      <c r="A40" s="72" t="s">
        <v>212</v>
      </c>
      <c r="B40" s="71" t="s">
        <v>436</v>
      </c>
      <c r="C40" s="200">
        <v>46132</v>
      </c>
      <c r="D40" s="200">
        <v>46172</v>
      </c>
      <c r="E40" s="70"/>
      <c r="F40" s="70"/>
      <c r="G40" s="200">
        <v>46132</v>
      </c>
      <c r="H40" s="200">
        <v>46172</v>
      </c>
      <c r="I40" s="70"/>
      <c r="J40" s="70"/>
      <c r="K40" s="70"/>
      <c r="L40" s="70"/>
    </row>
    <row r="41" spans="1:12" ht="63" customHeight="1" x14ac:dyDescent="0.25">
      <c r="A41" s="72" t="s">
        <v>211</v>
      </c>
      <c r="B41" s="73" t="s">
        <v>517</v>
      </c>
      <c r="C41" s="199"/>
      <c r="D41" s="199"/>
      <c r="E41" s="70"/>
      <c r="F41" s="70"/>
      <c r="G41" s="199"/>
      <c r="H41" s="199"/>
      <c r="I41" s="70"/>
      <c r="J41" s="70"/>
      <c r="K41" s="70"/>
      <c r="L41" s="70"/>
    </row>
    <row r="42" spans="1:12" ht="58.5" customHeight="1" x14ac:dyDescent="0.25">
      <c r="A42" s="72">
        <v>3</v>
      </c>
      <c r="B42" s="71" t="s">
        <v>435</v>
      </c>
      <c r="C42" s="200">
        <v>46522</v>
      </c>
      <c r="D42" s="200">
        <v>46553</v>
      </c>
      <c r="E42" s="70"/>
      <c r="F42" s="70"/>
      <c r="G42" s="200">
        <v>46522</v>
      </c>
      <c r="H42" s="200">
        <v>46553</v>
      </c>
      <c r="I42" s="70"/>
      <c r="J42" s="70"/>
      <c r="K42" s="70"/>
      <c r="L42" s="70"/>
    </row>
    <row r="43" spans="1:12" ht="34.5" customHeight="1" x14ac:dyDescent="0.25">
      <c r="A43" s="72" t="s">
        <v>210</v>
      </c>
      <c r="B43" s="71" t="s">
        <v>208</v>
      </c>
      <c r="C43" s="200">
        <v>46553</v>
      </c>
      <c r="D43" s="200">
        <v>46568</v>
      </c>
      <c r="E43" s="70"/>
      <c r="F43" s="70"/>
      <c r="G43" s="200">
        <v>46553</v>
      </c>
      <c r="H43" s="200">
        <v>46568</v>
      </c>
      <c r="I43" s="70"/>
      <c r="J43" s="70"/>
      <c r="K43" s="70"/>
      <c r="L43" s="70"/>
    </row>
    <row r="44" spans="1:12" ht="24.75" customHeight="1" x14ac:dyDescent="0.25">
      <c r="A44" s="72" t="s">
        <v>209</v>
      </c>
      <c r="B44" s="71" t="s">
        <v>206</v>
      </c>
      <c r="C44" s="200">
        <v>46568</v>
      </c>
      <c r="D44" s="200">
        <v>46660</v>
      </c>
      <c r="E44" s="70"/>
      <c r="F44" s="70"/>
      <c r="G44" s="200">
        <v>46568</v>
      </c>
      <c r="H44" s="200">
        <v>46660</v>
      </c>
      <c r="I44" s="70"/>
      <c r="J44" s="70"/>
      <c r="K44" s="70"/>
      <c r="L44" s="70"/>
    </row>
    <row r="45" spans="1:12" ht="90.75" customHeight="1" x14ac:dyDescent="0.25">
      <c r="A45" s="72" t="s">
        <v>207</v>
      </c>
      <c r="B45" s="71" t="s">
        <v>440</v>
      </c>
      <c r="C45" s="198" t="s">
        <v>522</v>
      </c>
      <c r="D45" s="198" t="s">
        <v>522</v>
      </c>
      <c r="E45" s="70"/>
      <c r="F45" s="70"/>
      <c r="G45" s="198" t="s">
        <v>522</v>
      </c>
      <c r="H45" s="198" t="s">
        <v>522</v>
      </c>
      <c r="I45" s="70"/>
      <c r="J45" s="70"/>
      <c r="K45" s="70"/>
      <c r="L45" s="70"/>
    </row>
    <row r="46" spans="1:12" ht="167.25" customHeight="1" x14ac:dyDescent="0.25">
      <c r="A46" s="72" t="s">
        <v>205</v>
      </c>
      <c r="B46" s="71" t="s">
        <v>438</v>
      </c>
      <c r="C46" s="198" t="s">
        <v>522</v>
      </c>
      <c r="D46" s="198" t="s">
        <v>522</v>
      </c>
      <c r="E46" s="70"/>
      <c r="F46" s="70"/>
      <c r="G46" s="198" t="s">
        <v>522</v>
      </c>
      <c r="H46" s="198" t="s">
        <v>522</v>
      </c>
      <c r="I46" s="70"/>
      <c r="J46" s="70"/>
      <c r="K46" s="70"/>
      <c r="L46" s="70"/>
    </row>
    <row r="47" spans="1:12" ht="30.75" customHeight="1" x14ac:dyDescent="0.25">
      <c r="A47" s="72" t="s">
        <v>203</v>
      </c>
      <c r="B47" s="71" t="s">
        <v>204</v>
      </c>
      <c r="C47" s="200">
        <v>46661</v>
      </c>
      <c r="D47" s="200">
        <v>46675</v>
      </c>
      <c r="E47" s="70"/>
      <c r="F47" s="70"/>
      <c r="G47" s="200">
        <v>46661</v>
      </c>
      <c r="H47" s="200">
        <v>46675</v>
      </c>
      <c r="I47" s="70"/>
      <c r="J47" s="70"/>
      <c r="K47" s="70"/>
      <c r="L47" s="70"/>
    </row>
    <row r="48" spans="1:12" ht="37.5" customHeight="1" x14ac:dyDescent="0.25">
      <c r="A48" s="72" t="s">
        <v>449</v>
      </c>
      <c r="B48" s="73" t="s">
        <v>202</v>
      </c>
      <c r="C48" s="199"/>
      <c r="D48" s="199"/>
      <c r="E48" s="70"/>
      <c r="F48" s="70"/>
      <c r="G48" s="199"/>
      <c r="H48" s="199"/>
      <c r="I48" s="70"/>
      <c r="J48" s="70"/>
      <c r="K48" s="70"/>
      <c r="L48" s="70"/>
    </row>
    <row r="49" spans="1:12" ht="35.25" customHeight="1" x14ac:dyDescent="0.25">
      <c r="A49" s="72">
        <v>4</v>
      </c>
      <c r="B49" s="71" t="s">
        <v>200</v>
      </c>
      <c r="C49" s="200">
        <v>46676</v>
      </c>
      <c r="D49" s="200">
        <v>46679</v>
      </c>
      <c r="E49" s="70"/>
      <c r="F49" s="70"/>
      <c r="G49" s="200">
        <v>46676</v>
      </c>
      <c r="H49" s="200">
        <v>46679</v>
      </c>
      <c r="I49" s="70"/>
      <c r="J49" s="70"/>
      <c r="K49" s="70"/>
      <c r="L49" s="70"/>
    </row>
    <row r="50" spans="1:12" ht="86.25" customHeight="1" x14ac:dyDescent="0.25">
      <c r="A50" s="72" t="s">
        <v>201</v>
      </c>
      <c r="B50" s="71" t="s">
        <v>439</v>
      </c>
      <c r="C50" s="200">
        <v>46679</v>
      </c>
      <c r="D50" s="200">
        <v>46685</v>
      </c>
      <c r="E50" s="70"/>
      <c r="F50" s="70"/>
      <c r="G50" s="200">
        <v>46679</v>
      </c>
      <c r="H50" s="200">
        <v>46685</v>
      </c>
      <c r="I50" s="70"/>
      <c r="J50" s="70"/>
      <c r="K50" s="70"/>
      <c r="L50" s="70"/>
    </row>
    <row r="51" spans="1:12" ht="77.25" customHeight="1" x14ac:dyDescent="0.25">
      <c r="A51" s="72" t="s">
        <v>199</v>
      </c>
      <c r="B51" s="71" t="s">
        <v>441</v>
      </c>
      <c r="C51" s="198" t="s">
        <v>522</v>
      </c>
      <c r="D51" s="198" t="s">
        <v>522</v>
      </c>
      <c r="E51" s="70"/>
      <c r="F51" s="70"/>
      <c r="G51" s="198" t="s">
        <v>522</v>
      </c>
      <c r="H51" s="198" t="s">
        <v>522</v>
      </c>
      <c r="I51" s="70"/>
      <c r="J51" s="70"/>
      <c r="K51" s="70"/>
      <c r="L51" s="70"/>
    </row>
    <row r="52" spans="1:12" ht="71.25" customHeight="1" x14ac:dyDescent="0.25">
      <c r="A52" s="72" t="s">
        <v>197</v>
      </c>
      <c r="B52" s="71" t="s">
        <v>198</v>
      </c>
      <c r="C52" s="198" t="s">
        <v>522</v>
      </c>
      <c r="D52" s="198" t="s">
        <v>522</v>
      </c>
      <c r="E52" s="70"/>
      <c r="F52" s="70"/>
      <c r="G52" s="198" t="s">
        <v>522</v>
      </c>
      <c r="H52" s="198" t="s">
        <v>522</v>
      </c>
      <c r="I52" s="70"/>
      <c r="J52" s="70"/>
      <c r="K52" s="70"/>
      <c r="L52" s="70"/>
    </row>
    <row r="53" spans="1:12" ht="48" customHeight="1" x14ac:dyDescent="0.25">
      <c r="A53" s="72" t="s">
        <v>195</v>
      </c>
      <c r="B53" s="135" t="s">
        <v>442</v>
      </c>
      <c r="C53" s="200">
        <v>46685</v>
      </c>
      <c r="D53" s="200">
        <v>46690</v>
      </c>
      <c r="E53" s="70"/>
      <c r="F53" s="70"/>
      <c r="G53" s="200">
        <v>46685</v>
      </c>
      <c r="H53" s="200">
        <v>46690</v>
      </c>
      <c r="I53" s="70"/>
      <c r="J53" s="70"/>
      <c r="K53" s="70"/>
      <c r="L53" s="70"/>
    </row>
    <row r="54" spans="1:12" ht="46.5" customHeight="1" x14ac:dyDescent="0.25">
      <c r="A54" s="72" t="s">
        <v>443</v>
      </c>
      <c r="B54" s="71" t="s">
        <v>196</v>
      </c>
      <c r="C54" s="198" t="s">
        <v>522</v>
      </c>
      <c r="D54" s="198" t="s">
        <v>522</v>
      </c>
      <c r="E54" s="70"/>
      <c r="F54" s="70"/>
      <c r="G54" s="198" t="s">
        <v>522</v>
      </c>
      <c r="H54" s="198" t="s">
        <v>522</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55" zoomScaleNormal="70" zoomScaleSheetLayoutView="55" workbookViewId="0">
      <selection activeCell="S31" sqref="S31"/>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177"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16384" width="9.140625" style="62"/>
  </cols>
  <sheetData>
    <row r="1" spans="1:27" ht="18.75" x14ac:dyDescent="0.25">
      <c r="A1" s="63"/>
      <c r="B1" s="63"/>
      <c r="C1" s="63"/>
      <c r="D1" s="63"/>
      <c r="E1" s="63"/>
      <c r="F1" s="63"/>
      <c r="H1" s="63"/>
      <c r="I1" s="63"/>
      <c r="AA1" s="37"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566</v>
      </c>
    </row>
    <row r="4" spans="1:27"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7" x14ac:dyDescent="0.25">
      <c r="A5" s="63"/>
      <c r="B5" s="63"/>
      <c r="C5" s="63"/>
      <c r="D5" s="63"/>
      <c r="E5" s="63"/>
      <c r="F5" s="63"/>
      <c r="H5" s="63"/>
      <c r="I5" s="63"/>
    </row>
    <row r="6" spans="1:27"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ht="18.75" x14ac:dyDescent="0.25">
      <c r="A7" s="13"/>
      <c r="B7" s="13"/>
      <c r="C7" s="13"/>
      <c r="D7" s="13"/>
      <c r="E7" s="13"/>
      <c r="F7" s="13"/>
      <c r="G7" s="174"/>
      <c r="H7" s="68"/>
      <c r="I7" s="68"/>
      <c r="J7" s="68"/>
      <c r="K7" s="68"/>
      <c r="L7" s="68"/>
      <c r="M7" s="68"/>
      <c r="N7" s="68"/>
      <c r="O7" s="68"/>
      <c r="P7" s="68"/>
      <c r="Q7" s="68"/>
      <c r="R7" s="68"/>
      <c r="S7" s="68"/>
      <c r="T7" s="68"/>
      <c r="U7" s="68"/>
      <c r="V7" s="68"/>
      <c r="W7" s="68"/>
      <c r="X7" s="68"/>
      <c r="Y7" s="68"/>
      <c r="Z7" s="68"/>
      <c r="AA7" s="68"/>
    </row>
    <row r="8" spans="1:27"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7"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ht="18.75" x14ac:dyDescent="0.25">
      <c r="A10" s="13"/>
      <c r="B10" s="13"/>
      <c r="C10" s="13"/>
      <c r="D10" s="13"/>
      <c r="E10" s="13"/>
      <c r="F10" s="13"/>
      <c r="G10" s="174"/>
      <c r="H10" s="68"/>
      <c r="I10" s="68"/>
      <c r="J10" s="68"/>
      <c r="K10" s="68"/>
      <c r="L10" s="68"/>
      <c r="M10" s="68"/>
      <c r="N10" s="68"/>
      <c r="O10" s="68"/>
      <c r="P10" s="68"/>
      <c r="Q10" s="68"/>
      <c r="R10" s="68"/>
      <c r="S10" s="68"/>
      <c r="T10" s="68"/>
      <c r="U10" s="68"/>
      <c r="V10" s="68"/>
      <c r="W10" s="68"/>
      <c r="X10" s="68"/>
      <c r="Y10" s="68"/>
      <c r="Z10" s="68"/>
      <c r="AA10" s="68"/>
    </row>
    <row r="11" spans="1:27" x14ac:dyDescent="0.25">
      <c r="A11" s="300" t="str">
        <f>'6.1. Паспорт сетевой график'!A12:L12</f>
        <v>O_TP2000.PR.0094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7"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ht="16.5" customHeight="1" x14ac:dyDescent="0.3">
      <c r="A13" s="11"/>
      <c r="B13" s="11"/>
      <c r="C13" s="11"/>
      <c r="D13" s="11"/>
      <c r="E13" s="11"/>
      <c r="F13" s="11"/>
      <c r="G13" s="175"/>
      <c r="H13" s="67"/>
      <c r="I13" s="67"/>
      <c r="J13" s="67"/>
      <c r="K13" s="67"/>
      <c r="L13" s="67"/>
      <c r="M13" s="67"/>
      <c r="N13" s="67"/>
      <c r="O13" s="67"/>
      <c r="P13" s="67"/>
      <c r="Q13" s="67"/>
      <c r="R13" s="67"/>
      <c r="S13" s="67"/>
      <c r="T13" s="67"/>
      <c r="U13" s="67"/>
      <c r="V13" s="67"/>
      <c r="W13" s="67"/>
      <c r="X13" s="67"/>
      <c r="Y13" s="67"/>
      <c r="Z13" s="67"/>
      <c r="AA13" s="67"/>
    </row>
    <row r="14" spans="1:27" x14ac:dyDescent="0.25">
      <c r="A14" s="300"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7"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08" t="s">
        <v>487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08" customFormat="1" ht="26.25" customHeight="1" x14ac:dyDescent="0.25">
      <c r="A20" s="404" t="s">
        <v>194</v>
      </c>
      <c r="B20" s="404" t="s">
        <v>193</v>
      </c>
      <c r="C20" s="402" t="s">
        <v>192</v>
      </c>
      <c r="D20" s="402"/>
      <c r="E20" s="407" t="s">
        <v>191</v>
      </c>
      <c r="F20" s="407"/>
      <c r="G20" s="409" t="s">
        <v>612</v>
      </c>
      <c r="H20" s="400" t="s">
        <v>525</v>
      </c>
      <c r="I20" s="401"/>
      <c r="J20" s="401"/>
      <c r="K20" s="401"/>
      <c r="L20" s="400" t="s">
        <v>526</v>
      </c>
      <c r="M20" s="401"/>
      <c r="N20" s="401"/>
      <c r="O20" s="401"/>
      <c r="P20" s="400" t="s">
        <v>568</v>
      </c>
      <c r="Q20" s="401"/>
      <c r="R20" s="401"/>
      <c r="S20" s="401"/>
      <c r="T20" s="400" t="s">
        <v>601</v>
      </c>
      <c r="U20" s="401"/>
      <c r="V20" s="401"/>
      <c r="W20" s="401"/>
      <c r="X20" s="400" t="s">
        <v>613</v>
      </c>
      <c r="Y20" s="401"/>
      <c r="Z20" s="401"/>
      <c r="AA20" s="401"/>
      <c r="AB20" s="398" t="s">
        <v>190</v>
      </c>
      <c r="AC20" s="398"/>
      <c r="AH20" s="209"/>
    </row>
    <row r="21" spans="1:34" s="208" customFormat="1" ht="28.5" customHeight="1" x14ac:dyDescent="0.25">
      <c r="A21" s="405"/>
      <c r="B21" s="405"/>
      <c r="C21" s="402"/>
      <c r="D21" s="402"/>
      <c r="E21" s="407"/>
      <c r="F21" s="407"/>
      <c r="G21" s="410"/>
      <c r="H21" s="399" t="s">
        <v>2</v>
      </c>
      <c r="I21" s="399"/>
      <c r="J21" s="399" t="s">
        <v>188</v>
      </c>
      <c r="K21" s="39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398"/>
      <c r="AC21" s="398"/>
      <c r="AG21" s="208" t="s">
        <v>527</v>
      </c>
      <c r="AH21" s="210"/>
    </row>
    <row r="22" spans="1:34" s="208" customFormat="1" ht="62.25" customHeight="1" x14ac:dyDescent="0.3">
      <c r="A22" s="406"/>
      <c r="B22" s="406"/>
      <c r="C22" s="206" t="s">
        <v>2</v>
      </c>
      <c r="D22" s="206" t="s">
        <v>188</v>
      </c>
      <c r="E22" s="164" t="s">
        <v>610</v>
      </c>
      <c r="F22" s="164" t="s">
        <v>611</v>
      </c>
      <c r="G22" s="411"/>
      <c r="H22" s="211" t="s">
        <v>467</v>
      </c>
      <c r="I22" s="211" t="s">
        <v>468</v>
      </c>
      <c r="J22" s="211" t="s">
        <v>467</v>
      </c>
      <c r="K22" s="211" t="s">
        <v>468</v>
      </c>
      <c r="L22" s="211" t="s">
        <v>467</v>
      </c>
      <c r="M22" s="211" t="s">
        <v>468</v>
      </c>
      <c r="N22" s="211" t="s">
        <v>467</v>
      </c>
      <c r="O22" s="211" t="s">
        <v>468</v>
      </c>
      <c r="P22" s="211" t="s">
        <v>467</v>
      </c>
      <c r="Q22" s="211" t="s">
        <v>468</v>
      </c>
      <c r="R22" s="211" t="s">
        <v>467</v>
      </c>
      <c r="S22" s="211" t="s">
        <v>468</v>
      </c>
      <c r="T22" s="211" t="s">
        <v>467</v>
      </c>
      <c r="U22" s="211" t="s">
        <v>468</v>
      </c>
      <c r="V22" s="211" t="s">
        <v>467</v>
      </c>
      <c r="W22" s="211" t="s">
        <v>468</v>
      </c>
      <c r="X22" s="211" t="s">
        <v>467</v>
      </c>
      <c r="Y22" s="211" t="s">
        <v>468</v>
      </c>
      <c r="Z22" s="211" t="s">
        <v>467</v>
      </c>
      <c r="AA22" s="211" t="s">
        <v>468</v>
      </c>
      <c r="AB22" s="206" t="s">
        <v>189</v>
      </c>
      <c r="AC22" s="206" t="s">
        <v>188</v>
      </c>
      <c r="AE22" s="212"/>
      <c r="AF22" s="212"/>
      <c r="AG22" s="212"/>
      <c r="AH22" s="213"/>
    </row>
    <row r="23" spans="1:34" ht="19.5" customHeight="1" x14ac:dyDescent="0.25">
      <c r="A23" s="165">
        <v>1</v>
      </c>
      <c r="B23" s="165">
        <v>2</v>
      </c>
      <c r="C23" s="165">
        <v>3</v>
      </c>
      <c r="D23" s="165">
        <v>4</v>
      </c>
      <c r="E23" s="165">
        <v>5</v>
      </c>
      <c r="F23" s="165">
        <v>6</v>
      </c>
      <c r="G23" s="176">
        <v>7</v>
      </c>
      <c r="H23" s="165">
        <v>8</v>
      </c>
      <c r="I23" s="165">
        <v>9</v>
      </c>
      <c r="J23" s="165">
        <v>10</v>
      </c>
      <c r="K23" s="165">
        <v>11</v>
      </c>
      <c r="L23" s="165">
        <v>12</v>
      </c>
      <c r="M23" s="165">
        <v>13</v>
      </c>
      <c r="N23" s="165">
        <v>14</v>
      </c>
      <c r="O23" s="165">
        <v>15</v>
      </c>
      <c r="P23" s="165">
        <v>16</v>
      </c>
      <c r="Q23" s="165">
        <v>17</v>
      </c>
      <c r="R23" s="165">
        <v>18</v>
      </c>
      <c r="S23" s="165">
        <v>19</v>
      </c>
      <c r="T23" s="165">
        <v>20</v>
      </c>
      <c r="U23" s="165">
        <v>21</v>
      </c>
      <c r="V23" s="165">
        <v>22</v>
      </c>
      <c r="W23" s="165">
        <v>23</v>
      </c>
      <c r="X23" s="165">
        <v>24</v>
      </c>
      <c r="Y23" s="165">
        <v>25</v>
      </c>
      <c r="Z23" s="165">
        <v>26</v>
      </c>
      <c r="AA23" s="165">
        <v>27</v>
      </c>
      <c r="AB23" s="165">
        <v>28</v>
      </c>
      <c r="AC23" s="165">
        <v>29</v>
      </c>
    </row>
    <row r="24" spans="1:34" s="163" customFormat="1" ht="47.25" customHeight="1" x14ac:dyDescent="0.25">
      <c r="A24" s="166">
        <v>1</v>
      </c>
      <c r="B24" s="167" t="s">
        <v>187</v>
      </c>
      <c r="C24" s="203">
        <v>18.791921623987452</v>
      </c>
      <c r="D24" s="203">
        <v>41.059676088811905</v>
      </c>
      <c r="E24" s="203">
        <v>18.791921623987452</v>
      </c>
      <c r="F24" s="203">
        <v>17.042990113806948</v>
      </c>
      <c r="G24" s="203">
        <v>4.2960709999999999E-2</v>
      </c>
      <c r="H24" s="203">
        <v>17.042990113806944</v>
      </c>
      <c r="I24" s="203"/>
      <c r="J24" s="203">
        <v>9.2781681636000002</v>
      </c>
      <c r="K24" s="203"/>
      <c r="L24" s="203">
        <v>0</v>
      </c>
      <c r="M24" s="203"/>
      <c r="N24" s="203">
        <v>31.738547215211902</v>
      </c>
      <c r="O24" s="203"/>
      <c r="P24" s="203">
        <v>0</v>
      </c>
      <c r="Q24" s="203"/>
      <c r="R24" s="203">
        <v>0</v>
      </c>
      <c r="S24" s="203"/>
      <c r="T24" s="203">
        <v>0</v>
      </c>
      <c r="U24" s="203"/>
      <c r="V24" s="203">
        <v>0</v>
      </c>
      <c r="W24" s="203"/>
      <c r="X24" s="203">
        <v>0</v>
      </c>
      <c r="Y24" s="203"/>
      <c r="Z24" s="203" t="s">
        <v>528</v>
      </c>
      <c r="AA24" s="203"/>
      <c r="AB24" s="203">
        <v>17.042990113806944</v>
      </c>
      <c r="AC24" s="203">
        <v>41.016715378811902</v>
      </c>
    </row>
    <row r="25" spans="1:34" ht="24" customHeight="1" x14ac:dyDescent="0.25">
      <c r="A25" s="168" t="s">
        <v>186</v>
      </c>
      <c r="B25" s="169" t="s">
        <v>185</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528</v>
      </c>
      <c r="AA25" s="203"/>
      <c r="AB25" s="203">
        <v>0</v>
      </c>
      <c r="AC25" s="203">
        <v>0</v>
      </c>
    </row>
    <row r="26" spans="1:34" x14ac:dyDescent="0.25">
      <c r="A26" s="168" t="s">
        <v>184</v>
      </c>
      <c r="B26" s="169" t="s">
        <v>183</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528</v>
      </c>
      <c r="AA26" s="203"/>
      <c r="AB26" s="203">
        <v>0</v>
      </c>
      <c r="AC26" s="203">
        <v>0</v>
      </c>
    </row>
    <row r="27" spans="1:34" ht="31.5" x14ac:dyDescent="0.25">
      <c r="A27" s="168" t="s">
        <v>182</v>
      </c>
      <c r="B27" s="169" t="s">
        <v>424</v>
      </c>
      <c r="C27" s="203"/>
      <c r="D27" s="203"/>
      <c r="E27" s="203"/>
      <c r="F27" s="203"/>
      <c r="G27" s="203">
        <v>4.2960709999999999E-2</v>
      </c>
      <c r="H27" s="203">
        <v>14.304214264978619</v>
      </c>
      <c r="I27" s="203"/>
      <c r="J27" s="203">
        <v>7.6050558718032786</v>
      </c>
      <c r="K27" s="203"/>
      <c r="L27" s="203">
        <v>0</v>
      </c>
      <c r="M27" s="203"/>
      <c r="N27" s="203">
        <v>26.296720385681489</v>
      </c>
      <c r="O27" s="203"/>
      <c r="P27" s="203">
        <v>0</v>
      </c>
      <c r="Q27" s="203"/>
      <c r="R27" s="203">
        <v>0</v>
      </c>
      <c r="S27" s="203"/>
      <c r="T27" s="203">
        <v>0</v>
      </c>
      <c r="U27" s="203"/>
      <c r="V27" s="203">
        <v>0</v>
      </c>
      <c r="W27" s="203"/>
      <c r="X27" s="203">
        <v>0</v>
      </c>
      <c r="Y27" s="203"/>
      <c r="Z27" s="203" t="s">
        <v>528</v>
      </c>
      <c r="AA27" s="203"/>
      <c r="AB27" s="203">
        <v>14.304214264978619</v>
      </c>
      <c r="AC27" s="203">
        <v>33.901776257484769</v>
      </c>
    </row>
    <row r="28" spans="1:34" x14ac:dyDescent="0.25">
      <c r="A28" s="168" t="s">
        <v>181</v>
      </c>
      <c r="B28" s="169" t="s">
        <v>180</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4" x14ac:dyDescent="0.25">
      <c r="A29" s="168" t="s">
        <v>179</v>
      </c>
      <c r="B29" s="170" t="s">
        <v>178</v>
      </c>
      <c r="C29" s="203"/>
      <c r="D29" s="203"/>
      <c r="E29" s="203"/>
      <c r="F29" s="203"/>
      <c r="G29" s="203">
        <v>0</v>
      </c>
      <c r="H29" s="203">
        <v>2.7387758488283254</v>
      </c>
      <c r="I29" s="203"/>
      <c r="J29" s="203">
        <v>1.6731122917967216</v>
      </c>
      <c r="K29" s="203"/>
      <c r="L29" s="203">
        <v>0</v>
      </c>
      <c r="M29" s="203"/>
      <c r="N29" s="203">
        <v>5.4418268295304131</v>
      </c>
      <c r="O29" s="203"/>
      <c r="P29" s="203">
        <v>0</v>
      </c>
      <c r="Q29" s="203"/>
      <c r="R29" s="203">
        <v>0</v>
      </c>
      <c r="S29" s="203"/>
      <c r="T29" s="203">
        <v>0</v>
      </c>
      <c r="U29" s="203"/>
      <c r="V29" s="203">
        <v>0</v>
      </c>
      <c r="W29" s="203"/>
      <c r="X29" s="203">
        <v>0</v>
      </c>
      <c r="Y29" s="203"/>
      <c r="Z29" s="203" t="s">
        <v>528</v>
      </c>
      <c r="AA29" s="203"/>
      <c r="AB29" s="203">
        <v>2.7387758488283254</v>
      </c>
      <c r="AC29" s="203">
        <v>7.1149391213271329</v>
      </c>
    </row>
    <row r="30" spans="1:34" s="163" customFormat="1" ht="47.25" x14ac:dyDescent="0.25">
      <c r="A30" s="166" t="s">
        <v>63</v>
      </c>
      <c r="B30" s="167" t="s">
        <v>177</v>
      </c>
      <c r="C30" s="203">
        <v>15.761657190129041</v>
      </c>
      <c r="D30" s="203">
        <v>34.129212355681489</v>
      </c>
      <c r="E30" s="203">
        <v>15.761657190129041</v>
      </c>
      <c r="F30" s="203">
        <v>14.304214264978619</v>
      </c>
      <c r="G30" s="203">
        <v>1.0659604999999999</v>
      </c>
      <c r="H30" s="203">
        <v>14.304214264978619</v>
      </c>
      <c r="I30" s="203"/>
      <c r="J30" s="203">
        <v>6.76653138</v>
      </c>
      <c r="K30" s="203"/>
      <c r="L30" s="203">
        <v>0</v>
      </c>
      <c r="M30" s="203"/>
      <c r="N30" s="203">
        <v>26.296720385681493</v>
      </c>
      <c r="O30" s="203"/>
      <c r="P30" s="203">
        <v>0</v>
      </c>
      <c r="Q30" s="203"/>
      <c r="R30" s="203">
        <v>0</v>
      </c>
      <c r="S30" s="203"/>
      <c r="T30" s="203">
        <v>0</v>
      </c>
      <c r="U30" s="203"/>
      <c r="V30" s="203">
        <v>0</v>
      </c>
      <c r="W30" s="203"/>
      <c r="X30" s="203">
        <v>0</v>
      </c>
      <c r="Y30" s="203"/>
      <c r="Z30" s="203" t="s">
        <v>528</v>
      </c>
      <c r="AA30" s="203"/>
      <c r="AB30" s="203">
        <v>14.304214264978619</v>
      </c>
      <c r="AC30" s="203">
        <v>33.063251765681493</v>
      </c>
    </row>
    <row r="31" spans="1:34" x14ac:dyDescent="0.25">
      <c r="A31" s="166" t="s">
        <v>176</v>
      </c>
      <c r="B31" s="169" t="s">
        <v>175</v>
      </c>
      <c r="C31" s="203">
        <v>1.4574429251504222</v>
      </c>
      <c r="D31" s="203">
        <v>1.0229998765627599</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4" ht="31.5" x14ac:dyDescent="0.25">
      <c r="A32" s="166" t="s">
        <v>174</v>
      </c>
      <c r="B32" s="169" t="s">
        <v>173</v>
      </c>
      <c r="C32" s="203">
        <v>11.046078973069781</v>
      </c>
      <c r="D32" s="203">
        <v>23.309998158019997</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166" t="s">
        <v>172</v>
      </c>
      <c r="B33" s="169" t="s">
        <v>171</v>
      </c>
      <c r="C33" s="203">
        <v>1.9012101869252949</v>
      </c>
      <c r="D33" s="203">
        <v>2.7979933783749997</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166" t="s">
        <v>170</v>
      </c>
      <c r="B34" s="169" t="s">
        <v>169</v>
      </c>
      <c r="C34" s="203">
        <v>1.3569251049835436</v>
      </c>
      <c r="D34" s="203">
        <v>6.9982209427237301</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63" customFormat="1" ht="31.5" x14ac:dyDescent="0.25">
      <c r="A35" s="166" t="s">
        <v>62</v>
      </c>
      <c r="B35" s="167" t="s">
        <v>168</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168" t="s">
        <v>167</v>
      </c>
      <c r="B36" s="169" t="s">
        <v>555</v>
      </c>
      <c r="C36" s="203"/>
      <c r="D36" s="203"/>
      <c r="E36" s="203"/>
      <c r="F36" s="203"/>
      <c r="G36" s="203">
        <v>0</v>
      </c>
      <c r="H36" s="203">
        <v>0</v>
      </c>
      <c r="I36" s="203" t="s">
        <v>527</v>
      </c>
      <c r="J36" s="203">
        <v>0</v>
      </c>
      <c r="K36" s="203" t="s">
        <v>527</v>
      </c>
      <c r="L36" s="203">
        <v>0</v>
      </c>
      <c r="M36" s="203" t="s">
        <v>527</v>
      </c>
      <c r="N36" s="203">
        <v>0</v>
      </c>
      <c r="O36" s="203" t="s">
        <v>527</v>
      </c>
      <c r="P36" s="203">
        <v>0</v>
      </c>
      <c r="Q36" s="203" t="s">
        <v>527</v>
      </c>
      <c r="R36" s="203">
        <v>0</v>
      </c>
      <c r="S36" s="203" t="s">
        <v>527</v>
      </c>
      <c r="T36" s="203">
        <v>0</v>
      </c>
      <c r="U36" s="203" t="s">
        <v>527</v>
      </c>
      <c r="V36" s="203">
        <v>0</v>
      </c>
      <c r="W36" s="203" t="s">
        <v>527</v>
      </c>
      <c r="X36" s="203">
        <v>0</v>
      </c>
      <c r="Y36" s="203" t="s">
        <v>527</v>
      </c>
      <c r="Z36" s="203" t="s">
        <v>528</v>
      </c>
      <c r="AA36" s="203" t="s">
        <v>528</v>
      </c>
      <c r="AB36" s="203">
        <v>0</v>
      </c>
      <c r="AC36" s="203">
        <v>0</v>
      </c>
    </row>
    <row r="37" spans="1:29" ht="31.5" x14ac:dyDescent="0.25">
      <c r="A37" s="168" t="s">
        <v>166</v>
      </c>
      <c r="B37" s="171" t="s">
        <v>553</v>
      </c>
      <c r="C37" s="203"/>
      <c r="D37" s="203"/>
      <c r="E37" s="203"/>
      <c r="F37" s="203"/>
      <c r="G37" s="203">
        <v>0</v>
      </c>
      <c r="H37" s="203">
        <v>0</v>
      </c>
      <c r="I37" s="203" t="s">
        <v>527</v>
      </c>
      <c r="J37" s="203">
        <v>0</v>
      </c>
      <c r="K37" s="203" t="s">
        <v>527</v>
      </c>
      <c r="L37" s="203">
        <v>0</v>
      </c>
      <c r="M37" s="203" t="s">
        <v>527</v>
      </c>
      <c r="N37" s="203">
        <v>0</v>
      </c>
      <c r="O37" s="203" t="s">
        <v>527</v>
      </c>
      <c r="P37" s="203">
        <v>0</v>
      </c>
      <c r="Q37" s="203" t="s">
        <v>527</v>
      </c>
      <c r="R37" s="203">
        <v>0</v>
      </c>
      <c r="S37" s="203" t="s">
        <v>527</v>
      </c>
      <c r="T37" s="203">
        <v>0</v>
      </c>
      <c r="U37" s="203" t="s">
        <v>527</v>
      </c>
      <c r="V37" s="203">
        <v>0</v>
      </c>
      <c r="W37" s="203" t="s">
        <v>527</v>
      </c>
      <c r="X37" s="203">
        <v>0</v>
      </c>
      <c r="Y37" s="203" t="s">
        <v>527</v>
      </c>
      <c r="Z37" s="203" t="s">
        <v>528</v>
      </c>
      <c r="AA37" s="203" t="s">
        <v>528</v>
      </c>
      <c r="AB37" s="203">
        <v>0</v>
      </c>
      <c r="AC37" s="203">
        <v>0</v>
      </c>
    </row>
    <row r="38" spans="1:29" x14ac:dyDescent="0.25">
      <c r="A38" s="168" t="s">
        <v>165</v>
      </c>
      <c r="B38" s="171" t="s">
        <v>156</v>
      </c>
      <c r="C38" s="203"/>
      <c r="D38" s="203"/>
      <c r="E38" s="203"/>
      <c r="F38" s="203"/>
      <c r="G38" s="203">
        <v>0</v>
      </c>
      <c r="H38" s="203">
        <v>0</v>
      </c>
      <c r="I38" s="203" t="s">
        <v>527</v>
      </c>
      <c r="J38" s="203">
        <v>0</v>
      </c>
      <c r="K38" s="203" t="s">
        <v>527</v>
      </c>
      <c r="L38" s="203">
        <v>0</v>
      </c>
      <c r="M38" s="203" t="s">
        <v>527</v>
      </c>
      <c r="N38" s="203">
        <v>0</v>
      </c>
      <c r="O38" s="203" t="s">
        <v>527</v>
      </c>
      <c r="P38" s="203">
        <v>0</v>
      </c>
      <c r="Q38" s="203" t="s">
        <v>527</v>
      </c>
      <c r="R38" s="203">
        <v>0</v>
      </c>
      <c r="S38" s="203" t="s">
        <v>527</v>
      </c>
      <c r="T38" s="203">
        <v>0</v>
      </c>
      <c r="U38" s="203" t="s">
        <v>527</v>
      </c>
      <c r="V38" s="203">
        <v>0</v>
      </c>
      <c r="W38" s="203" t="s">
        <v>527</v>
      </c>
      <c r="X38" s="203">
        <v>0</v>
      </c>
      <c r="Y38" s="203" t="s">
        <v>527</v>
      </c>
      <c r="Z38" s="203" t="s">
        <v>528</v>
      </c>
      <c r="AA38" s="203" t="s">
        <v>528</v>
      </c>
      <c r="AB38" s="203">
        <v>0</v>
      </c>
      <c r="AC38" s="203">
        <v>0</v>
      </c>
    </row>
    <row r="39" spans="1:29" x14ac:dyDescent="0.25">
      <c r="A39" s="168" t="s">
        <v>164</v>
      </c>
      <c r="B39" s="169" t="s">
        <v>554</v>
      </c>
      <c r="C39" s="203"/>
      <c r="D39" s="203"/>
      <c r="E39" s="203"/>
      <c r="F39" s="203"/>
      <c r="G39" s="203">
        <v>0</v>
      </c>
      <c r="H39" s="203">
        <v>0</v>
      </c>
      <c r="I39" s="203" t="s">
        <v>527</v>
      </c>
      <c r="J39" s="203">
        <v>0</v>
      </c>
      <c r="K39" s="203" t="s">
        <v>527</v>
      </c>
      <c r="L39" s="203">
        <v>0</v>
      </c>
      <c r="M39" s="203" t="s">
        <v>527</v>
      </c>
      <c r="N39" s="203">
        <v>0</v>
      </c>
      <c r="O39" s="203" t="s">
        <v>527</v>
      </c>
      <c r="P39" s="203">
        <v>0</v>
      </c>
      <c r="Q39" s="203" t="s">
        <v>527</v>
      </c>
      <c r="R39" s="203">
        <v>0</v>
      </c>
      <c r="S39" s="203" t="s">
        <v>527</v>
      </c>
      <c r="T39" s="203">
        <v>0</v>
      </c>
      <c r="U39" s="203" t="s">
        <v>527</v>
      </c>
      <c r="V39" s="203">
        <v>0</v>
      </c>
      <c r="W39" s="203" t="s">
        <v>527</v>
      </c>
      <c r="X39" s="203">
        <v>0</v>
      </c>
      <c r="Y39" s="203" t="s">
        <v>527</v>
      </c>
      <c r="Z39" s="203" t="s">
        <v>528</v>
      </c>
      <c r="AA39" s="203" t="s">
        <v>528</v>
      </c>
      <c r="AB39" s="203">
        <v>0</v>
      </c>
      <c r="AC39" s="203">
        <v>0</v>
      </c>
    </row>
    <row r="40" spans="1:29" x14ac:dyDescent="0.25">
      <c r="A40" s="168" t="s">
        <v>163</v>
      </c>
      <c r="B40" s="169" t="s">
        <v>556</v>
      </c>
      <c r="C40" s="203"/>
      <c r="D40" s="203"/>
      <c r="E40" s="203"/>
      <c r="F40" s="203"/>
      <c r="G40" s="203">
        <v>0</v>
      </c>
      <c r="H40" s="203">
        <v>0</v>
      </c>
      <c r="I40" s="203" t="s">
        <v>527</v>
      </c>
      <c r="J40" s="203">
        <v>0</v>
      </c>
      <c r="K40" s="203" t="s">
        <v>527</v>
      </c>
      <c r="L40" s="203">
        <v>0</v>
      </c>
      <c r="M40" s="203" t="s">
        <v>527</v>
      </c>
      <c r="N40" s="203">
        <v>0</v>
      </c>
      <c r="O40" s="203" t="s">
        <v>527</v>
      </c>
      <c r="P40" s="203">
        <v>0</v>
      </c>
      <c r="Q40" s="203" t="s">
        <v>527</v>
      </c>
      <c r="R40" s="203">
        <v>0</v>
      </c>
      <c r="S40" s="203" t="s">
        <v>527</v>
      </c>
      <c r="T40" s="203">
        <v>0</v>
      </c>
      <c r="U40" s="203" t="s">
        <v>527</v>
      </c>
      <c r="V40" s="203">
        <v>0</v>
      </c>
      <c r="W40" s="203" t="s">
        <v>527</v>
      </c>
      <c r="X40" s="203">
        <v>0</v>
      </c>
      <c r="Y40" s="203" t="s">
        <v>527</v>
      </c>
      <c r="Z40" s="203" t="s">
        <v>528</v>
      </c>
      <c r="AA40" s="203" t="s">
        <v>528</v>
      </c>
      <c r="AB40" s="203">
        <v>0</v>
      </c>
      <c r="AC40" s="203">
        <v>0</v>
      </c>
    </row>
    <row r="41" spans="1:29" x14ac:dyDescent="0.25">
      <c r="A41" s="168" t="s">
        <v>162</v>
      </c>
      <c r="B41" s="169" t="s">
        <v>557</v>
      </c>
      <c r="C41" s="203"/>
      <c r="D41" s="203"/>
      <c r="E41" s="203"/>
      <c r="F41" s="203"/>
      <c r="G41" s="203">
        <v>0</v>
      </c>
      <c r="H41" s="203">
        <v>0</v>
      </c>
      <c r="I41" s="203" t="s">
        <v>527</v>
      </c>
      <c r="J41" s="203">
        <v>0</v>
      </c>
      <c r="K41" s="203" t="s">
        <v>527</v>
      </c>
      <c r="L41" s="203">
        <v>0</v>
      </c>
      <c r="M41" s="203" t="s">
        <v>527</v>
      </c>
      <c r="N41" s="203">
        <v>0</v>
      </c>
      <c r="O41" s="203" t="s">
        <v>527</v>
      </c>
      <c r="P41" s="203">
        <v>0</v>
      </c>
      <c r="Q41" s="203" t="s">
        <v>527</v>
      </c>
      <c r="R41" s="203">
        <v>0</v>
      </c>
      <c r="S41" s="203" t="s">
        <v>527</v>
      </c>
      <c r="T41" s="203">
        <v>0</v>
      </c>
      <c r="U41" s="203" t="s">
        <v>527</v>
      </c>
      <c r="V41" s="203">
        <v>0</v>
      </c>
      <c r="W41" s="203" t="s">
        <v>527</v>
      </c>
      <c r="X41" s="203">
        <v>0</v>
      </c>
      <c r="Y41" s="203" t="s">
        <v>527</v>
      </c>
      <c r="Z41" s="203" t="s">
        <v>528</v>
      </c>
      <c r="AA41" s="203" t="s">
        <v>528</v>
      </c>
      <c r="AB41" s="203">
        <v>0</v>
      </c>
      <c r="AC41" s="203">
        <v>0</v>
      </c>
    </row>
    <row r="42" spans="1:29" x14ac:dyDescent="0.25">
      <c r="A42" s="168" t="s">
        <v>161</v>
      </c>
      <c r="B42" s="169" t="s">
        <v>558</v>
      </c>
      <c r="C42" s="203"/>
      <c r="D42" s="203"/>
      <c r="E42" s="203"/>
      <c r="F42" s="203"/>
      <c r="G42" s="203">
        <v>0</v>
      </c>
      <c r="H42" s="203">
        <v>0</v>
      </c>
      <c r="I42" s="203" t="s">
        <v>527</v>
      </c>
      <c r="J42" s="203">
        <v>0</v>
      </c>
      <c r="K42" s="203" t="s">
        <v>527</v>
      </c>
      <c r="L42" s="203">
        <v>0</v>
      </c>
      <c r="M42" s="203" t="s">
        <v>527</v>
      </c>
      <c r="N42" s="203">
        <v>0</v>
      </c>
      <c r="O42" s="203" t="s">
        <v>527</v>
      </c>
      <c r="P42" s="203">
        <v>0</v>
      </c>
      <c r="Q42" s="203" t="s">
        <v>527</v>
      </c>
      <c r="R42" s="203">
        <v>0</v>
      </c>
      <c r="S42" s="203" t="s">
        <v>527</v>
      </c>
      <c r="T42" s="203">
        <v>0</v>
      </c>
      <c r="U42" s="203" t="s">
        <v>527</v>
      </c>
      <c r="V42" s="203">
        <v>0</v>
      </c>
      <c r="W42" s="203" t="s">
        <v>527</v>
      </c>
      <c r="X42" s="203">
        <v>0</v>
      </c>
      <c r="Y42" s="203" t="s">
        <v>527</v>
      </c>
      <c r="Z42" s="203" t="s">
        <v>528</v>
      </c>
      <c r="AA42" s="203" t="s">
        <v>528</v>
      </c>
      <c r="AB42" s="203">
        <v>0</v>
      </c>
      <c r="AC42" s="203">
        <v>0</v>
      </c>
    </row>
    <row r="43" spans="1:29" x14ac:dyDescent="0.25">
      <c r="A43" s="168" t="s">
        <v>531</v>
      </c>
      <c r="B43" s="169" t="s">
        <v>559</v>
      </c>
      <c r="C43" s="203"/>
      <c r="D43" s="203"/>
      <c r="E43" s="203"/>
      <c r="F43" s="203"/>
      <c r="G43" s="203">
        <v>0</v>
      </c>
      <c r="H43" s="203">
        <v>0</v>
      </c>
      <c r="I43" s="203" t="s">
        <v>527</v>
      </c>
      <c r="J43" s="203">
        <v>0</v>
      </c>
      <c r="K43" s="203" t="s">
        <v>527</v>
      </c>
      <c r="L43" s="203">
        <v>0</v>
      </c>
      <c r="M43" s="203" t="s">
        <v>527</v>
      </c>
      <c r="N43" s="203">
        <v>0</v>
      </c>
      <c r="O43" s="203" t="s">
        <v>527</v>
      </c>
      <c r="P43" s="203">
        <v>0</v>
      </c>
      <c r="Q43" s="203" t="s">
        <v>527</v>
      </c>
      <c r="R43" s="203">
        <v>0</v>
      </c>
      <c r="S43" s="203" t="s">
        <v>527</v>
      </c>
      <c r="T43" s="203">
        <v>0</v>
      </c>
      <c r="U43" s="203" t="s">
        <v>527</v>
      </c>
      <c r="V43" s="203">
        <v>0</v>
      </c>
      <c r="W43" s="203" t="s">
        <v>527</v>
      </c>
      <c r="X43" s="203">
        <v>0</v>
      </c>
      <c r="Y43" s="203" t="s">
        <v>527</v>
      </c>
      <c r="Z43" s="203" t="s">
        <v>528</v>
      </c>
      <c r="AA43" s="203" t="s">
        <v>528</v>
      </c>
      <c r="AB43" s="203">
        <v>0</v>
      </c>
      <c r="AC43" s="203">
        <v>0</v>
      </c>
    </row>
    <row r="44" spans="1:29" x14ac:dyDescent="0.25">
      <c r="A44" s="168" t="s">
        <v>532</v>
      </c>
      <c r="B44" s="169" t="s">
        <v>560</v>
      </c>
      <c r="C44" s="203"/>
      <c r="D44" s="203"/>
      <c r="E44" s="203"/>
      <c r="F44" s="203"/>
      <c r="G44" s="203">
        <v>0</v>
      </c>
      <c r="H44" s="203">
        <v>0</v>
      </c>
      <c r="I44" s="203" t="s">
        <v>527</v>
      </c>
      <c r="J44" s="203">
        <v>0</v>
      </c>
      <c r="K44" s="203" t="s">
        <v>527</v>
      </c>
      <c r="L44" s="203">
        <v>0</v>
      </c>
      <c r="M44" s="203" t="s">
        <v>527</v>
      </c>
      <c r="N44" s="203">
        <v>0</v>
      </c>
      <c r="O44" s="203" t="s">
        <v>527</v>
      </c>
      <c r="P44" s="203">
        <v>0</v>
      </c>
      <c r="Q44" s="203" t="s">
        <v>527</v>
      </c>
      <c r="R44" s="203">
        <v>0</v>
      </c>
      <c r="S44" s="203" t="s">
        <v>527</v>
      </c>
      <c r="T44" s="203">
        <v>0</v>
      </c>
      <c r="U44" s="203" t="s">
        <v>527</v>
      </c>
      <c r="V44" s="203">
        <v>0</v>
      </c>
      <c r="W44" s="203" t="s">
        <v>527</v>
      </c>
      <c r="X44" s="203">
        <v>0</v>
      </c>
      <c r="Y44" s="203" t="s">
        <v>527</v>
      </c>
      <c r="Z44" s="203" t="s">
        <v>528</v>
      </c>
      <c r="AA44" s="203" t="s">
        <v>528</v>
      </c>
      <c r="AB44" s="203">
        <v>0</v>
      </c>
      <c r="AC44" s="203">
        <v>0</v>
      </c>
    </row>
    <row r="45" spans="1:29" x14ac:dyDescent="0.25">
      <c r="A45" s="168" t="s">
        <v>533</v>
      </c>
      <c r="B45" s="169" t="s">
        <v>561</v>
      </c>
      <c r="C45" s="203"/>
      <c r="D45" s="203"/>
      <c r="E45" s="203"/>
      <c r="F45" s="203"/>
      <c r="G45" s="203">
        <v>0</v>
      </c>
      <c r="H45" s="203">
        <v>0</v>
      </c>
      <c r="I45" s="203" t="s">
        <v>527</v>
      </c>
      <c r="J45" s="203">
        <v>0</v>
      </c>
      <c r="K45" s="203" t="s">
        <v>527</v>
      </c>
      <c r="L45" s="203">
        <v>0</v>
      </c>
      <c r="M45" s="203" t="s">
        <v>527</v>
      </c>
      <c r="N45" s="203">
        <v>0</v>
      </c>
      <c r="O45" s="203" t="s">
        <v>527</v>
      </c>
      <c r="P45" s="203">
        <v>0</v>
      </c>
      <c r="Q45" s="203" t="s">
        <v>527</v>
      </c>
      <c r="R45" s="203">
        <v>0</v>
      </c>
      <c r="S45" s="203" t="s">
        <v>527</v>
      </c>
      <c r="T45" s="203">
        <v>0</v>
      </c>
      <c r="U45" s="203" t="s">
        <v>527</v>
      </c>
      <c r="V45" s="203">
        <v>0</v>
      </c>
      <c r="W45" s="203" t="s">
        <v>527</v>
      </c>
      <c r="X45" s="203">
        <v>0</v>
      </c>
      <c r="Y45" s="203" t="s">
        <v>527</v>
      </c>
      <c r="Z45" s="203" t="s">
        <v>528</v>
      </c>
      <c r="AA45" s="203" t="s">
        <v>528</v>
      </c>
      <c r="AB45" s="203">
        <v>0</v>
      </c>
      <c r="AC45" s="203">
        <v>0</v>
      </c>
    </row>
    <row r="46" spans="1:29" x14ac:dyDescent="0.25">
      <c r="A46" s="168" t="s">
        <v>534</v>
      </c>
      <c r="B46" s="169" t="s">
        <v>562</v>
      </c>
      <c r="C46" s="203"/>
      <c r="D46" s="203"/>
      <c r="E46" s="203"/>
      <c r="F46" s="203"/>
      <c r="G46" s="203">
        <v>0</v>
      </c>
      <c r="H46" s="203">
        <v>0</v>
      </c>
      <c r="I46" s="203" t="s">
        <v>527</v>
      </c>
      <c r="J46" s="203"/>
      <c r="K46" s="203" t="s">
        <v>527</v>
      </c>
      <c r="L46" s="203">
        <v>0</v>
      </c>
      <c r="M46" s="203" t="s">
        <v>527</v>
      </c>
      <c r="N46" s="203"/>
      <c r="O46" s="203" t="s">
        <v>527</v>
      </c>
      <c r="P46" s="203">
        <v>0</v>
      </c>
      <c r="Q46" s="203" t="s">
        <v>527</v>
      </c>
      <c r="R46" s="203"/>
      <c r="S46" s="203" t="s">
        <v>527</v>
      </c>
      <c r="T46" s="203">
        <v>0</v>
      </c>
      <c r="U46" s="203" t="s">
        <v>527</v>
      </c>
      <c r="V46" s="203"/>
      <c r="W46" s="203" t="s">
        <v>527</v>
      </c>
      <c r="X46" s="203"/>
      <c r="Y46" s="203" t="s">
        <v>527</v>
      </c>
      <c r="Z46" s="203"/>
      <c r="AA46" s="203" t="s">
        <v>527</v>
      </c>
      <c r="AB46" s="203">
        <v>0</v>
      </c>
      <c r="AC46" s="203">
        <v>0</v>
      </c>
    </row>
    <row r="47" spans="1:29" s="163" customFormat="1" x14ac:dyDescent="0.25">
      <c r="A47" s="166" t="s">
        <v>61</v>
      </c>
      <c r="B47" s="167" t="s">
        <v>160</v>
      </c>
      <c r="C47" s="203"/>
      <c r="D47" s="203"/>
      <c r="E47" s="203"/>
      <c r="F47" s="203"/>
      <c r="G47" s="203"/>
      <c r="H47" s="203"/>
      <c r="I47" s="203"/>
      <c r="J47" s="203"/>
      <c r="K47" s="203"/>
      <c r="L47" s="203"/>
      <c r="M47" s="203"/>
      <c r="N47" s="203"/>
      <c r="O47" s="203"/>
      <c r="P47" s="203"/>
      <c r="Q47" s="203"/>
      <c r="R47" s="203"/>
      <c r="S47" s="203"/>
      <c r="T47" s="203"/>
      <c r="U47" s="203"/>
      <c r="V47" s="203"/>
      <c r="W47" s="204"/>
      <c r="X47" s="203"/>
      <c r="Y47" s="203"/>
      <c r="Z47" s="203"/>
      <c r="AA47" s="203"/>
      <c r="AB47" s="203"/>
      <c r="AC47" s="203"/>
    </row>
    <row r="48" spans="1:29" x14ac:dyDescent="0.25">
      <c r="A48" s="168" t="s">
        <v>159</v>
      </c>
      <c r="B48" s="169" t="s">
        <v>555</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528</v>
      </c>
      <c r="AA48" s="203"/>
      <c r="AB48" s="203">
        <v>0</v>
      </c>
      <c r="AC48" s="203">
        <v>0</v>
      </c>
    </row>
    <row r="49" spans="1:29" ht="31.5" x14ac:dyDescent="0.25">
      <c r="A49" s="168" t="s">
        <v>158</v>
      </c>
      <c r="B49" s="171" t="s">
        <v>553</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528</v>
      </c>
      <c r="AA49" s="203"/>
      <c r="AB49" s="203">
        <v>0</v>
      </c>
      <c r="AC49" s="203">
        <v>0</v>
      </c>
    </row>
    <row r="50" spans="1:29" x14ac:dyDescent="0.25">
      <c r="A50" s="168" t="s">
        <v>157</v>
      </c>
      <c r="B50" s="171" t="s">
        <v>156</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528</v>
      </c>
      <c r="AA50" s="203"/>
      <c r="AB50" s="203">
        <v>0</v>
      </c>
      <c r="AC50" s="203">
        <v>0</v>
      </c>
    </row>
    <row r="51" spans="1:29" ht="35.25" customHeight="1" x14ac:dyDescent="0.25">
      <c r="A51" s="168" t="s">
        <v>155</v>
      </c>
      <c r="B51" s="169" t="s">
        <v>154</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528</v>
      </c>
      <c r="AA51" s="203"/>
      <c r="AB51" s="203">
        <v>0</v>
      </c>
      <c r="AC51" s="203">
        <v>0</v>
      </c>
    </row>
    <row r="52" spans="1:29" ht="31.5" x14ac:dyDescent="0.25">
      <c r="A52" s="168" t="s">
        <v>153</v>
      </c>
      <c r="B52" s="169" t="s">
        <v>152</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528</v>
      </c>
      <c r="AA52" s="203"/>
      <c r="AB52" s="203">
        <v>0</v>
      </c>
      <c r="AC52" s="203">
        <v>0</v>
      </c>
    </row>
    <row r="53" spans="1:29" x14ac:dyDescent="0.25">
      <c r="A53" s="168" t="s">
        <v>151</v>
      </c>
      <c r="B53" s="169" t="s">
        <v>150</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528</v>
      </c>
      <c r="AA53" s="203"/>
      <c r="AB53" s="203">
        <v>0</v>
      </c>
      <c r="AC53" s="203">
        <v>0</v>
      </c>
    </row>
    <row r="54" spans="1:29" x14ac:dyDescent="0.25">
      <c r="A54" s="168" t="s">
        <v>149</v>
      </c>
      <c r="B54" s="169" t="s">
        <v>556</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528</v>
      </c>
      <c r="AA54" s="203"/>
      <c r="AB54" s="203">
        <v>0</v>
      </c>
      <c r="AC54" s="203">
        <v>0</v>
      </c>
    </row>
    <row r="55" spans="1:29" x14ac:dyDescent="0.25">
      <c r="A55" s="168" t="s">
        <v>535</v>
      </c>
      <c r="B55" s="169" t="s">
        <v>557</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528</v>
      </c>
      <c r="AA55" s="203"/>
      <c r="AB55" s="203">
        <v>0</v>
      </c>
      <c r="AC55" s="203">
        <v>0</v>
      </c>
    </row>
    <row r="56" spans="1:29" x14ac:dyDescent="0.25">
      <c r="A56" s="168" t="s">
        <v>536</v>
      </c>
      <c r="B56" s="169" t="s">
        <v>558</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528</v>
      </c>
      <c r="AA56" s="203"/>
      <c r="AB56" s="203">
        <v>0</v>
      </c>
      <c r="AC56" s="203">
        <v>0</v>
      </c>
    </row>
    <row r="57" spans="1:29" x14ac:dyDescent="0.25">
      <c r="A57" s="168" t="s">
        <v>537</v>
      </c>
      <c r="B57" s="169" t="s">
        <v>559</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528</v>
      </c>
      <c r="AA57" s="203"/>
      <c r="AB57" s="203">
        <v>0</v>
      </c>
      <c r="AC57" s="203">
        <v>0</v>
      </c>
    </row>
    <row r="58" spans="1:29" ht="36.75" customHeight="1" x14ac:dyDescent="0.25">
      <c r="A58" s="168" t="s">
        <v>538</v>
      </c>
      <c r="B58" s="169" t="s">
        <v>560</v>
      </c>
      <c r="C58" s="203">
        <v>3</v>
      </c>
      <c r="D58" s="203">
        <v>3</v>
      </c>
      <c r="E58" s="203"/>
      <c r="F58" s="203"/>
      <c r="G58" s="203">
        <v>0</v>
      </c>
      <c r="H58" s="203">
        <v>3</v>
      </c>
      <c r="I58" s="203"/>
      <c r="J58" s="203">
        <v>0</v>
      </c>
      <c r="K58" s="203"/>
      <c r="L58" s="203">
        <v>0</v>
      </c>
      <c r="M58" s="203"/>
      <c r="N58" s="203">
        <v>3</v>
      </c>
      <c r="O58" s="203"/>
      <c r="P58" s="203">
        <v>0</v>
      </c>
      <c r="Q58" s="203"/>
      <c r="R58" s="203">
        <v>0</v>
      </c>
      <c r="S58" s="203"/>
      <c r="T58" s="203">
        <v>0</v>
      </c>
      <c r="U58" s="203"/>
      <c r="V58" s="203">
        <v>0</v>
      </c>
      <c r="W58" s="203"/>
      <c r="X58" s="203">
        <v>0</v>
      </c>
      <c r="Y58" s="203"/>
      <c r="Z58" s="203" t="s">
        <v>528</v>
      </c>
      <c r="AA58" s="203"/>
      <c r="AB58" s="203">
        <v>3</v>
      </c>
      <c r="AC58" s="203">
        <v>3</v>
      </c>
    </row>
    <row r="59" spans="1:29" x14ac:dyDescent="0.25">
      <c r="A59" s="168" t="s">
        <v>539</v>
      </c>
      <c r="B59" s="169" t="s">
        <v>561</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528</v>
      </c>
      <c r="AA59" s="203"/>
      <c r="AB59" s="203">
        <v>0</v>
      </c>
      <c r="AC59" s="203">
        <v>0</v>
      </c>
    </row>
    <row r="60" spans="1:29" x14ac:dyDescent="0.25">
      <c r="A60" s="168" t="s">
        <v>540</v>
      </c>
      <c r="B60" s="169" t="s">
        <v>562</v>
      </c>
      <c r="C60" s="203">
        <v>0</v>
      </c>
      <c r="D60" s="203">
        <v>0</v>
      </c>
      <c r="E60" s="203"/>
      <c r="F60" s="203"/>
      <c r="G60" s="203">
        <v>0</v>
      </c>
      <c r="H60" s="203">
        <v>0</v>
      </c>
      <c r="I60" s="203"/>
      <c r="J60" s="203"/>
      <c r="K60" s="203"/>
      <c r="L60" s="203">
        <v>0</v>
      </c>
      <c r="M60" s="203"/>
      <c r="N60" s="203"/>
      <c r="O60" s="203"/>
      <c r="P60" s="203">
        <v>0</v>
      </c>
      <c r="Q60" s="203"/>
      <c r="R60" s="203"/>
      <c r="S60" s="203"/>
      <c r="T60" s="203">
        <v>0</v>
      </c>
      <c r="U60" s="203"/>
      <c r="V60" s="203"/>
      <c r="W60" s="203"/>
      <c r="X60" s="203"/>
      <c r="Y60" s="203"/>
      <c r="Z60" s="203"/>
      <c r="AA60" s="203"/>
      <c r="AB60" s="203">
        <v>0</v>
      </c>
      <c r="AC60" s="203">
        <v>0</v>
      </c>
    </row>
    <row r="61" spans="1:29" s="163" customFormat="1" ht="31.5" x14ac:dyDescent="0.25">
      <c r="A61" s="166" t="s">
        <v>59</v>
      </c>
      <c r="B61" s="167" t="s">
        <v>148</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168" t="s">
        <v>147</v>
      </c>
      <c r="B62" s="169" t="s">
        <v>146</v>
      </c>
      <c r="C62" s="203">
        <v>15.761657190129041</v>
      </c>
      <c r="D62" s="203">
        <v>34.129212355681489</v>
      </c>
      <c r="E62" s="203"/>
      <c r="F62" s="203"/>
      <c r="G62" s="203">
        <v>0</v>
      </c>
      <c r="H62" s="203">
        <v>15.761657190129041</v>
      </c>
      <c r="I62" s="203"/>
      <c r="J62" s="203">
        <v>0</v>
      </c>
      <c r="K62" s="203"/>
      <c r="L62" s="203">
        <v>0</v>
      </c>
      <c r="M62" s="203"/>
      <c r="N62" s="203">
        <v>34.129212355681489</v>
      </c>
      <c r="O62" s="203"/>
      <c r="P62" s="203">
        <v>0</v>
      </c>
      <c r="Q62" s="203"/>
      <c r="R62" s="203">
        <v>0</v>
      </c>
      <c r="S62" s="203"/>
      <c r="T62" s="203">
        <v>0</v>
      </c>
      <c r="U62" s="203"/>
      <c r="V62" s="203">
        <v>0</v>
      </c>
      <c r="W62" s="203"/>
      <c r="X62" s="203">
        <v>0</v>
      </c>
      <c r="Y62" s="203"/>
      <c r="Z62" s="203" t="s">
        <v>528</v>
      </c>
      <c r="AA62" s="203"/>
      <c r="AB62" s="203">
        <v>15.761657190129041</v>
      </c>
      <c r="AC62" s="203">
        <v>34.129212355681489</v>
      </c>
    </row>
    <row r="63" spans="1:29" x14ac:dyDescent="0.25">
      <c r="A63" s="168" t="s">
        <v>145</v>
      </c>
      <c r="B63" s="171" t="s">
        <v>139</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528</v>
      </c>
      <c r="AA63" s="203"/>
      <c r="AB63" s="203">
        <v>0</v>
      </c>
      <c r="AC63" s="203">
        <v>0</v>
      </c>
    </row>
    <row r="64" spans="1:29" x14ac:dyDescent="0.25">
      <c r="A64" s="168" t="s">
        <v>144</v>
      </c>
      <c r="B64" s="169" t="s">
        <v>138</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528</v>
      </c>
      <c r="AA64" s="203"/>
      <c r="AB64" s="203">
        <v>0</v>
      </c>
      <c r="AC64" s="203">
        <v>0</v>
      </c>
    </row>
    <row r="65" spans="1:29" x14ac:dyDescent="0.25">
      <c r="A65" s="168" t="s">
        <v>143</v>
      </c>
      <c r="B65" s="171" t="s">
        <v>137</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528</v>
      </c>
      <c r="AA65" s="203"/>
      <c r="AB65" s="203">
        <v>0</v>
      </c>
      <c r="AC65" s="203">
        <v>0</v>
      </c>
    </row>
    <row r="66" spans="1:29" ht="25.5" customHeight="1" x14ac:dyDescent="0.25">
      <c r="A66" s="168" t="s">
        <v>142</v>
      </c>
      <c r="B66" s="171" t="s">
        <v>136</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528</v>
      </c>
      <c r="AA66" s="203"/>
      <c r="AB66" s="203">
        <v>0</v>
      </c>
      <c r="AC66" s="203">
        <v>0</v>
      </c>
    </row>
    <row r="67" spans="1:29" x14ac:dyDescent="0.25">
      <c r="A67" s="168" t="s">
        <v>141</v>
      </c>
      <c r="B67" s="171" t="s">
        <v>556</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528</v>
      </c>
      <c r="AA67" s="203"/>
      <c r="AB67" s="203">
        <v>0</v>
      </c>
      <c r="AC67" s="203">
        <v>0</v>
      </c>
    </row>
    <row r="68" spans="1:29" ht="22.5" customHeight="1" x14ac:dyDescent="0.25">
      <c r="A68" s="168" t="s">
        <v>541</v>
      </c>
      <c r="B68" s="171" t="s">
        <v>557</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528</v>
      </c>
      <c r="AA68" s="203"/>
      <c r="AB68" s="203">
        <v>0</v>
      </c>
      <c r="AC68" s="203">
        <v>0</v>
      </c>
    </row>
    <row r="69" spans="1:29" x14ac:dyDescent="0.25">
      <c r="A69" s="168" t="s">
        <v>542</v>
      </c>
      <c r="B69" s="171" t="s">
        <v>558</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528</v>
      </c>
      <c r="AA69" s="203"/>
      <c r="AB69" s="203">
        <v>0</v>
      </c>
      <c r="AC69" s="203">
        <v>0</v>
      </c>
    </row>
    <row r="70" spans="1:29" ht="19.5" customHeight="1" x14ac:dyDescent="0.25">
      <c r="A70" s="168" t="s">
        <v>543</v>
      </c>
      <c r="B70" s="171" t="s">
        <v>559</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528</v>
      </c>
      <c r="AA70" s="203"/>
      <c r="AB70" s="203">
        <v>0</v>
      </c>
      <c r="AC70" s="203">
        <v>0</v>
      </c>
    </row>
    <row r="71" spans="1:29" x14ac:dyDescent="0.25">
      <c r="A71" s="168" t="s">
        <v>544</v>
      </c>
      <c r="B71" s="171" t="s">
        <v>560</v>
      </c>
      <c r="C71" s="203"/>
      <c r="D71" s="203"/>
      <c r="E71" s="203"/>
      <c r="F71" s="203"/>
      <c r="G71" s="203">
        <v>0</v>
      </c>
      <c r="H71" s="203">
        <v>3</v>
      </c>
      <c r="I71" s="203"/>
      <c r="J71" s="203">
        <v>0</v>
      </c>
      <c r="K71" s="203"/>
      <c r="L71" s="203">
        <v>0</v>
      </c>
      <c r="M71" s="203"/>
      <c r="N71" s="203">
        <v>3</v>
      </c>
      <c r="O71" s="203"/>
      <c r="P71" s="203">
        <v>0</v>
      </c>
      <c r="Q71" s="203"/>
      <c r="R71" s="203">
        <v>0</v>
      </c>
      <c r="S71" s="203"/>
      <c r="T71" s="203">
        <v>0</v>
      </c>
      <c r="U71" s="203"/>
      <c r="V71" s="203">
        <v>0</v>
      </c>
      <c r="W71" s="203"/>
      <c r="X71" s="203">
        <v>0</v>
      </c>
      <c r="Y71" s="203"/>
      <c r="Z71" s="203" t="s">
        <v>528</v>
      </c>
      <c r="AA71" s="203"/>
      <c r="AB71" s="203">
        <v>3</v>
      </c>
      <c r="AC71" s="203">
        <v>3</v>
      </c>
    </row>
    <row r="72" spans="1:29" ht="15.75" customHeight="1" x14ac:dyDescent="0.25">
      <c r="A72" s="168" t="s">
        <v>545</v>
      </c>
      <c r="B72" s="171" t="s">
        <v>561</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528</v>
      </c>
      <c r="AA72" s="203"/>
      <c r="AB72" s="203">
        <v>0</v>
      </c>
      <c r="AC72" s="203">
        <v>0</v>
      </c>
    </row>
    <row r="73" spans="1:29" ht="26.25" customHeight="1" x14ac:dyDescent="0.25">
      <c r="A73" s="168" t="s">
        <v>546</v>
      </c>
      <c r="B73" s="171" t="s">
        <v>562</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c r="Y73" s="203"/>
      <c r="Z73" s="203"/>
      <c r="AA73" s="203"/>
      <c r="AB73" s="203">
        <v>0</v>
      </c>
      <c r="AC73" s="203">
        <v>0</v>
      </c>
    </row>
    <row r="74" spans="1:29" s="163" customFormat="1" ht="51.75" customHeight="1" x14ac:dyDescent="0.25">
      <c r="A74" s="166" t="s">
        <v>58</v>
      </c>
      <c r="B74" s="172" t="s">
        <v>235</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528</v>
      </c>
      <c r="AA74" s="203"/>
      <c r="AB74" s="203">
        <v>0</v>
      </c>
      <c r="AC74" s="203">
        <v>0</v>
      </c>
    </row>
    <row r="75" spans="1:29" s="163" customFormat="1" ht="21.75" customHeight="1" x14ac:dyDescent="0.25">
      <c r="A75" s="166" t="s">
        <v>56</v>
      </c>
      <c r="B75" s="167"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168" t="s">
        <v>230</v>
      </c>
      <c r="B76" s="169" t="s">
        <v>555</v>
      </c>
      <c r="C76" s="203"/>
      <c r="D76" s="173"/>
      <c r="E76" s="173"/>
      <c r="F76" s="173"/>
      <c r="G76" s="203">
        <v>0</v>
      </c>
      <c r="H76" s="203">
        <v>0</v>
      </c>
      <c r="I76" s="203"/>
      <c r="J76" s="203">
        <v>0</v>
      </c>
      <c r="K76" s="203"/>
      <c r="L76" s="203">
        <v>0</v>
      </c>
      <c r="M76" s="203"/>
      <c r="N76" s="203">
        <v>0</v>
      </c>
      <c r="O76" s="173"/>
      <c r="P76" s="203">
        <v>0</v>
      </c>
      <c r="Q76" s="203"/>
      <c r="R76" s="203">
        <v>0</v>
      </c>
      <c r="S76" s="173"/>
      <c r="T76" s="203">
        <v>0</v>
      </c>
      <c r="U76" s="203"/>
      <c r="V76" s="203">
        <v>0</v>
      </c>
      <c r="W76" s="173"/>
      <c r="X76" s="203">
        <v>0</v>
      </c>
      <c r="Y76" s="203"/>
      <c r="Z76" s="203" t="s">
        <v>528</v>
      </c>
      <c r="AA76" s="173"/>
      <c r="AB76" s="203">
        <v>0</v>
      </c>
      <c r="AC76" s="203">
        <v>0</v>
      </c>
    </row>
    <row r="77" spans="1:29" ht="18.75" customHeight="1" x14ac:dyDescent="0.25">
      <c r="A77" s="168" t="s">
        <v>231</v>
      </c>
      <c r="B77" s="171" t="s">
        <v>553</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528</v>
      </c>
      <c r="AA77" s="203"/>
      <c r="AB77" s="203">
        <v>0</v>
      </c>
      <c r="AC77" s="203">
        <v>0</v>
      </c>
    </row>
    <row r="78" spans="1:29" x14ac:dyDescent="0.25">
      <c r="A78" s="168" t="s">
        <v>232</v>
      </c>
      <c r="B78" s="171" t="s">
        <v>156</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528</v>
      </c>
      <c r="AA78" s="203"/>
      <c r="AB78" s="203">
        <v>0</v>
      </c>
      <c r="AC78" s="203">
        <v>0</v>
      </c>
    </row>
    <row r="79" spans="1:29" x14ac:dyDescent="0.25">
      <c r="A79" s="168" t="s">
        <v>233</v>
      </c>
      <c r="B79" s="169" t="s">
        <v>563</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528</v>
      </c>
      <c r="AA79" s="203"/>
      <c r="AB79" s="203">
        <v>0</v>
      </c>
      <c r="AC79" s="203">
        <v>0</v>
      </c>
    </row>
    <row r="80" spans="1:29" x14ac:dyDescent="0.25">
      <c r="A80" s="168" t="s">
        <v>234</v>
      </c>
      <c r="B80" s="169" t="s">
        <v>556</v>
      </c>
      <c r="C80" s="203"/>
      <c r="D80" s="173"/>
      <c r="E80" s="173"/>
      <c r="F80" s="173"/>
      <c r="G80" s="203">
        <v>0</v>
      </c>
      <c r="H80" s="203">
        <v>0</v>
      </c>
      <c r="I80" s="203"/>
      <c r="J80" s="203">
        <v>0</v>
      </c>
      <c r="K80" s="203"/>
      <c r="L80" s="203">
        <v>0</v>
      </c>
      <c r="M80" s="203"/>
      <c r="N80" s="203">
        <v>0</v>
      </c>
      <c r="O80" s="173"/>
      <c r="P80" s="203">
        <v>0</v>
      </c>
      <c r="Q80" s="203"/>
      <c r="R80" s="203">
        <v>0</v>
      </c>
      <c r="S80" s="173"/>
      <c r="T80" s="203">
        <v>0</v>
      </c>
      <c r="U80" s="203"/>
      <c r="V80" s="203">
        <v>0</v>
      </c>
      <c r="W80" s="173"/>
      <c r="X80" s="203">
        <v>0</v>
      </c>
      <c r="Y80" s="203"/>
      <c r="Z80" s="203" t="s">
        <v>528</v>
      </c>
      <c r="AA80" s="173"/>
      <c r="AB80" s="203">
        <v>0</v>
      </c>
      <c r="AC80" s="203">
        <v>0</v>
      </c>
    </row>
    <row r="81" spans="1:29" x14ac:dyDescent="0.25">
      <c r="A81" s="168" t="s">
        <v>547</v>
      </c>
      <c r="B81" s="169" t="s">
        <v>557</v>
      </c>
      <c r="C81" s="203"/>
      <c r="D81" s="173"/>
      <c r="E81" s="173"/>
      <c r="F81" s="173"/>
      <c r="G81" s="203">
        <v>0</v>
      </c>
      <c r="H81" s="203">
        <v>0</v>
      </c>
      <c r="I81" s="203"/>
      <c r="J81" s="203">
        <v>0</v>
      </c>
      <c r="K81" s="203"/>
      <c r="L81" s="203">
        <v>0</v>
      </c>
      <c r="M81" s="203"/>
      <c r="N81" s="203">
        <v>0</v>
      </c>
      <c r="O81" s="173"/>
      <c r="P81" s="203">
        <v>0</v>
      </c>
      <c r="Q81" s="203"/>
      <c r="R81" s="203">
        <v>0</v>
      </c>
      <c r="S81" s="173"/>
      <c r="T81" s="203">
        <v>0</v>
      </c>
      <c r="U81" s="203"/>
      <c r="V81" s="203">
        <v>0</v>
      </c>
      <c r="W81" s="173"/>
      <c r="X81" s="203">
        <v>0</v>
      </c>
      <c r="Y81" s="203"/>
      <c r="Z81" s="203" t="s">
        <v>528</v>
      </c>
      <c r="AA81" s="173"/>
      <c r="AB81" s="203">
        <v>0</v>
      </c>
      <c r="AC81" s="203">
        <v>0</v>
      </c>
    </row>
    <row r="82" spans="1:29" x14ac:dyDescent="0.25">
      <c r="A82" s="168" t="s">
        <v>548</v>
      </c>
      <c r="B82" s="169" t="s">
        <v>558</v>
      </c>
      <c r="C82" s="203"/>
      <c r="D82" s="173"/>
      <c r="E82" s="173"/>
      <c r="F82" s="173"/>
      <c r="G82" s="203">
        <v>0</v>
      </c>
      <c r="H82" s="203">
        <v>0</v>
      </c>
      <c r="I82" s="203"/>
      <c r="J82" s="203">
        <v>0</v>
      </c>
      <c r="K82" s="203"/>
      <c r="L82" s="203">
        <v>0</v>
      </c>
      <c r="M82" s="203"/>
      <c r="N82" s="203">
        <v>0</v>
      </c>
      <c r="O82" s="173"/>
      <c r="P82" s="203">
        <v>0</v>
      </c>
      <c r="Q82" s="203"/>
      <c r="R82" s="203">
        <v>0</v>
      </c>
      <c r="S82" s="173"/>
      <c r="T82" s="203">
        <v>0</v>
      </c>
      <c r="U82" s="203"/>
      <c r="V82" s="203">
        <v>0</v>
      </c>
      <c r="W82" s="173"/>
      <c r="X82" s="203">
        <v>0</v>
      </c>
      <c r="Y82" s="203"/>
      <c r="Z82" s="203" t="s">
        <v>528</v>
      </c>
      <c r="AA82" s="173"/>
      <c r="AB82" s="203">
        <v>0</v>
      </c>
      <c r="AC82" s="203">
        <v>0</v>
      </c>
    </row>
    <row r="83" spans="1:29" x14ac:dyDescent="0.25">
      <c r="A83" s="168" t="s">
        <v>549</v>
      </c>
      <c r="B83" s="169" t="s">
        <v>559</v>
      </c>
      <c r="C83" s="203"/>
      <c r="D83" s="173"/>
      <c r="E83" s="173"/>
      <c r="F83" s="173"/>
      <c r="G83" s="203">
        <v>0</v>
      </c>
      <c r="H83" s="203">
        <v>0</v>
      </c>
      <c r="I83" s="203"/>
      <c r="J83" s="203">
        <v>0</v>
      </c>
      <c r="K83" s="203"/>
      <c r="L83" s="203">
        <v>0</v>
      </c>
      <c r="M83" s="203"/>
      <c r="N83" s="203">
        <v>0</v>
      </c>
      <c r="O83" s="173"/>
      <c r="P83" s="203">
        <v>0</v>
      </c>
      <c r="Q83" s="203"/>
      <c r="R83" s="203">
        <v>0</v>
      </c>
      <c r="S83" s="173"/>
      <c r="T83" s="203">
        <v>0</v>
      </c>
      <c r="U83" s="203"/>
      <c r="V83" s="203">
        <v>0</v>
      </c>
      <c r="W83" s="173"/>
      <c r="X83" s="203">
        <v>0</v>
      </c>
      <c r="Y83" s="203"/>
      <c r="Z83" s="203" t="s">
        <v>528</v>
      </c>
      <c r="AA83" s="173"/>
      <c r="AB83" s="203">
        <v>0</v>
      </c>
      <c r="AC83" s="203">
        <v>0</v>
      </c>
    </row>
    <row r="84" spans="1:29" x14ac:dyDescent="0.25">
      <c r="A84" s="168" t="s">
        <v>550</v>
      </c>
      <c r="B84" s="169" t="s">
        <v>560</v>
      </c>
      <c r="C84" s="203"/>
      <c r="D84" s="173"/>
      <c r="E84" s="173"/>
      <c r="F84" s="173"/>
      <c r="G84" s="203">
        <v>0</v>
      </c>
      <c r="H84" s="203">
        <v>0</v>
      </c>
      <c r="I84" s="203"/>
      <c r="J84" s="203">
        <v>0</v>
      </c>
      <c r="K84" s="203"/>
      <c r="L84" s="203">
        <v>0</v>
      </c>
      <c r="M84" s="203"/>
      <c r="N84" s="203">
        <v>3</v>
      </c>
      <c r="O84" s="173"/>
      <c r="P84" s="203">
        <v>0</v>
      </c>
      <c r="Q84" s="203"/>
      <c r="R84" s="203">
        <v>0</v>
      </c>
      <c r="S84" s="173"/>
      <c r="T84" s="203">
        <v>0</v>
      </c>
      <c r="U84" s="203"/>
      <c r="V84" s="203">
        <v>0</v>
      </c>
      <c r="W84" s="173"/>
      <c r="X84" s="203">
        <v>0</v>
      </c>
      <c r="Y84" s="203"/>
      <c r="Z84" s="203" t="s">
        <v>528</v>
      </c>
      <c r="AA84" s="173"/>
      <c r="AB84" s="203">
        <v>0</v>
      </c>
      <c r="AC84" s="203">
        <v>3</v>
      </c>
    </row>
    <row r="85" spans="1:29" x14ac:dyDescent="0.25">
      <c r="A85" s="168" t="s">
        <v>551</v>
      </c>
      <c r="B85" s="169" t="s">
        <v>561</v>
      </c>
      <c r="C85" s="203"/>
      <c r="D85" s="173"/>
      <c r="E85" s="173"/>
      <c r="F85" s="173"/>
      <c r="G85" s="203">
        <v>0</v>
      </c>
      <c r="H85" s="203">
        <v>0</v>
      </c>
      <c r="I85" s="203"/>
      <c r="J85" s="203">
        <v>0</v>
      </c>
      <c r="K85" s="203"/>
      <c r="L85" s="203">
        <v>0</v>
      </c>
      <c r="M85" s="203"/>
      <c r="N85" s="203">
        <v>0</v>
      </c>
      <c r="O85" s="173"/>
      <c r="P85" s="203">
        <v>0</v>
      </c>
      <c r="Q85" s="203"/>
      <c r="R85" s="203">
        <v>0</v>
      </c>
      <c r="S85" s="173"/>
      <c r="T85" s="203">
        <v>0</v>
      </c>
      <c r="U85" s="203"/>
      <c r="V85" s="203">
        <v>0</v>
      </c>
      <c r="W85" s="173"/>
      <c r="X85" s="203">
        <v>0</v>
      </c>
      <c r="Y85" s="203"/>
      <c r="Z85" s="203" t="s">
        <v>528</v>
      </c>
      <c r="AA85" s="173"/>
      <c r="AB85" s="203">
        <v>0</v>
      </c>
      <c r="AC85" s="203">
        <v>0</v>
      </c>
    </row>
    <row r="86" spans="1:29" x14ac:dyDescent="0.25">
      <c r="A86" s="168" t="s">
        <v>552</v>
      </c>
      <c r="B86" s="169" t="s">
        <v>562</v>
      </c>
      <c r="C86" s="203"/>
      <c r="D86" s="173"/>
      <c r="E86" s="173"/>
      <c r="F86" s="173"/>
      <c r="G86" s="203">
        <v>0</v>
      </c>
      <c r="H86" s="203">
        <v>0</v>
      </c>
      <c r="I86" s="203"/>
      <c r="J86" s="203">
        <v>0</v>
      </c>
      <c r="K86" s="203"/>
      <c r="L86" s="203">
        <v>0</v>
      </c>
      <c r="M86" s="203"/>
      <c r="N86" s="203">
        <v>0</v>
      </c>
      <c r="O86" s="173"/>
      <c r="P86" s="203">
        <v>0</v>
      </c>
      <c r="Q86" s="203"/>
      <c r="R86" s="203">
        <v>0</v>
      </c>
      <c r="S86" s="173"/>
      <c r="T86" s="203">
        <v>0</v>
      </c>
      <c r="U86" s="203"/>
      <c r="V86" s="203">
        <v>0</v>
      </c>
      <c r="W86" s="173"/>
      <c r="X86" s="203">
        <v>0</v>
      </c>
      <c r="Y86" s="203"/>
      <c r="Z86" s="203" t="s">
        <v>528</v>
      </c>
      <c r="AA86" s="173"/>
      <c r="AB86" s="203">
        <v>0</v>
      </c>
      <c r="AC86" s="203">
        <v>0</v>
      </c>
    </row>
    <row r="87" spans="1:29" x14ac:dyDescent="0.25">
      <c r="G87" s="189"/>
    </row>
    <row r="88" spans="1:29" x14ac:dyDescent="0.25">
      <c r="G88" s="189"/>
    </row>
    <row r="89" spans="1:29" x14ac:dyDescent="0.25">
      <c r="G89" s="189"/>
    </row>
    <row r="90" spans="1:29" x14ac:dyDescent="0.25">
      <c r="G90" s="189"/>
    </row>
    <row r="91" spans="1:29" x14ac:dyDescent="0.25">
      <c r="G91" s="189"/>
    </row>
    <row r="92" spans="1:29" x14ac:dyDescent="0.25">
      <c r="G92" s="189"/>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topLeftCell="R1" zoomScale="70" zoomScaleNormal="70" zoomScaleSheetLayoutView="85" workbookViewId="0">
      <selection activeCell="AW1" sqref="AW1:AW1048576"/>
    </sheetView>
  </sheetViews>
  <sheetFormatPr defaultColWidth="9.140625" defaultRowHeight="15" x14ac:dyDescent="0.25"/>
  <cols>
    <col min="1" max="1" width="9.7109375" style="19" customWidth="1"/>
    <col min="2" max="2" width="18.28515625" style="19" customWidth="1"/>
    <col min="3" max="3" width="11.7109375" style="19" customWidth="1"/>
    <col min="4" max="4" width="10.7109375" style="19" customWidth="1"/>
    <col min="5" max="12" width="7" style="19" customWidth="1"/>
    <col min="13" max="13" width="10.7109375" style="19" customWidth="1"/>
    <col min="14" max="14" width="45.42578125" style="19" customWidth="1"/>
    <col min="15" max="15" width="10.7109375" style="19" customWidth="1"/>
    <col min="16" max="16" width="13.42578125" style="19" customWidth="1"/>
    <col min="17" max="17" width="17.42578125" style="19" customWidth="1"/>
    <col min="18" max="18" width="12.28515625" style="19" customWidth="1"/>
    <col min="19" max="22" width="7.28515625" style="19" customWidth="1"/>
    <col min="23" max="23" width="29.42578125" style="19" customWidth="1"/>
    <col min="24" max="25" width="10.7109375" style="19" customWidth="1"/>
    <col min="26" max="26" width="7.7109375" style="19" customWidth="1"/>
    <col min="27" max="28" width="10.7109375" style="19" customWidth="1"/>
    <col min="29" max="29" width="14.42578125" style="19" customWidth="1"/>
    <col min="30" max="31" width="10.71093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57031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300" t="str">
        <f>'6.2. Паспорт фин осв ввод'!A11:AA11</f>
        <v>O_TP2000.PR.0094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00"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9"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9"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9"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9"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9" s="22" customFormat="1" x14ac:dyDescent="0.25">
      <c r="A21" s="426" t="s">
        <v>500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9" s="22" customFormat="1" ht="58.5" customHeight="1" x14ac:dyDescent="0.25">
      <c r="A22" s="417" t="s">
        <v>52</v>
      </c>
      <c r="B22" s="428" t="s">
        <v>24</v>
      </c>
      <c r="C22" s="417" t="s">
        <v>51</v>
      </c>
      <c r="D22" s="417" t="s">
        <v>50</v>
      </c>
      <c r="E22" s="431" t="s">
        <v>511</v>
      </c>
      <c r="F22" s="432"/>
      <c r="G22" s="432"/>
      <c r="H22" s="432"/>
      <c r="I22" s="432"/>
      <c r="J22" s="432"/>
      <c r="K22" s="432"/>
      <c r="L22" s="433"/>
      <c r="M22" s="417" t="s">
        <v>49</v>
      </c>
      <c r="N22" s="417" t="s">
        <v>48</v>
      </c>
      <c r="O22" s="417" t="s">
        <v>47</v>
      </c>
      <c r="P22" s="412" t="s">
        <v>265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9" s="22" customFormat="1" ht="64.5" customHeight="1" x14ac:dyDescent="0.25">
      <c r="A23" s="427"/>
      <c r="B23" s="429"/>
      <c r="C23" s="427"/>
      <c r="D23" s="427"/>
      <c r="E23" s="422" t="s">
        <v>23</v>
      </c>
      <c r="F23" s="413" t="s">
        <v>139</v>
      </c>
      <c r="G23" s="413" t="s">
        <v>138</v>
      </c>
      <c r="H23" s="413" t="s">
        <v>137</v>
      </c>
      <c r="I23" s="415" t="s">
        <v>421</v>
      </c>
      <c r="J23" s="415" t="s">
        <v>422</v>
      </c>
      <c r="K23" s="415" t="s">
        <v>423</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9"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33" t="s">
        <v>13</v>
      </c>
      <c r="AG24" s="133" t="s">
        <v>12</v>
      </c>
      <c r="AH24" s="134" t="s">
        <v>2</v>
      </c>
      <c r="AI24" s="134" t="s">
        <v>11</v>
      </c>
      <c r="AJ24" s="418"/>
      <c r="AK24" s="418"/>
      <c r="AL24" s="418"/>
      <c r="AM24" s="418"/>
      <c r="AN24" s="418"/>
      <c r="AO24" s="418"/>
      <c r="AP24" s="418"/>
      <c r="AQ24" s="436"/>
      <c r="AR24" s="412"/>
      <c r="AS24" s="412"/>
      <c r="AT24" s="412"/>
      <c r="AU24" s="412"/>
      <c r="AV24" s="421"/>
      <c r="AW24" s="234">
        <f>SUM(AW26:AW37)</f>
        <v>1.02299988</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5" x14ac:dyDescent="0.25">
      <c r="A26" s="224" t="s">
        <v>630</v>
      </c>
      <c r="B26" s="222" t="s">
        <v>635</v>
      </c>
      <c r="C26" s="233" t="s">
        <v>634</v>
      </c>
      <c r="D26" s="224" t="s">
        <v>631</v>
      </c>
      <c r="E26" s="230" t="s">
        <v>632</v>
      </c>
      <c r="F26" s="231">
        <v>0</v>
      </c>
      <c r="G26" s="232">
        <v>0</v>
      </c>
      <c r="H26" s="230" t="s">
        <v>632</v>
      </c>
      <c r="I26" s="232">
        <v>0</v>
      </c>
      <c r="J26" s="230" t="s">
        <v>632</v>
      </c>
      <c r="K26" s="230" t="s">
        <v>632</v>
      </c>
      <c r="L26" s="230" t="s">
        <v>632</v>
      </c>
      <c r="M26" s="231" t="s">
        <v>633</v>
      </c>
      <c r="N26" s="222" t="s">
        <v>615</v>
      </c>
      <c r="O26" s="222" t="s">
        <v>520</v>
      </c>
      <c r="P26" s="223">
        <v>1144</v>
      </c>
      <c r="Q26" s="222" t="s">
        <v>616</v>
      </c>
      <c r="R26" s="223">
        <v>1144</v>
      </c>
      <c r="S26" s="222" t="s">
        <v>617</v>
      </c>
      <c r="T26" s="222" t="s">
        <v>618</v>
      </c>
      <c r="U26" s="222">
        <v>3</v>
      </c>
      <c r="V26" s="222">
        <v>3</v>
      </c>
      <c r="W26" s="222" t="s">
        <v>619</v>
      </c>
      <c r="X26" s="223">
        <v>1144</v>
      </c>
      <c r="Y26" s="222"/>
      <c r="Z26" s="222">
        <v>1</v>
      </c>
      <c r="AA26" s="223">
        <v>785</v>
      </c>
      <c r="AB26" s="223">
        <v>785</v>
      </c>
      <c r="AC26" s="222" t="s">
        <v>619</v>
      </c>
      <c r="AD26" s="223">
        <v>785</v>
      </c>
      <c r="AE26" s="223">
        <v>785</v>
      </c>
      <c r="AF26" s="224" t="s">
        <v>620</v>
      </c>
      <c r="AG26" s="222" t="s">
        <v>621</v>
      </c>
      <c r="AH26" s="225" t="s">
        <v>622</v>
      </c>
      <c r="AI26" s="225" t="s">
        <v>623</v>
      </c>
      <c r="AJ26" s="225" t="s">
        <v>624</v>
      </c>
      <c r="AK26" s="225" t="s">
        <v>625</v>
      </c>
      <c r="AL26" s="226"/>
      <c r="AM26" s="226"/>
      <c r="AN26" s="227"/>
      <c r="AO26" s="228" t="s">
        <v>614</v>
      </c>
      <c r="AP26" s="225" t="s">
        <v>626</v>
      </c>
      <c r="AQ26" s="229" t="s">
        <v>627</v>
      </c>
      <c r="AR26" s="225" t="s">
        <v>626</v>
      </c>
      <c r="AS26" s="229" t="s">
        <v>627</v>
      </c>
      <c r="AT26" s="229" t="s">
        <v>628</v>
      </c>
      <c r="AU26" s="226"/>
      <c r="AV26" s="226" t="s">
        <v>636</v>
      </c>
      <c r="AW26" s="234">
        <v>1.02299988</v>
      </c>
    </row>
    <row r="27" spans="1:49" x14ac:dyDescent="0.25">
      <c r="A27" s="222"/>
      <c r="B27" s="222"/>
      <c r="C27" s="224" t="s">
        <v>614</v>
      </c>
      <c r="D27" s="231" t="s">
        <v>614</v>
      </c>
      <c r="E27" s="232" t="s">
        <v>614</v>
      </c>
      <c r="F27" s="232" t="s">
        <v>614</v>
      </c>
      <c r="G27" s="231" t="s">
        <v>614</v>
      </c>
      <c r="H27" s="232"/>
      <c r="I27" s="231"/>
      <c r="J27" s="231"/>
      <c r="K27" s="231"/>
      <c r="L27" s="231"/>
      <c r="M27" s="222"/>
      <c r="N27" s="222"/>
      <c r="O27" s="222"/>
      <c r="P27" s="223"/>
      <c r="Q27" s="222"/>
      <c r="R27" s="223"/>
      <c r="S27" s="222"/>
      <c r="T27" s="222"/>
      <c r="U27" s="222"/>
      <c r="V27" s="222"/>
      <c r="W27" s="222" t="s">
        <v>629</v>
      </c>
      <c r="X27" s="223">
        <v>1144</v>
      </c>
      <c r="Y27" s="222"/>
      <c r="Z27" s="222"/>
      <c r="AA27" s="223">
        <v>797</v>
      </c>
      <c r="AB27" s="223"/>
      <c r="AC27" s="222"/>
      <c r="AD27" s="223"/>
      <c r="AE27" s="223"/>
      <c r="AF27" s="224" t="s">
        <v>614</v>
      </c>
      <c r="AG27" s="222"/>
      <c r="AH27" s="225"/>
      <c r="AI27" s="225"/>
      <c r="AJ27" s="225"/>
      <c r="AK27" s="225"/>
      <c r="AL27" s="226"/>
      <c r="AM27" s="226"/>
      <c r="AN27" s="227"/>
      <c r="AO27" s="228" t="s">
        <v>614</v>
      </c>
      <c r="AP27" s="225"/>
      <c r="AQ27" s="225"/>
      <c r="AR27" s="225"/>
      <c r="AS27" s="225"/>
      <c r="AT27" s="225"/>
      <c r="AU27" s="226"/>
      <c r="AV27" s="226"/>
      <c r="AW27" s="234"/>
    </row>
    <row r="28" spans="1:49" x14ac:dyDescent="0.25">
      <c r="AW28" s="234"/>
    </row>
    <row r="29" spans="1:49" x14ac:dyDescent="0.25">
      <c r="AW29" s="234"/>
    </row>
    <row r="30" spans="1:49" x14ac:dyDescent="0.25">
      <c r="AW30" s="234"/>
    </row>
    <row r="31" spans="1:49" x14ac:dyDescent="0.25">
      <c r="AW31" s="234"/>
    </row>
    <row r="32" spans="1:49" x14ac:dyDescent="0.25">
      <c r="AW32"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30" sqref="B30"/>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80" t="s">
        <v>69</v>
      </c>
    </row>
    <row r="2" spans="1:8" ht="18.75" x14ac:dyDescent="0.3">
      <c r="B2" s="181" t="s">
        <v>10</v>
      </c>
    </row>
    <row r="3" spans="1:8" ht="18.75" x14ac:dyDescent="0.3">
      <c r="B3" s="181" t="s">
        <v>519</v>
      </c>
    </row>
    <row r="4" spans="1:8" x14ac:dyDescent="0.25">
      <c r="B4" s="41"/>
    </row>
    <row r="5" spans="1:8" ht="18.75" x14ac:dyDescent="0.3">
      <c r="A5" s="444" t="str">
        <f>'1. паспорт местоположение'!A5:C5</f>
        <v>Год раскрытия информации: 2026 год</v>
      </c>
      <c r="B5" s="444"/>
      <c r="C5" s="69"/>
      <c r="D5" s="69"/>
      <c r="E5" s="69"/>
      <c r="F5" s="69"/>
      <c r="G5" s="69"/>
      <c r="H5" s="69"/>
    </row>
    <row r="6" spans="1:8" ht="18.75" x14ac:dyDescent="0.3">
      <c r="A6" s="179"/>
      <c r="B6" s="179"/>
      <c r="C6" s="179"/>
      <c r="D6" s="179"/>
      <c r="E6" s="179"/>
      <c r="F6" s="179"/>
      <c r="G6" s="179"/>
      <c r="H6" s="179"/>
    </row>
    <row r="7" spans="1:8" ht="18.75" x14ac:dyDescent="0.25">
      <c r="A7" s="445" t="s">
        <v>9</v>
      </c>
      <c r="B7" s="445"/>
      <c r="C7" s="182"/>
      <c r="D7" s="182"/>
      <c r="E7" s="182"/>
      <c r="F7" s="182"/>
      <c r="G7" s="182"/>
      <c r="H7" s="182"/>
    </row>
    <row r="8" spans="1:8" ht="18.75" x14ac:dyDescent="0.25">
      <c r="A8" s="182"/>
      <c r="B8" s="182"/>
      <c r="C8" s="182"/>
      <c r="D8" s="182"/>
      <c r="E8" s="182"/>
      <c r="F8" s="182"/>
      <c r="G8" s="182"/>
      <c r="H8" s="182"/>
    </row>
    <row r="9" spans="1:8" x14ac:dyDescent="0.25">
      <c r="A9" s="446" t="str">
        <f>'1. паспорт местоположение'!A9:C9</f>
        <v>АО "Россети Тюмень"</v>
      </c>
      <c r="B9" s="446"/>
      <c r="C9" s="183"/>
      <c r="D9" s="183"/>
      <c r="E9" s="183"/>
      <c r="F9" s="183"/>
      <c r="G9" s="183"/>
      <c r="H9" s="183"/>
    </row>
    <row r="10" spans="1:8" x14ac:dyDescent="0.25">
      <c r="A10" s="440" t="s">
        <v>8</v>
      </c>
      <c r="B10" s="440"/>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46" t="str">
        <f>'7. Паспорт отчет о закупке'!A12:AV12</f>
        <v>O_TP2000.PR.0094</v>
      </c>
      <c r="B12" s="446"/>
      <c r="C12" s="183"/>
      <c r="D12" s="183"/>
      <c r="E12" s="183"/>
      <c r="F12" s="183"/>
      <c r="G12" s="183"/>
      <c r="H12" s="183"/>
    </row>
    <row r="13" spans="1:8" x14ac:dyDescent="0.25">
      <c r="A13" s="440" t="s">
        <v>7</v>
      </c>
      <c r="B13" s="440"/>
      <c r="C13" s="184"/>
      <c r="D13" s="184"/>
      <c r="E13" s="184"/>
      <c r="F13" s="184"/>
      <c r="G13" s="184"/>
      <c r="H13" s="184"/>
    </row>
    <row r="14" spans="1:8" ht="18.75" x14ac:dyDescent="0.25">
      <c r="A14" s="11"/>
      <c r="B14" s="11"/>
      <c r="C14" s="11"/>
      <c r="D14" s="11"/>
      <c r="E14" s="11"/>
      <c r="F14" s="11"/>
      <c r="G14" s="11"/>
      <c r="H14" s="11"/>
    </row>
    <row r="15" spans="1:8" ht="42" customHeight="1" x14ac:dyDescent="0.25">
      <c r="A15" s="441"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441"/>
      <c r="C15" s="183"/>
      <c r="D15" s="183"/>
      <c r="E15" s="183"/>
      <c r="F15" s="183"/>
      <c r="G15" s="183"/>
      <c r="H15" s="183"/>
    </row>
    <row r="16" spans="1:8" x14ac:dyDescent="0.25">
      <c r="A16" s="440" t="s">
        <v>6</v>
      </c>
      <c r="B16" s="440"/>
      <c r="C16" s="184"/>
      <c r="D16" s="184"/>
      <c r="E16" s="184"/>
      <c r="F16" s="184"/>
      <c r="G16" s="184"/>
      <c r="H16" s="184"/>
    </row>
    <row r="17" spans="1:2" x14ac:dyDescent="0.25">
      <c r="B17" s="109"/>
    </row>
    <row r="18" spans="1:2" ht="33.75" customHeight="1" x14ac:dyDescent="0.25">
      <c r="A18" s="442" t="s">
        <v>501</v>
      </c>
      <c r="B18" s="443"/>
    </row>
    <row r="19" spans="1:2" x14ac:dyDescent="0.25">
      <c r="B19" s="41"/>
    </row>
    <row r="20" spans="1:2" ht="16.5" thickBot="1" x14ac:dyDescent="0.3">
      <c r="B20" s="110"/>
    </row>
    <row r="21" spans="1:2" ht="45.75" thickBot="1" x14ac:dyDescent="0.3">
      <c r="A21" s="194" t="s">
        <v>372</v>
      </c>
      <c r="B21" s="195" t="str">
        <f>A15</f>
        <v>Реконструкция АУПС и СОУЭ АБК, здания для размещения вахтового персонала №1, №2 филиала АО «Россети Тюмень» Северные ЭС</v>
      </c>
    </row>
    <row r="22" spans="1:2" ht="16.5" thickBot="1" x14ac:dyDescent="0.3">
      <c r="A22" s="111" t="s">
        <v>373</v>
      </c>
      <c r="B22" s="185" t="s">
        <v>521</v>
      </c>
    </row>
    <row r="23" spans="1:2" ht="16.5" thickBot="1" x14ac:dyDescent="0.3">
      <c r="A23" s="111" t="s">
        <v>338</v>
      </c>
      <c r="B23" s="186" t="s">
        <v>565</v>
      </c>
    </row>
    <row r="24" spans="1:2" ht="16.5" thickBot="1" x14ac:dyDescent="0.3">
      <c r="A24" s="111" t="s">
        <v>374</v>
      </c>
      <c r="B24" s="186" t="s">
        <v>591</v>
      </c>
    </row>
    <row r="25" spans="1:2" ht="16.5" thickBot="1" x14ac:dyDescent="0.3">
      <c r="A25" s="112" t="s">
        <v>375</v>
      </c>
      <c r="B25" s="187">
        <v>2027</v>
      </c>
    </row>
    <row r="26" spans="1:2" ht="16.5" thickBot="1" x14ac:dyDescent="0.3">
      <c r="A26" s="113" t="s">
        <v>376</v>
      </c>
      <c r="B26" s="185" t="s">
        <v>602</v>
      </c>
    </row>
    <row r="27" spans="1:2" ht="29.25" thickBot="1" x14ac:dyDescent="0.3">
      <c r="A27" s="120" t="s">
        <v>607</v>
      </c>
      <c r="B27" s="155">
        <v>41.059676088811905</v>
      </c>
    </row>
    <row r="28" spans="1:2" ht="16.5" thickBot="1" x14ac:dyDescent="0.3">
      <c r="A28" s="115" t="s">
        <v>377</v>
      </c>
      <c r="B28" s="115" t="s">
        <v>608</v>
      </c>
    </row>
    <row r="29" spans="1:2" ht="29.25" thickBot="1" x14ac:dyDescent="0.3">
      <c r="A29" s="121" t="s">
        <v>378</v>
      </c>
      <c r="B29" s="155">
        <f>B30</f>
        <v>1.0229999999999999</v>
      </c>
    </row>
    <row r="30" spans="1:2" ht="29.25" thickBot="1" x14ac:dyDescent="0.3">
      <c r="A30" s="121" t="s">
        <v>379</v>
      </c>
      <c r="B30" s="155">
        <f>B32</f>
        <v>1.0229999999999999</v>
      </c>
    </row>
    <row r="31" spans="1:2" ht="16.5" thickBot="1" x14ac:dyDescent="0.3">
      <c r="A31" s="115" t="s">
        <v>380</v>
      </c>
      <c r="B31" s="115"/>
    </row>
    <row r="32" spans="1:2" ht="29.25" thickBot="1" x14ac:dyDescent="0.3">
      <c r="A32" s="121" t="s">
        <v>381</v>
      </c>
      <c r="B32" s="155">
        <f>B33</f>
        <v>1.0229999999999999</v>
      </c>
    </row>
    <row r="33" spans="1:3" ht="30" x14ac:dyDescent="0.25">
      <c r="A33" s="215" t="s">
        <v>605</v>
      </c>
      <c r="B33" s="216">
        <v>1.0229999999999999</v>
      </c>
    </row>
    <row r="34" spans="1:3" x14ac:dyDescent="0.25">
      <c r="A34" s="217" t="s">
        <v>383</v>
      </c>
      <c r="B34" s="218">
        <v>6.23</v>
      </c>
      <c r="C34" s="156"/>
    </row>
    <row r="35" spans="1:3" x14ac:dyDescent="0.25">
      <c r="A35" s="217" t="s">
        <v>384</v>
      </c>
      <c r="B35" s="219">
        <v>0</v>
      </c>
    </row>
    <row r="36" spans="1:3" ht="16.5" thickBot="1" x14ac:dyDescent="0.3">
      <c r="A36" s="217" t="s">
        <v>385</v>
      </c>
      <c r="B36" s="219">
        <v>1.0229999999999999</v>
      </c>
    </row>
    <row r="37" spans="1:3" ht="29.25" thickBot="1" x14ac:dyDescent="0.3">
      <c r="A37" s="121" t="s">
        <v>386</v>
      </c>
      <c r="B37" s="155">
        <v>0</v>
      </c>
    </row>
    <row r="38" spans="1:3" ht="16.5" thickBot="1" x14ac:dyDescent="0.3">
      <c r="A38" s="115" t="s">
        <v>382</v>
      </c>
      <c r="B38" s="155">
        <v>0</v>
      </c>
    </row>
    <row r="39" spans="1:3" ht="16.5" thickBot="1" x14ac:dyDescent="0.3">
      <c r="A39" s="115" t="s">
        <v>383</v>
      </c>
      <c r="B39" s="157">
        <v>0</v>
      </c>
    </row>
    <row r="40" spans="1:3" ht="16.5" thickBot="1" x14ac:dyDescent="0.3">
      <c r="A40" s="115" t="s">
        <v>384</v>
      </c>
      <c r="B40" s="159">
        <v>0</v>
      </c>
    </row>
    <row r="41" spans="1:3" ht="16.5" thickBot="1" x14ac:dyDescent="0.3">
      <c r="A41" s="115" t="s">
        <v>385</v>
      </c>
      <c r="B41" s="159">
        <v>0</v>
      </c>
    </row>
    <row r="42" spans="1:3" ht="29.25" thickBot="1" x14ac:dyDescent="0.3">
      <c r="A42" s="121" t="s">
        <v>387</v>
      </c>
      <c r="B42" s="155">
        <v>0</v>
      </c>
    </row>
    <row r="43" spans="1:3" ht="16.5" thickBot="1" x14ac:dyDescent="0.3">
      <c r="A43" s="115" t="s">
        <v>382</v>
      </c>
      <c r="B43" s="155">
        <v>0</v>
      </c>
    </row>
    <row r="44" spans="1:3" ht="16.5" thickBot="1" x14ac:dyDescent="0.3">
      <c r="A44" s="115" t="s">
        <v>383</v>
      </c>
      <c r="B44" s="157">
        <v>0</v>
      </c>
    </row>
    <row r="45" spans="1:3" ht="16.5" thickBot="1" x14ac:dyDescent="0.3">
      <c r="A45" s="115" t="s">
        <v>384</v>
      </c>
      <c r="B45" s="155">
        <v>0</v>
      </c>
    </row>
    <row r="46" spans="1:3" ht="16.5" thickBot="1" x14ac:dyDescent="0.3">
      <c r="A46" s="115" t="s">
        <v>385</v>
      </c>
      <c r="B46" s="155">
        <v>0</v>
      </c>
    </row>
    <row r="47" spans="1:3" ht="29.25" thickBot="1" x14ac:dyDescent="0.3">
      <c r="A47" s="114" t="s">
        <v>388</v>
      </c>
      <c r="B47" s="158">
        <v>0</v>
      </c>
    </row>
    <row r="48" spans="1:3" ht="16.5" thickBot="1" x14ac:dyDescent="0.3">
      <c r="A48" s="116" t="s">
        <v>380</v>
      </c>
      <c r="B48" s="158">
        <v>0</v>
      </c>
    </row>
    <row r="49" spans="1:2" ht="16.5" thickBot="1" x14ac:dyDescent="0.3">
      <c r="A49" s="116" t="s">
        <v>389</v>
      </c>
      <c r="B49" s="158">
        <v>0</v>
      </c>
    </row>
    <row r="50" spans="1:2" ht="16.5" thickBot="1" x14ac:dyDescent="0.3">
      <c r="A50" s="116" t="s">
        <v>390</v>
      </c>
      <c r="B50" s="158">
        <v>0</v>
      </c>
    </row>
    <row r="51" spans="1:2" ht="16.5" thickBot="1" x14ac:dyDescent="0.3">
      <c r="A51" s="116" t="s">
        <v>391</v>
      </c>
      <c r="B51" s="158">
        <v>0</v>
      </c>
    </row>
    <row r="52" spans="1:2" ht="16.5" thickBot="1" x14ac:dyDescent="0.3">
      <c r="A52" s="112" t="s">
        <v>392</v>
      </c>
      <c r="B52" s="220">
        <v>0.26</v>
      </c>
    </row>
    <row r="53" spans="1:2" ht="16.5" thickBot="1" x14ac:dyDescent="0.3">
      <c r="A53" s="112" t="s">
        <v>393</v>
      </c>
      <c r="B53" s="221">
        <v>4.2999999999999997E-2</v>
      </c>
    </row>
    <row r="54" spans="1:2" ht="16.5" thickBot="1" x14ac:dyDescent="0.3">
      <c r="A54" s="112" t="s">
        <v>394</v>
      </c>
      <c r="B54" s="220">
        <v>7.8</v>
      </c>
    </row>
    <row r="55" spans="1:2" ht="16.5" thickBot="1" x14ac:dyDescent="0.3">
      <c r="A55" s="113" t="s">
        <v>395</v>
      </c>
      <c r="B55" s="221">
        <v>1.0660000000000001</v>
      </c>
    </row>
    <row r="56" spans="1:2" x14ac:dyDescent="0.25">
      <c r="A56" s="114" t="s">
        <v>396</v>
      </c>
      <c r="B56" s="437" t="s">
        <v>606</v>
      </c>
    </row>
    <row r="57" spans="1:2" x14ac:dyDescent="0.25">
      <c r="A57" s="118" t="s">
        <v>397</v>
      </c>
      <c r="B57" s="438"/>
    </row>
    <row r="58" spans="1:2" x14ac:dyDescent="0.25">
      <c r="A58" s="118" t="s">
        <v>398</v>
      </c>
      <c r="B58" s="438"/>
    </row>
    <row r="59" spans="1:2" x14ac:dyDescent="0.25">
      <c r="A59" s="118" t="s">
        <v>399</v>
      </c>
      <c r="B59" s="438"/>
    </row>
    <row r="60" spans="1:2" x14ac:dyDescent="0.25">
      <c r="A60" s="118" t="s">
        <v>400</v>
      </c>
      <c r="B60" s="438"/>
    </row>
    <row r="61" spans="1:2" ht="16.5" thickBot="1" x14ac:dyDescent="0.3">
      <c r="A61" s="119" t="s">
        <v>401</v>
      </c>
      <c r="B61" s="439"/>
    </row>
    <row r="62" spans="1:2" ht="30.75" thickBot="1" x14ac:dyDescent="0.3">
      <c r="A62" s="116" t="s">
        <v>402</v>
      </c>
      <c r="B62" s="117" t="s">
        <v>592</v>
      </c>
    </row>
    <row r="63" spans="1:2" ht="29.25" thickBot="1" x14ac:dyDescent="0.3">
      <c r="A63" s="112" t="s">
        <v>403</v>
      </c>
      <c r="B63" s="117" t="s">
        <v>592</v>
      </c>
    </row>
    <row r="64" spans="1:2" ht="16.5" thickBot="1" x14ac:dyDescent="0.3">
      <c r="A64" s="116" t="s">
        <v>380</v>
      </c>
      <c r="B64" s="122"/>
    </row>
    <row r="65" spans="1:2" ht="16.5" thickBot="1" x14ac:dyDescent="0.3">
      <c r="A65" s="116" t="s">
        <v>404</v>
      </c>
      <c r="B65" s="117"/>
    </row>
    <row r="66" spans="1:2" ht="16.5" thickBot="1" x14ac:dyDescent="0.3">
      <c r="A66" s="116" t="s">
        <v>405</v>
      </c>
      <c r="B66" s="122"/>
    </row>
    <row r="67" spans="1:2" ht="16.5" thickBot="1" x14ac:dyDescent="0.3">
      <c r="A67" s="123" t="s">
        <v>406</v>
      </c>
      <c r="B67" s="178" t="s">
        <v>593</v>
      </c>
    </row>
    <row r="68" spans="1:2" ht="16.5" thickBot="1" x14ac:dyDescent="0.3">
      <c r="A68" s="112" t="s">
        <v>407</v>
      </c>
      <c r="B68" s="124" t="s">
        <v>604</v>
      </c>
    </row>
    <row r="69" spans="1:2" ht="16.5" thickBot="1" x14ac:dyDescent="0.3">
      <c r="A69" s="118" t="s">
        <v>408</v>
      </c>
      <c r="B69" s="124"/>
    </row>
    <row r="70" spans="1:2" ht="16.5" thickBot="1" x14ac:dyDescent="0.3">
      <c r="A70" s="118" t="s">
        <v>409</v>
      </c>
      <c r="B70" s="124"/>
    </row>
    <row r="71" spans="1:2" ht="16.5" thickBot="1" x14ac:dyDescent="0.3">
      <c r="A71" s="118" t="s">
        <v>410</v>
      </c>
      <c r="B71" s="124"/>
    </row>
    <row r="72" spans="1:2" ht="29.25" thickBot="1" x14ac:dyDescent="0.3">
      <c r="A72" s="125" t="s">
        <v>411</v>
      </c>
      <c r="B72" s="188" t="s">
        <v>529</v>
      </c>
    </row>
    <row r="73" spans="1:2" ht="28.5" x14ac:dyDescent="0.25">
      <c r="A73" s="114" t="s">
        <v>412</v>
      </c>
      <c r="B73" s="437"/>
    </row>
    <row r="74" spans="1:2" x14ac:dyDescent="0.25">
      <c r="A74" s="118" t="s">
        <v>413</v>
      </c>
      <c r="B74" s="438"/>
    </row>
    <row r="75" spans="1:2" x14ac:dyDescent="0.25">
      <c r="A75" s="118" t="s">
        <v>414</v>
      </c>
      <c r="B75" s="438"/>
    </row>
    <row r="76" spans="1:2" x14ac:dyDescent="0.25">
      <c r="A76" s="118" t="s">
        <v>415</v>
      </c>
      <c r="B76" s="438"/>
    </row>
    <row r="77" spans="1:2" x14ac:dyDescent="0.25">
      <c r="A77" s="118" t="s">
        <v>416</v>
      </c>
      <c r="B77" s="438"/>
    </row>
    <row r="78" spans="1:2" ht="16.5" thickBot="1" x14ac:dyDescent="0.3">
      <c r="A78" s="126" t="s">
        <v>417</v>
      </c>
      <c r="B78" s="439"/>
    </row>
    <row r="81" spans="1:2" x14ac:dyDescent="0.25">
      <c r="A81" s="127"/>
      <c r="B81" s="128"/>
    </row>
    <row r="82" spans="1:2" x14ac:dyDescent="0.25">
      <c r="B82" s="129"/>
    </row>
    <row r="83" spans="1:2" x14ac:dyDescent="0.25">
      <c r="B83" s="13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2026-04-21T13:52:23Z</dcterms:modified>
</cp:coreProperties>
</file>