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R.0104\"/>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<sst xmlns="http://schemas.openxmlformats.org/spreadsheetml/2006/main" count="1280" uniqueCount="648">
  <si>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</si>
  <si>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</si>
  <si>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</si>
  <si>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</si>
  <si>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</si>
  <si>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</si>
  <si>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</si>
  <si>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</si>
  <si>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</si>
  <si>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</si>
  <si>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</si>
  <si>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</si>
  <si>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</si>
  <si>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</si>
  <si>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</si>
  <si>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</si>
  <si>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</si>
  <si>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</si>
  <si>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</si>
  <si>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</si>
  <si>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</si>
  <si>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</si>
  <si>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</si>
  <si>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</si>
  <si>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</si>
  <si>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</si>
  <si>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</si>
  <si>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</si>
  <si>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</si>
  <si>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</si>
  <si>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</si>
  <si>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</si>
  <si>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</si>
  <si>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</si>
  <si>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</si>
  <si>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</si>
  <si>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</si>
  <si>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</si>
  <si>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</si>
  <si>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</si>
  <si>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</si>
  <si>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</si>
  <si>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</si>
  <si>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</si>
  <si>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</si>
  <si>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</si>
  <si>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</si>
  <si>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</si>
  <si>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</si>
  <si>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</si>
  <si>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</si>
  <si>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</si>
  <si>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</si>
  <si>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</si>
  <si>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</si>
  <si>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</si>
  <si>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</si>
  <si>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</si>
  <si>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</si>
  <si>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</si>
  <si>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</si>
  <si>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</si>
  <si>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</si>
  <si>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</si>
  <si>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</si>
  <si>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</si>
  <si>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</si>
  <si>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</si>
  <si>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</si>
  <si>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</si>
  <si>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</si>
  <si>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</si>
  <si>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</si>
  <si>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</si>
  <si>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</si>
  <si>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</si>
  <si>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</si>
  <si>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</si>
  <si>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</si>
  <si>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</si>
  <si>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</si>
  <si>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</si>
  <si>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</si>
  <si>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</si>
  <si>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</si>
  <si>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</si>
  <si>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</si>
  <si>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</si>
  <si>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</si>
  <si>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</si>
  <si>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</si>
  <si>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</si>
  <si>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</si>
  <si>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</si>
  <si>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</si>
  <si>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</si>
  <si>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</si>
  <si>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</si>
  <si>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</si>
  <si>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</si>
  <si>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</si>
  <si>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</si>
  <si>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</si>
  <si>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</si>
  <si>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</si>
  <si>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</si>
  <si>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</si>
  <si>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</si>
  <si>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</si>
  <si>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</si>
  <si>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</si>
  <si>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</si>
  <si>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</si>
  <si>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</si>
  <si>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</si>
  <si>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</si>
  <si>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</si>
  <si>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</si>
  <si>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</si>
  <si>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</si>
  <si>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</si>
  <si>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</si>
  <si>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</si>
  <si>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</si>
  <si>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</si>
  <si>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</si>
  <si>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</si>
  <si>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</si>
  <si>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</si>
  <si>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</si>
  <si>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</si>
  <si>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</si>
  <si>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</si>
  <si>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</si>
  <si>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</si>
  <si>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</si>
  <si>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</si>
  <si>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</si>
  <si>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</si>
  <si>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</si>
  <si>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</si>
  <si>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</si>
  <si>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</si>
  <si>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</si>
  <si>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</si>
  <si>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</si>
  <si>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</si>
  <si>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</si>
  <si>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</si>
  <si>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</si>
  <si>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</si>
  <si>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</si>
  <si>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</si>
  <si>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</si>
  <si>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</si>
  <si>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</si>
  <si>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</si>
  <si>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</si>
  <si>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</si>
  <si>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</si>
  <si>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</si>
  <si>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</si>
  <si>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</si>
  <si>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</si>
  <si>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</si>
  <si>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</si>
  <si>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</si>
  <si>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</si>
  <si>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</si>
  <si>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</si>
  <si>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</si>
  <si>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</si>
  <si>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</si>
  <si>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</si>
  <si>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</si>
  <si>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</si>
  <si>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</si>
  <si>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</si>
  <si>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</si>
  <si>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</si>
  <si>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</si>
  <si>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</si>
  <si>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</si>
  <si>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</si>
  <si>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</si>
  <si>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</si>
  <si>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</si>
  <si>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</si>
  <si>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</si>
  <si>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</si>
  <si>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</si>
  <si>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</si>
  <si>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</si>
  <si>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</si>
  <si>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</si>
  <si>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</si>
  <si>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</si>
  <si>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</si>
  <si>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</si>
  <si>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</si>
  <si>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</si>
  <si>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</si>
  <si>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</si>
  <si>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</si>
  <si>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</si>
  <si>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</si>
  <si>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</si>
  <si>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</si>
  <si>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</si>
  <si>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</si>
  <si>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</si>
  <si>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</si>
  <si>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</si>
  <si>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</si>
  <si>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</si>
  <si>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</si>
  <si>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</si>
  <si>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</si>
  <si>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</si>
  <si>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</si>
  <si>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</si>
  <si>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</si>
  <si>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</si>
  <si>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</si>
  <si>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</si>
  <si>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</si>
  <si>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</si>
  <si>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</si>
  <si>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</si>
  <si>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</si>
  <si>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</si>
  <si>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</si>
  <si>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</si>
  <si>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</si>
  <si>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</si>
  <si>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</si>
  <si>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</si>
  <si>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</si>
  <si>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</si>
  <si>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</si>
  <si>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</si>
  <si>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</si>
  <si>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</si>
  <si>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</si>
  <si>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</si>
  <si>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</si>
  <si>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</si>
  <si>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</si>
  <si>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</si>
  <si>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</si>
  <si>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</si>
  <si>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</si>
  <si>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</si>
  <si>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</si>
  <si>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</si>
  <si>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</si>
  <si>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</si>
  <si>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</si>
  <si>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</si>
  <si>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</si>
  <si>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</si>
  <si>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</si>
  <si>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</si>
  <si>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</si>
  <si>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</si>
  <si>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</si>
  <si>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</si>
  <si>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</si>
  <si>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</si>
  <si>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</si>
  <si>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</si>
  <si>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</si>
  <si>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</si>
  <si>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</si>
  <si>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</si>
  <si>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</si>
  <si>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</si>
  <si>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</si>
  <si>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</si>
  <si>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</si>
  <si>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</si>
  <si>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</si>
  <si>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</si>
  <si>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</si>
  <si>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</si>
  <si>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</si>
  <si>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</si>
  <si>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</si>
  <si>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</si>
  <si>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</si>
  <si>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</si>
  <si>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</si>
  <si>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</si>
  <si>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</si>
  <si>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</si>
  <si>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</si>
  <si>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</si>
  <si>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</si>
  <si>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</si>
  <si>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</si>
  <si>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</si>
  <si>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</si>
  <si>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</si>
  <si>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</si>
  <si>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</si>
  <si>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</si>
  <si>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</si>
  <si>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</si>
  <si>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</si>
  <si>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</si>
  <si>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</si>
  <si>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</si>
  <si>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</si>
  <si>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</si>
  <si>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</si>
  <si>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</si>
  <si>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</si>
  <si>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</si>
  <si>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</si>
  <si>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</si>
  <si>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</si>
  <si>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</si>
  <si>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</si>
  <si>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</si>
  <si>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</si>
  <si>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</si>
  <si>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</si>
  <si>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</si>
  <si>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</si>
  <si>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</si>
  <si>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</si>
  <si>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</si>
  <si>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</si>
  <si>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</si>
  <si>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</si>
  <si>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</si>
  <si>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</si>
  <si>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</si>
  <si>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</si>
  <si>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</si>
  <si>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</si>
  <si>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</si>
  <si>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</si>
  <si>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</si>
  <si>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</si>
  <si>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</si>
  <si>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</si>
  <si>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</si>
  <si>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</si>
  <si>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</si>
  <si>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</si>
  <si>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</si>
  <si>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</si>
  <si>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</si>
  <si>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</si>
  <si>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</si>
  <si>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</si>
  <si>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</si>
  <si>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</si>
  <si>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</si>
  <si>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</si>
  <si>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</si>
  <si>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</si>
  <si>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</si>
  <si>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</si>
  <si>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</si>
  <si>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</si>
  <si>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</si>
  <si>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</si>
  <si>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</si>
  <si>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</si>
  <si>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</si>
  <si>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</si>
  <si>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</si>
  <si>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</si>
  <si>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</si>
  <si>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</si>
  <si>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</si>
  <si>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</si>
  <si>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</si>
  <si>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</si>
  <si>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</si>
  <si>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</si>
  <si>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</si>
  <si>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</si>
  <si>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</si>
  <si>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</si>
  <si>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</si>
  <si>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</si>
  <si>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</si>
  <si>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</si>
  <si>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</si>
  <si>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</si>
  <si>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</si>
  <si>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</si>
  <si>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</si>
  <si>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</si>
  <si>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</si>
  <si>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</si>
  <si>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</si>
  <si>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</si>
  <si>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</si>
  <si>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</si>
  <si>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</si>
  <si>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</si>
  <si>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</si>
  <si>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</si>
  <si>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</si>
  <si>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</si>
  <si>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</si>
  <si>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</si>
  <si>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</si>
  <si>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</si>
  <si>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</si>
  <si>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</si>
  <si>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</si>
  <si>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</si>
  <si>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</si>
  <si>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</si>
  <si>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</si>
  <si>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</si>
  <si>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</si>
  <si>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</si>
  <si>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</si>
  <si>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</si>
  <si>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</si>
  <si>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</si>
  <si>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</si>
  <si>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</si>
  <si>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</si>
  <si>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</si>
  <si>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</si>
  <si>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</si>
  <si>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</si>
  <si>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</si>
  <si>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</si>
  <si>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</si>
  <si>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</si>
  <si>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</si>
  <si>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</si>
  <si>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</si>
  <si>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</si>
  <si>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</si>
  <si>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</si>
  <si>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</si>
  <si>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</si>
  <si>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</si>
  <si>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</si>
  <si>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</si>
  <si>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</si>
  <si>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</si>
  <si>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</si>
  <si>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</si>
  <si>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</si>
  <si>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</si>
  <si>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</si>
  <si>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</si>
  <si>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</si>
  <si>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</si>
  <si>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</si>
  <si>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</si>
  <si>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</si>
  <si>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</si>
  <si>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</si>
  <si>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</si>
  <si>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</si>
  <si>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</si>
  <si>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</si>
  <si>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</si>
  <si>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</si>
  <si>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</si>
  <si>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</si>
  <si>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</si>
  <si>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</si>
  <si>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</si>
  <si>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</si>
  <si>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</si>
  <si>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</si>
  <si>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</si>
  <si>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</si>
  <si>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</si>
  <si>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</si>
  <si>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</si>
  <si>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</si>
  <si>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</si>
  <si>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</si>
  <si>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</si>
  <si>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</si>
  <si>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</si>
  <si>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</si>
  <si>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</si>
  <si>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</si>
  <si>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</si>
  <si>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</si>
  <si>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</si>
  <si>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</si>
  <si>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</si>
  <si>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</si>
  <si>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</si>
  <si>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</si>
  <si>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</si>
  <si>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</si>
  <si>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</si>
  <si>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</si>
  <si>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</si>
  <si>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</si>
  <si>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</si>
  <si>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</si>
  <si>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</si>
  <si>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</si>
  <si>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</si>
  <si>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</si>
  <si>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</si>
  <si>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</si>
  <si>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</si>
  <si>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</si>
  <si>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</si>
  <si>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</si>
  <si>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</si>
  <si>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</si>
  <si>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</si>
  <si>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</si>
  <si>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</si>
  <si>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</si>
  <si>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</si>
  <si>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</si>
  <si>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</si>
  <si>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</si>
  <si>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</si>
  <si>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</si>
  <si>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</si>
  <si>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</si>
  <si>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</si>
  <si>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</si>
  <si>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</si>
  <si>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</si>
  <si>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</si>
  <si>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</si>
  <si>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</si>
  <si>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</si>
  <si>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</si>
  <si>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</si>
  <si>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</si>
  <si>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</si>
  <si>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</si>
  <si>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</si>
  <si>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</si>
  <si>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</si>
  <si>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</si>
  <si>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</si>
  <si>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</si>
  <si>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</si>
  <si>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</si>
  <si>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</si>
  <si>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</si>
  <si>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</si>
  <si>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</si>
  <si>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</si>
  <si>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</si>
  <si>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</si>
  <si>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</si>
  <si>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</si>
  <si>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</si>
  <si>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</si>
  <si>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</si>
  <si>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</si>
  <si>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</si>
  <si>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</si>
  <si>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</si>
  <si>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</si>
  <si>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</si>
  <si>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</si>
  <si>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</si>
  <si>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</si>
  <si>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</si>
  <si>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</si>
  <si>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</si>
  <si>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</si>
  <si>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</si>
  <si>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</si>
  <si>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</si>
  <si>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</si>
  <si>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</si>
  <si>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</si>
  <si>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</si>
  <si>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</si>
  <si>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</si>
  <si>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</si>
  <si>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</si>
  <si>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</si>
  <si>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</si>
  <si>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</si>
  <si>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</si>
  <si>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</si>
  <si>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</si>
  <si>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</si>
  <si>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</si>
  <si>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</si>
  <si>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</si>
  <si>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</si>
  <si>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O_TP3300.PR.0104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</si>
  <si>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</si>
  <si>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Год 2028</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</si>
  <si>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</si>
  <si>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</si>
  <si>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512,86 тыс.руб./шт. без НДС</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</si>
  <si>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</si>
  <si>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</si>
  <si>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</si>
  <si>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</si>
  <si>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PD04.3000.2024.4859 от 26.09.2025 . ИП АЮПОВА АНАСТАСИЯ СЕРГЕЕВНА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</si>
  <si>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</si>
  <si>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</si>
  <si>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</si>
  <si>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</si>
  <si>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</si>
  <si>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</si>
  <si>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ИП АЮПОВА АНАСТАСИЯ СЕРГЕЕВНА</t>
  </si>
  <si>
    <t>2025.0316</t>
  </si>
  <si>
    <t>Предварительный расчет стоимости работ</t>
  </si>
  <si>
    <t>Выполнение проектных работ по реконструкции существующей системы автоматической установки газового пожаротушениясерверной административного здания Управления филиала АО "Россети Тюмень" Тюменские электрические сети по адресу г.Тюмень, ул. Даудельная, 44 для нужд филиала АО "Россети Тюмень" Тюменские электрические сети.</t>
  </si>
  <si>
    <t>Реконструкция и техперевооружение электросетевых объектов</t>
  </si>
  <si>
    <t>12.2025</t>
  </si>
  <si>
    <t>филиал АО "Россети Тюмень" Тюменские электрические сети</t>
  </si>
  <si>
    <t>0</t>
  </si>
  <si>
    <t>ПИР</t>
  </si>
  <si>
    <t>ВЗ</t>
  </si>
  <si>
    <t>ОЗП ЕП</t>
  </si>
  <si>
    <t>ИП АЮПОВА АНАСТАСИЯ СЕРГЕЕВНА</t>
  </si>
  <si>
    <t>32515123412</t>
  </si>
  <si>
    <t>www.roseltorg.ru</t>
  </si>
  <si>
    <t>11.08.2025</t>
  </si>
  <si>
    <t>13.08.2025</t>
  </si>
  <si>
    <t>01.09.2025</t>
  </si>
  <si>
    <t>08.09.2025</t>
  </si>
  <si>
    <t>п.7.5.3.</t>
  </si>
  <si>
    <t>Закупочная комиссия</t>
  </si>
  <si>
    <t>32515123412/2025.0316-2</t>
  </si>
  <si>
    <t>12.09.2025</t>
  </si>
  <si>
    <t>26.09.2025</t>
  </si>
  <si>
    <t>29.09.2025</t>
  </si>
  <si>
    <t>30.12.2025</t>
  </si>
  <si>
    <t>Победитель применяет УСН.</t>
  </si>
  <si>
    <t>показатель объема финансовых потребностей, необходимых для реализации
мероприятий, направленных на выполнение требований законодательства (Фтз ) 0,64608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</si>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</sst>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0" borderId="50" xfId="0" applyNumberFormat="1" applyFont="1" applyBorder="1" applyAlignment="1">
      <alignment horizontal="left" vertical="center"/>
    </xf>
    <xf numFmtId="169" fontId="39" fillId="28" borderId="50" xfId="0" applyNumberFormat="1" applyFont="1" applyFill="1" applyBorder="1" applyAlignment="1">
      <alignment horizontal="left" vertical="center"/>
    </xf>
    <xf numFmtId="0" fontId="36" fillId="0" borderId="50" xfId="0" applyFont="1" applyBorder="1"/>
    <xf numFmtId="169" fontId="39" fillId="26" borderId="49" xfId="0" applyNumberFormat="1" applyFont="1" applyFill="1" applyBorder="1" applyAlignment="1">
      <alignment horizontal="left" vertical="center"/>
    </xf>
    <xf numFmtId="169" fontId="36" fillId="27"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608</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545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604</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527</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588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474</v>
      </c>
      <c r="C25" s="197"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6"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6"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6"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6"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6"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3">
        <v>0.64607646949182174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3">
        <v>0.53340181488913219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O_TP3300.PR.0104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506</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535</v>
      </c>
      <c r="F21" s="271"/>
      <c r="G21" s="270" t="s">
        <v>280</v>
      </c>
      <c r="H21" s="271"/>
      <c r="I21" s="270" t="s">
        <v>130</v>
      </c>
      <c r="J21" s="271"/>
      <c r="K21" s="274" t="s">
        <v>129</v>
      </c>
      <c r="L21" s="270" t="s">
        <v>128</v>
      </c>
      <c r="M21" s="271"/>
      <c r="N21" s="270" t="s">
        <v>531</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1" t="s">
        <v>124</v>
      </c>
      <c r="R22" s="101" t="s">
        <v>505</v>
      </c>
      <c r="S22" s="101" t="s">
        <v>123</v>
      </c>
      <c r="T22" s="101" t="s">
        <v>122</v>
      </c>
    </row>
    <row r="23" spans="1:113" ht="51.75" customHeight="1" x14ac:dyDescent="0.25">
      <c r="A23" s="27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541</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515</v>
      </c>
      <c r="C21" s="288"/>
      <c r="D21" s="287" t="s">
        <v>517</v>
      </c>
      <c r="E21" s="288"/>
      <c r="F21" s="280" t="s">
        <v>103</v>
      </c>
      <c r="G21" s="282"/>
      <c r="H21" s="282"/>
      <c r="I21" s="281"/>
      <c r="J21" s="284" t="s">
        <v>518</v>
      </c>
      <c r="K21" s="287" t="s">
        <v>519</v>
      </c>
      <c r="L21" s="288"/>
      <c r="M21" s="287" t="s">
        <v>520</v>
      </c>
      <c r="N21" s="288"/>
      <c r="O21" s="287" t="s">
        <v>507</v>
      </c>
      <c r="P21" s="288"/>
      <c r="Q21" s="287" t="s">
        <v>136</v>
      </c>
      <c r="R21" s="288"/>
      <c r="S21" s="284" t="s">
        <v>135</v>
      </c>
      <c r="T21" s="284" t="s">
        <v>521</v>
      </c>
      <c r="U21" s="284" t="s">
        <v>516</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1" t="s">
        <v>124</v>
      </c>
      <c r="Y22" s="101" t="s">
        <v>505</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O_TP3300.PR.0104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197"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514</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509</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8" t="s">
        <v>87</v>
      </c>
      <c r="F19" s="299"/>
      <c r="G19" s="299"/>
      <c r="H19" s="299"/>
      <c r="I19" s="30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7"/>
      <c r="AN24" s="117"/>
      <c r="AO24" s="145"/>
      <c r="AP24" s="145"/>
      <c r="AQ24" s="145"/>
      <c r="AR24" s="145"/>
      <c r="AS24" s="123"/>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8"/>
      <c r="AN25" s="368" t="s">
        <v>364</v>
      </c>
      <c r="AO25" s="368"/>
      <c r="AP25" s="368"/>
      <c r="AQ25" s="366"/>
      <c r="AR25" s="366"/>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357" t="s">
        <v>362</v>
      </c>
      <c r="AO26" s="358"/>
      <c r="AP26" s="359"/>
      <c r="AQ26" s="349"/>
      <c r="AR26" s="35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357" t="s">
        <v>360</v>
      </c>
      <c r="AO27" s="358"/>
      <c r="AP27" s="359"/>
      <c r="AQ27" s="349"/>
      <c r="AR27" s="350"/>
      <c r="AS27" s="12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8"/>
      <c r="AN28" s="363" t="s">
        <v>358</v>
      </c>
      <c r="AO28" s="364"/>
      <c r="AP28" s="365"/>
      <c r="AQ28" s="349"/>
      <c r="AR28" s="350"/>
      <c r="AS28" s="123"/>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8"/>
      <c r="AN29" s="354"/>
      <c r="AO29" s="355"/>
      <c r="AP29" s="355"/>
      <c r="AQ29" s="349"/>
      <c r="AR29" s="356"/>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8"/>
      <c r="AN36" s="118"/>
      <c r="AO36" s="118"/>
      <c r="AP36" s="118"/>
      <c r="AQ36" s="118"/>
      <c r="AR36" s="118"/>
      <c r="AS36" s="12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8"/>
      <c r="AN39" s="118"/>
      <c r="AO39" s="118"/>
      <c r="AP39" s="118"/>
      <c r="AQ39" s="118"/>
      <c r="AR39" s="118"/>
      <c r="AS39" s="123"/>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8"/>
      <c r="AN46" s="118"/>
      <c r="AO46" s="118"/>
      <c r="AP46" s="118"/>
      <c r="AQ46" s="118"/>
      <c r="AR46" s="118"/>
      <c r="AS46" s="12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1" t="s">
        <v>323</v>
      </c>
      <c r="AP74" s="131" t="s">
        <v>322</v>
      </c>
      <c r="AQ74" s="12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0"/>
      <c r="AP82" s="130"/>
      <c r="AQ82" s="12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7"/>
      <c r="AP83" s="127"/>
      <c r="AQ83" s="12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0"/>
      <c r="AP85" s="130"/>
      <c r="AQ85" s="117"/>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7"/>
      <c r="AP86" s="127"/>
      <c r="AQ86" s="12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7"/>
      <c r="AP87" s="127"/>
      <c r="AQ87" s="129"/>
    </row>
    <row r="88" spans="1:45" ht="14.25" customHeight="1" x14ac:dyDescent="0.25">
      <c r="A88" s="306" t="s">
        <v>308</v>
      </c>
      <c r="B88" s="307"/>
      <c r="C88" s="307"/>
      <c r="D88" s="30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9"/>
      <c r="AL88" s="310"/>
      <c r="AM88" s="311"/>
      <c r="AN88" s="312"/>
      <c r="AO88" s="127"/>
      <c r="AP88" s="127"/>
      <c r="AQ88" s="129"/>
    </row>
    <row r="89" spans="1:45" x14ac:dyDescent="0.25">
      <c r="A89" s="306" t="s">
        <v>307</v>
      </c>
      <c r="B89" s="307"/>
      <c r="C89" s="307"/>
      <c r="D89" s="30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9"/>
      <c r="AL89" s="310"/>
      <c r="AM89" s="311"/>
      <c r="AN89" s="31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2"/>
      <c r="AL90" s="303"/>
      <c r="AM90" s="304"/>
      <c r="AN90" s="30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C25" sqref="C25:D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O_TP3300.PR.0104</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79" t="s">
        <v>511</v>
      </c>
      <c r="B19" s="379"/>
      <c r="C19" s="379"/>
      <c r="D19" s="379"/>
      <c r="E19" s="379"/>
      <c r="F19" s="379"/>
      <c r="G19" s="379"/>
      <c r="H19" s="379"/>
      <c r="I19" s="379"/>
      <c r="J19" s="379"/>
      <c r="K19" s="379"/>
      <c r="L19" s="379"/>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441</v>
      </c>
      <c r="D21" s="375"/>
      <c r="E21" s="375"/>
      <c r="F21" s="375"/>
      <c r="G21" s="375"/>
      <c r="H21" s="375"/>
      <c r="I21" s="370" t="s">
        <v>227</v>
      </c>
      <c r="J21" s="372" t="s">
        <v>443</v>
      </c>
      <c r="K21" s="369" t="s">
        <v>226</v>
      </c>
      <c r="L21" s="371" t="s">
        <v>442</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4"/>
      <c r="D25" s="84"/>
      <c r="E25" s="84"/>
      <c r="F25" s="84"/>
      <c r="G25" s="84"/>
      <c r="H25" s="84"/>
      <c r="I25" s="224"/>
      <c r="J25" s="224"/>
      <c r="K25" s="77"/>
      <c r="L25" s="97"/>
    </row>
    <row r="26" spans="1:12" ht="21.75" customHeight="1" x14ac:dyDescent="0.25">
      <c r="A26" s="79" t="s">
        <v>222</v>
      </c>
      <c r="B26" s="85" t="s">
        <v>448</v>
      </c>
      <c r="C26" s="217" t="s">
        <v>586</v>
      </c>
      <c r="D26" s="217" t="s">
        <v>586</v>
      </c>
      <c r="E26" s="84"/>
      <c r="F26" s="84"/>
      <c r="G26" s="217" t="s">
        <v>586</v>
      </c>
      <c r="H26" s="217" t="s">
        <v>586</v>
      </c>
      <c r="I26" s="224"/>
      <c r="J26" s="224"/>
      <c r="K26" s="77"/>
      <c r="L26" s="77"/>
    </row>
    <row r="27" spans="1:12" s="71" customFormat="1" ht="39" customHeight="1" x14ac:dyDescent="0.25">
      <c r="A27" s="79" t="s">
        <v>221</v>
      </c>
      <c r="B27" s="85" t="s">
        <v>450</v>
      </c>
      <c r="C27" s="217" t="s">
        <v>586</v>
      </c>
      <c r="D27" s="217" t="s">
        <v>586</v>
      </c>
      <c r="E27" s="84"/>
      <c r="F27" s="84"/>
      <c r="G27" s="217" t="s">
        <v>586</v>
      </c>
      <c r="H27" s="217" t="s">
        <v>586</v>
      </c>
      <c r="I27" s="224"/>
      <c r="J27" s="224"/>
      <c r="K27" s="77"/>
      <c r="L27" s="77"/>
    </row>
    <row r="28" spans="1:12" s="71" customFormat="1" ht="70.5" customHeight="1" x14ac:dyDescent="0.25">
      <c r="A28" s="79" t="s">
        <v>449</v>
      </c>
      <c r="B28" s="85" t="s">
        <v>454</v>
      </c>
      <c r="C28" s="217" t="s">
        <v>586</v>
      </c>
      <c r="D28" s="217" t="s">
        <v>586</v>
      </c>
      <c r="E28" s="84"/>
      <c r="F28" s="84"/>
      <c r="G28" s="217" t="s">
        <v>586</v>
      </c>
      <c r="H28" s="217" t="s">
        <v>586</v>
      </c>
      <c r="I28" s="224"/>
      <c r="J28" s="224"/>
      <c r="K28" s="77"/>
      <c r="L28" s="77"/>
    </row>
    <row r="29" spans="1:12" s="71" customFormat="1" ht="54" customHeight="1" x14ac:dyDescent="0.25">
      <c r="A29" s="79" t="s">
        <v>220</v>
      </c>
      <c r="B29" s="85" t="s">
        <v>453</v>
      </c>
      <c r="C29" s="217" t="s">
        <v>586</v>
      </c>
      <c r="D29" s="217" t="s">
        <v>586</v>
      </c>
      <c r="E29" s="84"/>
      <c r="F29" s="84"/>
      <c r="G29" s="217" t="s">
        <v>586</v>
      </c>
      <c r="H29" s="217" t="s">
        <v>586</v>
      </c>
      <c r="I29" s="224"/>
      <c r="J29" s="224"/>
      <c r="K29" s="77"/>
      <c r="L29" s="77"/>
    </row>
    <row r="30" spans="1:12" s="71" customFormat="1" ht="42" customHeight="1" x14ac:dyDescent="0.25">
      <c r="A30" s="79" t="s">
        <v>219</v>
      </c>
      <c r="B30" s="85" t="s">
        <v>455</v>
      </c>
      <c r="C30" s="217" t="s">
        <v>586</v>
      </c>
      <c r="D30" s="217" t="s">
        <v>586</v>
      </c>
      <c r="E30" s="84"/>
      <c r="F30" s="84"/>
      <c r="G30" s="217" t="s">
        <v>586</v>
      </c>
      <c r="H30" s="217" t="s">
        <v>586</v>
      </c>
      <c r="I30" s="224"/>
      <c r="J30" s="224"/>
      <c r="K30" s="77"/>
      <c r="L30" s="77"/>
    </row>
    <row r="31" spans="1:12" s="71" customFormat="1" ht="37.5" customHeight="1" x14ac:dyDescent="0.25">
      <c r="A31" s="79" t="s">
        <v>218</v>
      </c>
      <c r="B31" s="78" t="s">
        <v>451</v>
      </c>
      <c r="C31" s="220">
        <v>46203</v>
      </c>
      <c r="D31" s="220">
        <v>46229</v>
      </c>
      <c r="E31" s="84"/>
      <c r="F31" s="84"/>
      <c r="G31" s="220">
        <v>46203</v>
      </c>
      <c r="H31" s="220">
        <v>46229</v>
      </c>
      <c r="I31" s="224"/>
      <c r="J31" s="224"/>
      <c r="K31" s="77"/>
      <c r="L31" s="77"/>
    </row>
    <row r="32" spans="1:12" s="71" customFormat="1" ht="31.5" x14ac:dyDescent="0.25">
      <c r="A32" s="79" t="s">
        <v>216</v>
      </c>
      <c r="B32" s="78" t="s">
        <v>456</v>
      </c>
      <c r="C32" s="220">
        <v>46289</v>
      </c>
      <c r="D32" s="220">
        <v>46336</v>
      </c>
      <c r="E32" s="84"/>
      <c r="F32" s="84"/>
      <c r="G32" s="220">
        <v>46289</v>
      </c>
      <c r="H32" s="220">
        <v>46336</v>
      </c>
      <c r="I32" s="224"/>
      <c r="J32" s="224"/>
      <c r="K32" s="77"/>
      <c r="L32" s="77"/>
    </row>
    <row r="33" spans="1:12" s="71" customFormat="1" ht="37.5" customHeight="1" x14ac:dyDescent="0.25">
      <c r="A33" s="79" t="s">
        <v>467</v>
      </c>
      <c r="B33" s="78" t="s">
        <v>391</v>
      </c>
      <c r="C33" s="217" t="s">
        <v>586</v>
      </c>
      <c r="D33" s="217" t="s">
        <v>586</v>
      </c>
      <c r="E33" s="84"/>
      <c r="F33" s="84"/>
      <c r="G33" s="217" t="s">
        <v>586</v>
      </c>
      <c r="H33" s="217" t="s">
        <v>586</v>
      </c>
      <c r="I33" s="224"/>
      <c r="J33" s="224"/>
      <c r="K33" s="77"/>
      <c r="L33" s="77"/>
    </row>
    <row r="34" spans="1:12" s="71" customFormat="1" ht="47.25" customHeight="1" x14ac:dyDescent="0.25">
      <c r="A34" s="79" t="s">
        <v>468</v>
      </c>
      <c r="B34" s="78" t="s">
        <v>460</v>
      </c>
      <c r="C34" s="217" t="s">
        <v>586</v>
      </c>
      <c r="D34" s="217" t="s">
        <v>586</v>
      </c>
      <c r="E34" s="83"/>
      <c r="F34" s="83"/>
      <c r="G34" s="217" t="s">
        <v>586</v>
      </c>
      <c r="H34" s="217" t="s">
        <v>586</v>
      </c>
      <c r="I34" s="224"/>
      <c r="J34" s="224"/>
      <c r="K34" s="83"/>
      <c r="L34" s="77"/>
    </row>
    <row r="35" spans="1:12" s="71" customFormat="1" ht="49.5" customHeight="1" x14ac:dyDescent="0.25">
      <c r="A35" s="79" t="s">
        <v>469</v>
      </c>
      <c r="B35" s="78" t="s">
        <v>217</v>
      </c>
      <c r="C35" s="221">
        <v>46349</v>
      </c>
      <c r="D35" s="218">
        <v>46379</v>
      </c>
      <c r="E35" s="83"/>
      <c r="F35" s="83"/>
      <c r="G35" s="221">
        <v>46349</v>
      </c>
      <c r="H35" s="218">
        <v>46379</v>
      </c>
      <c r="I35" s="224"/>
      <c r="J35" s="224"/>
      <c r="K35" s="83"/>
      <c r="L35" s="77"/>
    </row>
    <row r="36" spans="1:12" ht="37.5" customHeight="1" x14ac:dyDescent="0.25">
      <c r="A36" s="79" t="s">
        <v>470</v>
      </c>
      <c r="B36" s="78" t="s">
        <v>452</v>
      </c>
      <c r="C36" s="217" t="s">
        <v>586</v>
      </c>
      <c r="D36" s="217" t="s">
        <v>586</v>
      </c>
      <c r="E36" s="217" t="s">
        <v>586</v>
      </c>
      <c r="F36" s="217" t="s">
        <v>586</v>
      </c>
      <c r="G36" s="217" t="s">
        <v>586</v>
      </c>
      <c r="H36" s="217" t="s">
        <v>586</v>
      </c>
      <c r="I36" s="227"/>
      <c r="J36" s="227"/>
      <c r="K36" s="77"/>
      <c r="L36" s="77"/>
    </row>
    <row r="37" spans="1:12" x14ac:dyDescent="0.25">
      <c r="A37" s="79" t="s">
        <v>471</v>
      </c>
      <c r="B37" s="78" t="s">
        <v>215</v>
      </c>
      <c r="C37" s="220">
        <v>46319</v>
      </c>
      <c r="D37" s="218">
        <v>46349</v>
      </c>
      <c r="E37" s="82"/>
      <c r="F37" s="81"/>
      <c r="G37" s="220">
        <v>46319</v>
      </c>
      <c r="H37" s="218">
        <v>46349</v>
      </c>
      <c r="I37" s="227"/>
      <c r="J37" s="227"/>
      <c r="K37" s="77"/>
      <c r="L37" s="77"/>
    </row>
    <row r="38" spans="1:12" x14ac:dyDescent="0.25">
      <c r="A38" s="79" t="s">
        <v>472</v>
      </c>
      <c r="B38" s="80" t="s">
        <v>214</v>
      </c>
      <c r="C38" s="219"/>
      <c r="D38" s="77"/>
      <c r="E38" s="77"/>
      <c r="F38" s="77"/>
      <c r="G38" s="219"/>
      <c r="H38" s="77"/>
      <c r="I38" s="228"/>
      <c r="J38" s="228"/>
      <c r="K38" s="77"/>
      <c r="L38" s="77"/>
    </row>
    <row r="39" spans="1:12" ht="63" x14ac:dyDescent="0.25">
      <c r="A39" s="79">
        <v>2</v>
      </c>
      <c r="B39" s="78" t="s">
        <v>457</v>
      </c>
      <c r="C39" s="217" t="s">
        <v>590</v>
      </c>
      <c r="D39" s="217" t="s">
        <v>590</v>
      </c>
      <c r="E39" s="77" t="s">
        <v>590</v>
      </c>
      <c r="F39" s="77" t="s">
        <v>590</v>
      </c>
      <c r="G39" s="217" t="s">
        <v>590</v>
      </c>
      <c r="H39" s="217" t="s">
        <v>590</v>
      </c>
      <c r="I39" s="228"/>
      <c r="J39" s="228"/>
      <c r="K39" s="77"/>
      <c r="L39" s="77"/>
    </row>
    <row r="40" spans="1:12" ht="33.75" customHeight="1" x14ac:dyDescent="0.25">
      <c r="A40" s="79" t="s">
        <v>213</v>
      </c>
      <c r="B40" s="78" t="s">
        <v>459</v>
      </c>
      <c r="C40" s="217" t="s">
        <v>590</v>
      </c>
      <c r="D40" s="217" t="s">
        <v>590</v>
      </c>
      <c r="E40" s="77" t="s">
        <v>590</v>
      </c>
      <c r="F40" s="77" t="s">
        <v>590</v>
      </c>
      <c r="G40" s="217" t="s">
        <v>590</v>
      </c>
      <c r="H40" s="217" t="s">
        <v>590</v>
      </c>
      <c r="I40" s="228"/>
      <c r="J40" s="228"/>
      <c r="K40" s="77"/>
      <c r="L40" s="77"/>
    </row>
    <row r="41" spans="1:12" ht="63" customHeight="1" x14ac:dyDescent="0.25">
      <c r="A41" s="79" t="s">
        <v>212</v>
      </c>
      <c r="B41" s="80" t="s">
        <v>542</v>
      </c>
      <c r="C41" s="217"/>
      <c r="D41" s="217"/>
      <c r="E41" s="77"/>
      <c r="F41" s="77"/>
      <c r="G41" s="217"/>
      <c r="H41" s="217"/>
      <c r="I41" s="228"/>
      <c r="J41" s="228"/>
      <c r="K41" s="77"/>
      <c r="L41" s="77"/>
    </row>
    <row r="42" spans="1:12" ht="58.5" customHeight="1" x14ac:dyDescent="0.25">
      <c r="A42" s="79">
        <v>3</v>
      </c>
      <c r="B42" s="78" t="s">
        <v>458</v>
      </c>
      <c r="C42" s="217" t="s">
        <v>590</v>
      </c>
      <c r="D42" s="217" t="s">
        <v>590</v>
      </c>
      <c r="E42" s="77" t="s">
        <v>590</v>
      </c>
      <c r="F42" s="77" t="s">
        <v>590</v>
      </c>
      <c r="G42" s="217" t="s">
        <v>590</v>
      </c>
      <c r="H42" s="217" t="s">
        <v>590</v>
      </c>
      <c r="I42" s="228"/>
      <c r="J42" s="228"/>
      <c r="K42" s="77"/>
      <c r="L42" s="77"/>
    </row>
    <row r="43" spans="1:12" ht="34.5" customHeight="1" x14ac:dyDescent="0.25">
      <c r="A43" s="79" t="s">
        <v>211</v>
      </c>
      <c r="B43" s="78" t="s">
        <v>209</v>
      </c>
      <c r="C43" s="217" t="s">
        <v>590</v>
      </c>
      <c r="D43" s="217" t="s">
        <v>590</v>
      </c>
      <c r="E43" s="77" t="s">
        <v>590</v>
      </c>
      <c r="F43" s="77" t="s">
        <v>590</v>
      </c>
      <c r="G43" s="217" t="s">
        <v>590</v>
      </c>
      <c r="H43" s="217" t="s">
        <v>590</v>
      </c>
      <c r="I43" s="228"/>
      <c r="J43" s="228"/>
      <c r="K43" s="77"/>
      <c r="L43" s="77"/>
    </row>
    <row r="44" spans="1:12" ht="24.75" customHeight="1" x14ac:dyDescent="0.25">
      <c r="A44" s="79" t="s">
        <v>210</v>
      </c>
      <c r="B44" s="78" t="s">
        <v>207</v>
      </c>
      <c r="C44" s="217" t="s">
        <v>590</v>
      </c>
      <c r="D44" s="217" t="s">
        <v>590</v>
      </c>
      <c r="E44" s="77" t="s">
        <v>590</v>
      </c>
      <c r="F44" s="77" t="s">
        <v>590</v>
      </c>
      <c r="G44" s="217" t="s">
        <v>590</v>
      </c>
      <c r="H44" s="217" t="s">
        <v>590</v>
      </c>
      <c r="I44" s="228"/>
      <c r="J44" s="228"/>
      <c r="K44" s="77"/>
      <c r="L44" s="77"/>
    </row>
    <row r="45" spans="1:12" ht="90.75" customHeight="1" x14ac:dyDescent="0.25">
      <c r="A45" s="79" t="s">
        <v>208</v>
      </c>
      <c r="B45" s="78" t="s">
        <v>463</v>
      </c>
      <c r="C45" s="217" t="s">
        <v>590</v>
      </c>
      <c r="D45" s="217" t="s">
        <v>590</v>
      </c>
      <c r="E45" s="77" t="s">
        <v>590</v>
      </c>
      <c r="F45" s="77" t="s">
        <v>590</v>
      </c>
      <c r="G45" s="217" t="s">
        <v>590</v>
      </c>
      <c r="H45" s="217" t="s">
        <v>590</v>
      </c>
      <c r="I45" s="228"/>
      <c r="J45" s="228"/>
      <c r="K45" s="77"/>
      <c r="L45" s="77"/>
    </row>
    <row r="46" spans="1:12" ht="167.25" customHeight="1" x14ac:dyDescent="0.25">
      <c r="A46" s="79" t="s">
        <v>206</v>
      </c>
      <c r="B46" s="78" t="s">
        <v>461</v>
      </c>
      <c r="C46" s="217" t="s">
        <v>590</v>
      </c>
      <c r="D46" s="217" t="s">
        <v>590</v>
      </c>
      <c r="E46" s="77" t="s">
        <v>590</v>
      </c>
      <c r="F46" s="77" t="s">
        <v>590</v>
      </c>
      <c r="G46" s="217" t="s">
        <v>590</v>
      </c>
      <c r="H46" s="217" t="s">
        <v>590</v>
      </c>
      <c r="I46" s="228"/>
      <c r="J46" s="228"/>
      <c r="K46" s="77"/>
      <c r="L46" s="77"/>
    </row>
    <row r="47" spans="1:12" ht="30.75" customHeight="1" x14ac:dyDescent="0.25">
      <c r="A47" s="79" t="s">
        <v>204</v>
      </c>
      <c r="B47" s="78" t="s">
        <v>205</v>
      </c>
      <c r="C47" s="217" t="s">
        <v>590</v>
      </c>
      <c r="D47" s="217" t="s">
        <v>590</v>
      </c>
      <c r="E47" s="77" t="s">
        <v>590</v>
      </c>
      <c r="F47" s="77" t="s">
        <v>590</v>
      </c>
      <c r="G47" s="217" t="s">
        <v>590</v>
      </c>
      <c r="H47" s="217" t="s">
        <v>590</v>
      </c>
      <c r="I47" s="228"/>
      <c r="J47" s="228"/>
      <c r="K47" s="77"/>
      <c r="L47" s="77"/>
    </row>
    <row r="48" spans="1:12" ht="37.5" customHeight="1" x14ac:dyDescent="0.25">
      <c r="A48" s="79" t="s">
        <v>473</v>
      </c>
      <c r="B48" s="80" t="s">
        <v>203</v>
      </c>
      <c r="C48" s="217"/>
      <c r="D48" s="217"/>
      <c r="E48" s="77"/>
      <c r="F48" s="77"/>
      <c r="G48" s="217"/>
      <c r="H48" s="217"/>
      <c r="I48" s="228"/>
      <c r="J48" s="228"/>
      <c r="K48" s="77"/>
      <c r="L48" s="77"/>
    </row>
    <row r="49" spans="1:12" ht="35.25" customHeight="1" x14ac:dyDescent="0.25">
      <c r="A49" s="79">
        <v>4</v>
      </c>
      <c r="B49" s="78" t="s">
        <v>201</v>
      </c>
      <c r="C49" s="217" t="s">
        <v>590</v>
      </c>
      <c r="D49" s="217" t="s">
        <v>590</v>
      </c>
      <c r="E49" s="77" t="s">
        <v>590</v>
      </c>
      <c r="F49" s="77" t="s">
        <v>590</v>
      </c>
      <c r="G49" s="217" t="s">
        <v>590</v>
      </c>
      <c r="H49" s="217" t="s">
        <v>590</v>
      </c>
      <c r="I49" s="228"/>
      <c r="J49" s="228"/>
      <c r="K49" s="77"/>
      <c r="L49" s="77"/>
    </row>
    <row r="50" spans="1:12" ht="86.25" customHeight="1" x14ac:dyDescent="0.25">
      <c r="A50" s="79" t="s">
        <v>202</v>
      </c>
      <c r="B50" s="78" t="s">
        <v>462</v>
      </c>
      <c r="C50" s="217" t="s">
        <v>590</v>
      </c>
      <c r="D50" s="217" t="s">
        <v>590</v>
      </c>
      <c r="E50" s="77" t="s">
        <v>590</v>
      </c>
      <c r="F50" s="77" t="s">
        <v>590</v>
      </c>
      <c r="G50" s="217" t="s">
        <v>590</v>
      </c>
      <c r="H50" s="217" t="s">
        <v>590</v>
      </c>
      <c r="I50" s="228"/>
      <c r="J50" s="228"/>
      <c r="K50" s="77"/>
      <c r="L50" s="77"/>
    </row>
    <row r="51" spans="1:12" ht="77.25" customHeight="1" x14ac:dyDescent="0.25">
      <c r="A51" s="79" t="s">
        <v>200</v>
      </c>
      <c r="B51" s="78" t="s">
        <v>464</v>
      </c>
      <c r="C51" s="217" t="s">
        <v>590</v>
      </c>
      <c r="D51" s="217" t="s">
        <v>590</v>
      </c>
      <c r="E51" s="77" t="s">
        <v>590</v>
      </c>
      <c r="F51" s="77" t="s">
        <v>590</v>
      </c>
      <c r="G51" s="217" t="s">
        <v>590</v>
      </c>
      <c r="H51" s="217" t="s">
        <v>590</v>
      </c>
      <c r="I51" s="228"/>
      <c r="J51" s="228"/>
      <c r="K51" s="77"/>
      <c r="L51" s="77"/>
    </row>
    <row r="52" spans="1:12" ht="71.25" customHeight="1" x14ac:dyDescent="0.25">
      <c r="A52" s="79" t="s">
        <v>198</v>
      </c>
      <c r="B52" s="78" t="s">
        <v>199</v>
      </c>
      <c r="C52" s="217" t="s">
        <v>590</v>
      </c>
      <c r="D52" s="217" t="s">
        <v>590</v>
      </c>
      <c r="E52" s="77" t="s">
        <v>590</v>
      </c>
      <c r="F52" s="77" t="s">
        <v>590</v>
      </c>
      <c r="G52" s="217" t="s">
        <v>590</v>
      </c>
      <c r="H52" s="217" t="s">
        <v>590</v>
      </c>
      <c r="I52" s="228"/>
      <c r="J52" s="228"/>
      <c r="K52" s="77"/>
      <c r="L52" s="77"/>
    </row>
    <row r="53" spans="1:12" ht="48" customHeight="1" x14ac:dyDescent="0.25">
      <c r="A53" s="79" t="s">
        <v>196</v>
      </c>
      <c r="B53" s="178" t="s">
        <v>465</v>
      </c>
      <c r="C53" s="217" t="s">
        <v>590</v>
      </c>
      <c r="D53" s="217" t="s">
        <v>590</v>
      </c>
      <c r="E53" s="77" t="s">
        <v>590</v>
      </c>
      <c r="F53" s="77" t="s">
        <v>590</v>
      </c>
      <c r="G53" s="217" t="s">
        <v>590</v>
      </c>
      <c r="H53" s="217" t="s">
        <v>590</v>
      </c>
      <c r="I53" s="228"/>
      <c r="J53" s="228"/>
      <c r="K53" s="77"/>
      <c r="L53" s="77"/>
    </row>
    <row r="54" spans="1:12" ht="46.5" customHeight="1" x14ac:dyDescent="0.25">
      <c r="A54" s="79" t="s">
        <v>466</v>
      </c>
      <c r="B54" s="78" t="s">
        <v>197</v>
      </c>
      <c r="C54" s="217" t="s">
        <v>590</v>
      </c>
      <c r="D54" s="217" t="s">
        <v>590</v>
      </c>
      <c r="E54" s="77" t="s">
        <v>590</v>
      </c>
      <c r="F54" s="77" t="s">
        <v>590</v>
      </c>
      <c r="G54" s="217" t="s">
        <v>590</v>
      </c>
      <c r="H54" s="217" t="s">
        <v>590</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545</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O_TP3300.PR.0104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5" t="s">
        <v>512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6" t="s">
        <v>195</v>
      </c>
      <c r="B20" s="386" t="s">
        <v>194</v>
      </c>
      <c r="C20" s="389" t="s">
        <v>193</v>
      </c>
      <c r="D20" s="389"/>
      <c r="E20" s="390" t="s">
        <v>192</v>
      </c>
      <c r="F20" s="390"/>
      <c r="G20" s="391" t="s">
        <v>644</v>
      </c>
      <c r="H20" s="380" t="s">
        <v>549</v>
      </c>
      <c r="I20" s="381"/>
      <c r="J20" s="381"/>
      <c r="K20" s="381"/>
      <c r="L20" s="380" t="s">
        <v>550</v>
      </c>
      <c r="M20" s="381"/>
      <c r="N20" s="381"/>
      <c r="O20" s="381"/>
      <c r="P20" s="380" t="s">
        <v>602</v>
      </c>
      <c r="Q20" s="381"/>
      <c r="R20" s="381"/>
      <c r="S20" s="381"/>
      <c r="T20" s="380" t="s">
        <v>607</v>
      </c>
      <c r="U20" s="381"/>
      <c r="V20" s="381"/>
      <c r="W20" s="381"/>
      <c r="X20" s="380" t="s">
        <v>645</v>
      </c>
      <c r="Y20" s="381"/>
      <c r="Z20" s="381"/>
      <c r="AA20" s="381"/>
      <c r="AB20" s="382" t="s">
        <v>191</v>
      </c>
      <c r="AC20" s="382"/>
      <c r="AD20" s="73"/>
      <c r="AE20" s="73"/>
      <c r="AF20" s="73"/>
    </row>
    <row r="21" spans="1:32" ht="99.75" customHeight="1" x14ac:dyDescent="0.25">
      <c r="A21" s="387"/>
      <c r="B21" s="387"/>
      <c r="C21" s="389"/>
      <c r="D21" s="389"/>
      <c r="E21" s="390"/>
      <c r="F21" s="390"/>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2" ht="89.25" customHeight="1" x14ac:dyDescent="0.25">
      <c r="A22" s="388"/>
      <c r="B22" s="388"/>
      <c r="C22" s="248" t="s">
        <v>3</v>
      </c>
      <c r="D22" s="248" t="s">
        <v>189</v>
      </c>
      <c r="E22" s="245" t="s">
        <v>646</v>
      </c>
      <c r="F22" s="245" t="s">
        <v>647</v>
      </c>
      <c r="G22" s="393"/>
      <c r="H22" s="246" t="s">
        <v>491</v>
      </c>
      <c r="I22" s="246" t="s">
        <v>492</v>
      </c>
      <c r="J22" s="246" t="s">
        <v>491</v>
      </c>
      <c r="K22" s="246" t="s">
        <v>492</v>
      </c>
      <c r="L22" s="246" t="s">
        <v>491</v>
      </c>
      <c r="M22" s="246" t="s">
        <v>492</v>
      </c>
      <c r="N22" s="246" t="s">
        <v>491</v>
      </c>
      <c r="O22" s="246" t="s">
        <v>492</v>
      </c>
      <c r="P22" s="246" t="s">
        <v>491</v>
      </c>
      <c r="Q22" s="246" t="s">
        <v>492</v>
      </c>
      <c r="R22" s="246" t="s">
        <v>491</v>
      </c>
      <c r="S22" s="246" t="s">
        <v>492</v>
      </c>
      <c r="T22" s="246" t="s">
        <v>491</v>
      </c>
      <c r="U22" s="246" t="s">
        <v>492</v>
      </c>
      <c r="V22" s="246" t="s">
        <v>491</v>
      </c>
      <c r="W22" s="246" t="s">
        <v>492</v>
      </c>
      <c r="X22" s="246" t="s">
        <v>491</v>
      </c>
      <c r="Y22" s="246" t="s">
        <v>492</v>
      </c>
      <c r="Z22" s="246" t="s">
        <v>491</v>
      </c>
      <c r="AA22" s="246" t="s">
        <v>492</v>
      </c>
      <c r="AB22" s="248" t="s">
        <v>190</v>
      </c>
      <c r="AC22" s="248" t="s">
        <v>189</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02" customFormat="1" ht="47.25" customHeight="1" x14ac:dyDescent="0.25">
      <c r="A24" s="199">
        <v>1</v>
      </c>
      <c r="B24" s="200" t="s">
        <v>188</v>
      </c>
      <c r="C24" s="201">
        <v>0.61141685349454078</v>
      </c>
      <c r="D24" s="201">
        <v>0.64607646949182174</v>
      </c>
      <c r="E24" s="201">
        <v>0.61141685349454078</v>
      </c>
      <c r="F24" s="201">
        <v>0.61141685349454078</v>
      </c>
      <c r="G24" s="201">
        <v>0</v>
      </c>
      <c r="H24" s="201">
        <v>0.61141685349454078</v>
      </c>
      <c r="I24" s="201"/>
      <c r="J24" s="201">
        <v>0.64607646949182174</v>
      </c>
      <c r="K24" s="201"/>
      <c r="L24" s="201">
        <v>0</v>
      </c>
      <c r="M24" s="201"/>
      <c r="N24" s="201">
        <v>0</v>
      </c>
      <c r="O24" s="201"/>
      <c r="P24" s="201">
        <v>0</v>
      </c>
      <c r="Q24" s="201"/>
      <c r="R24" s="201">
        <v>0</v>
      </c>
      <c r="S24" s="201"/>
      <c r="T24" s="201">
        <v>0</v>
      </c>
      <c r="U24" s="201"/>
      <c r="V24" s="201">
        <v>0</v>
      </c>
      <c r="W24" s="201"/>
      <c r="X24" s="201">
        <v>0</v>
      </c>
      <c r="Y24" s="201"/>
      <c r="Z24" s="201" t="s">
        <v>590</v>
      </c>
      <c r="AA24" s="201"/>
      <c r="AB24" s="201">
        <v>0.61141685349454078</v>
      </c>
      <c r="AC24" s="201">
        <v>0.64607646949182174</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590</v>
      </c>
      <c r="AA26" s="201"/>
      <c r="AB26" s="201">
        <v>0</v>
      </c>
      <c r="AC26" s="201">
        <v>0</v>
      </c>
    </row>
    <row r="27" spans="1:32" s="202" customFormat="1" ht="31.5" x14ac:dyDescent="0.25">
      <c r="A27" s="203" t="s">
        <v>183</v>
      </c>
      <c r="B27" s="204" t="s">
        <v>447</v>
      </c>
      <c r="C27" s="201"/>
      <c r="D27" s="201"/>
      <c r="E27" s="201"/>
      <c r="F27" s="201"/>
      <c r="G27" s="201">
        <v>0</v>
      </c>
      <c r="H27" s="201">
        <v>0.51286481392417638</v>
      </c>
      <c r="I27" s="201"/>
      <c r="J27" s="201">
        <v>0.53340181488913219</v>
      </c>
      <c r="K27" s="201"/>
      <c r="L27" s="201">
        <v>0</v>
      </c>
      <c r="M27" s="201"/>
      <c r="N27" s="201">
        <v>0</v>
      </c>
      <c r="O27" s="201"/>
      <c r="P27" s="201">
        <v>0</v>
      </c>
      <c r="Q27" s="201"/>
      <c r="R27" s="201">
        <v>0</v>
      </c>
      <c r="S27" s="201"/>
      <c r="T27" s="201">
        <v>0</v>
      </c>
      <c r="U27" s="201"/>
      <c r="V27" s="201">
        <v>0</v>
      </c>
      <c r="W27" s="201"/>
      <c r="X27" s="201">
        <v>0</v>
      </c>
      <c r="Y27" s="201"/>
      <c r="Z27" s="201" t="s">
        <v>590</v>
      </c>
      <c r="AA27" s="201"/>
      <c r="AB27" s="201">
        <v>0.51286481392417638</v>
      </c>
      <c r="AC27" s="201">
        <v>0.53340181488913219</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9.8552039570364403E-2</v>
      </c>
      <c r="I29" s="201"/>
      <c r="J29" s="201">
        <v>0.11267465460268955</v>
      </c>
      <c r="K29" s="201"/>
      <c r="L29" s="201">
        <v>0</v>
      </c>
      <c r="M29" s="201"/>
      <c r="N29" s="201">
        <v>0</v>
      </c>
      <c r="O29" s="201"/>
      <c r="P29" s="201">
        <v>0</v>
      </c>
      <c r="Q29" s="201"/>
      <c r="R29" s="201">
        <v>0</v>
      </c>
      <c r="S29" s="201"/>
      <c r="T29" s="201">
        <v>0</v>
      </c>
      <c r="U29" s="201"/>
      <c r="V29" s="201">
        <v>0</v>
      </c>
      <c r="W29" s="201"/>
      <c r="X29" s="201">
        <v>0</v>
      </c>
      <c r="Y29" s="201"/>
      <c r="Z29" s="201" t="s">
        <v>590</v>
      </c>
      <c r="AA29" s="201"/>
      <c r="AB29" s="201">
        <v>9.8552039570364403E-2</v>
      </c>
      <c r="AC29" s="201">
        <v>0.11267465460268955</v>
      </c>
    </row>
    <row r="30" spans="1:32" s="202" customFormat="1" ht="47.25" x14ac:dyDescent="0.25">
      <c r="A30" s="199" t="s">
        <v>64</v>
      </c>
      <c r="B30" s="200" t="s">
        <v>178</v>
      </c>
      <c r="C30" s="201">
        <v>0.51286481392417638</v>
      </c>
      <c r="D30" s="201">
        <v>0.53340181488913219</v>
      </c>
      <c r="E30" s="201">
        <v>0.51286481392417638</v>
      </c>
      <c r="F30" s="201">
        <v>0.51286481392417638</v>
      </c>
      <c r="G30" s="201">
        <v>0</v>
      </c>
      <c r="H30" s="201">
        <v>0.51286481392417638</v>
      </c>
      <c r="I30" s="201"/>
      <c r="J30" s="201">
        <v>0.53340181488913219</v>
      </c>
      <c r="K30" s="201"/>
      <c r="L30" s="201">
        <v>0</v>
      </c>
      <c r="M30" s="201"/>
      <c r="N30" s="201">
        <v>0</v>
      </c>
      <c r="O30" s="201"/>
      <c r="P30" s="201">
        <v>0</v>
      </c>
      <c r="Q30" s="201"/>
      <c r="R30" s="201">
        <v>0</v>
      </c>
      <c r="S30" s="201"/>
      <c r="T30" s="201">
        <v>0</v>
      </c>
      <c r="U30" s="201"/>
      <c r="V30" s="201">
        <v>0</v>
      </c>
      <c r="W30" s="201"/>
      <c r="X30" s="201">
        <v>0</v>
      </c>
      <c r="Y30" s="201"/>
      <c r="Z30" s="201" t="s">
        <v>590</v>
      </c>
      <c r="AA30" s="201"/>
      <c r="AB30" s="201">
        <v>0.51286481392417638</v>
      </c>
      <c r="AC30" s="201">
        <v>0.53340181488913219</v>
      </c>
    </row>
    <row r="31" spans="1:32" s="202" customFormat="1" x14ac:dyDescent="0.25">
      <c r="A31" s="199" t="s">
        <v>177</v>
      </c>
      <c r="B31" s="204" t="s">
        <v>176</v>
      </c>
      <c r="C31" s="201">
        <v>0.49276019785182201</v>
      </c>
      <c r="D31" s="201">
        <v>0.51215752092131595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2.0104616072354344E-2</v>
      </c>
      <c r="D34" s="201">
        <v>2.1244293967816193E-2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553</v>
      </c>
      <c r="C36" s="201"/>
      <c r="D36" s="201"/>
      <c r="E36" s="201"/>
      <c r="F36" s="201"/>
      <c r="G36" s="201">
        <v>0</v>
      </c>
      <c r="H36" s="201">
        <v>0</v>
      </c>
      <c r="I36" s="222" t="s">
        <v>595</v>
      </c>
      <c r="J36" s="201">
        <v>0</v>
      </c>
      <c r="K36" s="222" t="s">
        <v>595</v>
      </c>
      <c r="L36" s="201">
        <v>0</v>
      </c>
      <c r="M36" s="222" t="s">
        <v>595</v>
      </c>
      <c r="N36" s="201">
        <v>0</v>
      </c>
      <c r="O36" s="222" t="s">
        <v>595</v>
      </c>
      <c r="P36" s="201">
        <v>0</v>
      </c>
      <c r="Q36" s="222" t="s">
        <v>595</v>
      </c>
      <c r="R36" s="201">
        <v>0</v>
      </c>
      <c r="S36" s="222" t="s">
        <v>595</v>
      </c>
      <c r="T36" s="201">
        <v>0</v>
      </c>
      <c r="U36" s="222" t="s">
        <v>595</v>
      </c>
      <c r="V36" s="201">
        <v>0</v>
      </c>
      <c r="W36" s="222" t="s">
        <v>595</v>
      </c>
      <c r="X36" s="201">
        <v>0</v>
      </c>
      <c r="Y36" s="222" t="s">
        <v>595</v>
      </c>
      <c r="Z36" s="201" t="s">
        <v>590</v>
      </c>
      <c r="AA36" s="222" t="s">
        <v>590</v>
      </c>
      <c r="AB36" s="201">
        <v>0</v>
      </c>
      <c r="AC36" s="201">
        <v>0</v>
      </c>
    </row>
    <row r="37" spans="1:29" s="202" customFormat="1" ht="31.5" x14ac:dyDescent="0.25">
      <c r="A37" s="203" t="s">
        <v>167</v>
      </c>
      <c r="B37" s="206" t="s">
        <v>551</v>
      </c>
      <c r="C37" s="201"/>
      <c r="D37" s="201"/>
      <c r="E37" s="201"/>
      <c r="F37" s="201"/>
      <c r="G37" s="201">
        <v>0</v>
      </c>
      <c r="H37" s="201">
        <v>0</v>
      </c>
      <c r="I37" s="222" t="s">
        <v>595</v>
      </c>
      <c r="J37" s="201">
        <v>0</v>
      </c>
      <c r="K37" s="222" t="s">
        <v>595</v>
      </c>
      <c r="L37" s="201">
        <v>0</v>
      </c>
      <c r="M37" s="222" t="s">
        <v>595</v>
      </c>
      <c r="N37" s="201">
        <v>0</v>
      </c>
      <c r="O37" s="222" t="s">
        <v>595</v>
      </c>
      <c r="P37" s="201">
        <v>0</v>
      </c>
      <c r="Q37" s="222" t="s">
        <v>595</v>
      </c>
      <c r="R37" s="201">
        <v>0</v>
      </c>
      <c r="S37" s="222" t="s">
        <v>595</v>
      </c>
      <c r="T37" s="201">
        <v>0</v>
      </c>
      <c r="U37" s="222" t="s">
        <v>595</v>
      </c>
      <c r="V37" s="201">
        <v>0</v>
      </c>
      <c r="W37" s="222" t="s">
        <v>595</v>
      </c>
      <c r="X37" s="201">
        <v>0</v>
      </c>
      <c r="Y37" s="222" t="s">
        <v>595</v>
      </c>
      <c r="Z37" s="201" t="s">
        <v>590</v>
      </c>
      <c r="AA37" s="222" t="s">
        <v>590</v>
      </c>
      <c r="AB37" s="201">
        <v>0</v>
      </c>
      <c r="AC37" s="201">
        <v>0</v>
      </c>
    </row>
    <row r="38" spans="1:29" s="202" customFormat="1" x14ac:dyDescent="0.25">
      <c r="A38" s="203" t="s">
        <v>166</v>
      </c>
      <c r="B38" s="206" t="s">
        <v>157</v>
      </c>
      <c r="C38" s="201"/>
      <c r="D38" s="201"/>
      <c r="E38" s="201"/>
      <c r="F38" s="201"/>
      <c r="G38" s="201">
        <v>0</v>
      </c>
      <c r="H38" s="201">
        <v>0</v>
      </c>
      <c r="I38" s="222" t="s">
        <v>595</v>
      </c>
      <c r="J38" s="201">
        <v>0</v>
      </c>
      <c r="K38" s="222" t="s">
        <v>595</v>
      </c>
      <c r="L38" s="201">
        <v>0</v>
      </c>
      <c r="M38" s="222" t="s">
        <v>595</v>
      </c>
      <c r="N38" s="201">
        <v>0</v>
      </c>
      <c r="O38" s="222" t="s">
        <v>595</v>
      </c>
      <c r="P38" s="201">
        <v>0</v>
      </c>
      <c r="Q38" s="222" t="s">
        <v>595</v>
      </c>
      <c r="R38" s="201">
        <v>0</v>
      </c>
      <c r="S38" s="222" t="s">
        <v>595</v>
      </c>
      <c r="T38" s="201">
        <v>0</v>
      </c>
      <c r="U38" s="222" t="s">
        <v>595</v>
      </c>
      <c r="V38" s="201">
        <v>0</v>
      </c>
      <c r="W38" s="222" t="s">
        <v>595</v>
      </c>
      <c r="X38" s="201">
        <v>0</v>
      </c>
      <c r="Y38" s="222" t="s">
        <v>595</v>
      </c>
      <c r="Z38" s="201" t="s">
        <v>590</v>
      </c>
      <c r="AA38" s="222" t="s">
        <v>590</v>
      </c>
      <c r="AB38" s="201">
        <v>0</v>
      </c>
      <c r="AC38" s="201">
        <v>0</v>
      </c>
    </row>
    <row r="39" spans="1:29" s="202" customFormat="1" x14ac:dyDescent="0.25">
      <c r="A39" s="203" t="s">
        <v>165</v>
      </c>
      <c r="B39" s="204" t="s">
        <v>552</v>
      </c>
      <c r="C39" s="201"/>
      <c r="D39" s="201"/>
      <c r="E39" s="201"/>
      <c r="F39" s="201"/>
      <c r="G39" s="201">
        <v>0</v>
      </c>
      <c r="H39" s="201">
        <v>0</v>
      </c>
      <c r="I39" s="222" t="s">
        <v>595</v>
      </c>
      <c r="J39" s="201">
        <v>0</v>
      </c>
      <c r="K39" s="222" t="s">
        <v>595</v>
      </c>
      <c r="L39" s="201">
        <v>0</v>
      </c>
      <c r="M39" s="222" t="s">
        <v>595</v>
      </c>
      <c r="N39" s="201">
        <v>0</v>
      </c>
      <c r="O39" s="222" t="s">
        <v>595</v>
      </c>
      <c r="P39" s="201">
        <v>0</v>
      </c>
      <c r="Q39" s="222" t="s">
        <v>595</v>
      </c>
      <c r="R39" s="201">
        <v>0</v>
      </c>
      <c r="S39" s="222" t="s">
        <v>595</v>
      </c>
      <c r="T39" s="201">
        <v>0</v>
      </c>
      <c r="U39" s="222" t="s">
        <v>595</v>
      </c>
      <c r="V39" s="201">
        <v>0</v>
      </c>
      <c r="W39" s="222" t="s">
        <v>595</v>
      </c>
      <c r="X39" s="201">
        <v>0</v>
      </c>
      <c r="Y39" s="222" t="s">
        <v>595</v>
      </c>
      <c r="Z39" s="201" t="s">
        <v>590</v>
      </c>
      <c r="AA39" s="222" t="s">
        <v>590</v>
      </c>
      <c r="AB39" s="201">
        <v>0</v>
      </c>
      <c r="AC39" s="201">
        <v>0</v>
      </c>
    </row>
    <row r="40" spans="1:29" s="202" customFormat="1" x14ac:dyDescent="0.25">
      <c r="A40" s="203" t="s">
        <v>164</v>
      </c>
      <c r="B40" s="204" t="s">
        <v>554</v>
      </c>
      <c r="C40" s="201"/>
      <c r="D40" s="201"/>
      <c r="E40" s="201"/>
      <c r="F40" s="201"/>
      <c r="G40" s="201">
        <v>0</v>
      </c>
      <c r="H40" s="201">
        <v>0</v>
      </c>
      <c r="I40" s="222" t="s">
        <v>595</v>
      </c>
      <c r="J40" s="201">
        <v>0</v>
      </c>
      <c r="K40" s="222" t="s">
        <v>595</v>
      </c>
      <c r="L40" s="201">
        <v>0</v>
      </c>
      <c r="M40" s="222" t="s">
        <v>595</v>
      </c>
      <c r="N40" s="201">
        <v>0</v>
      </c>
      <c r="O40" s="222" t="s">
        <v>595</v>
      </c>
      <c r="P40" s="201">
        <v>0</v>
      </c>
      <c r="Q40" s="222" t="s">
        <v>595</v>
      </c>
      <c r="R40" s="201">
        <v>0</v>
      </c>
      <c r="S40" s="222" t="s">
        <v>595</v>
      </c>
      <c r="T40" s="201">
        <v>0</v>
      </c>
      <c r="U40" s="222" t="s">
        <v>595</v>
      </c>
      <c r="V40" s="201">
        <v>0</v>
      </c>
      <c r="W40" s="222" t="s">
        <v>595</v>
      </c>
      <c r="X40" s="201">
        <v>0</v>
      </c>
      <c r="Y40" s="222" t="s">
        <v>595</v>
      </c>
      <c r="Z40" s="201" t="s">
        <v>590</v>
      </c>
      <c r="AA40" s="222" t="s">
        <v>590</v>
      </c>
      <c r="AB40" s="201">
        <v>0</v>
      </c>
      <c r="AC40" s="201">
        <v>0</v>
      </c>
    </row>
    <row r="41" spans="1:29" s="202" customFormat="1" x14ac:dyDescent="0.25">
      <c r="A41" s="203" t="s">
        <v>163</v>
      </c>
      <c r="B41" s="204" t="s">
        <v>555</v>
      </c>
      <c r="C41" s="201"/>
      <c r="D41" s="201"/>
      <c r="E41" s="201"/>
      <c r="F41" s="201"/>
      <c r="G41" s="201">
        <v>0</v>
      </c>
      <c r="H41" s="201">
        <v>0</v>
      </c>
      <c r="I41" s="222" t="s">
        <v>595</v>
      </c>
      <c r="J41" s="201">
        <v>0</v>
      </c>
      <c r="K41" s="222" t="s">
        <v>595</v>
      </c>
      <c r="L41" s="201">
        <v>0</v>
      </c>
      <c r="M41" s="222" t="s">
        <v>595</v>
      </c>
      <c r="N41" s="201">
        <v>0</v>
      </c>
      <c r="O41" s="222" t="s">
        <v>595</v>
      </c>
      <c r="P41" s="201">
        <v>0</v>
      </c>
      <c r="Q41" s="222" t="s">
        <v>595</v>
      </c>
      <c r="R41" s="201">
        <v>0</v>
      </c>
      <c r="S41" s="222" t="s">
        <v>595</v>
      </c>
      <c r="T41" s="201">
        <v>0</v>
      </c>
      <c r="U41" s="222" t="s">
        <v>595</v>
      </c>
      <c r="V41" s="201">
        <v>0</v>
      </c>
      <c r="W41" s="222" t="s">
        <v>595</v>
      </c>
      <c r="X41" s="201">
        <v>0</v>
      </c>
      <c r="Y41" s="222" t="s">
        <v>595</v>
      </c>
      <c r="Z41" s="201" t="s">
        <v>590</v>
      </c>
      <c r="AA41" s="222" t="s">
        <v>590</v>
      </c>
      <c r="AB41" s="201">
        <v>0</v>
      </c>
      <c r="AC41" s="201">
        <v>0</v>
      </c>
    </row>
    <row r="42" spans="1:29" s="202" customFormat="1" x14ac:dyDescent="0.25">
      <c r="A42" s="203" t="s">
        <v>162</v>
      </c>
      <c r="B42" s="204" t="s">
        <v>556</v>
      </c>
      <c r="C42" s="201"/>
      <c r="D42" s="201"/>
      <c r="E42" s="201"/>
      <c r="F42" s="201"/>
      <c r="G42" s="201">
        <v>0</v>
      </c>
      <c r="H42" s="201">
        <v>0</v>
      </c>
      <c r="I42" s="222" t="s">
        <v>595</v>
      </c>
      <c r="J42" s="201">
        <v>0</v>
      </c>
      <c r="K42" s="222" t="s">
        <v>595</v>
      </c>
      <c r="L42" s="201">
        <v>0</v>
      </c>
      <c r="M42" s="222" t="s">
        <v>595</v>
      </c>
      <c r="N42" s="201">
        <v>0</v>
      </c>
      <c r="O42" s="222" t="s">
        <v>595</v>
      </c>
      <c r="P42" s="201">
        <v>0</v>
      </c>
      <c r="Q42" s="222" t="s">
        <v>595</v>
      </c>
      <c r="R42" s="201">
        <v>0</v>
      </c>
      <c r="S42" s="222" t="s">
        <v>595</v>
      </c>
      <c r="T42" s="201">
        <v>0</v>
      </c>
      <c r="U42" s="222" t="s">
        <v>595</v>
      </c>
      <c r="V42" s="201">
        <v>0</v>
      </c>
      <c r="W42" s="222" t="s">
        <v>595</v>
      </c>
      <c r="X42" s="201">
        <v>0</v>
      </c>
      <c r="Y42" s="222" t="s">
        <v>595</v>
      </c>
      <c r="Z42" s="201" t="s">
        <v>590</v>
      </c>
      <c r="AA42" s="222" t="s">
        <v>590</v>
      </c>
      <c r="AB42" s="201">
        <v>0</v>
      </c>
      <c r="AC42" s="201">
        <v>0</v>
      </c>
    </row>
    <row r="43" spans="1:29" s="202" customFormat="1" x14ac:dyDescent="0.25">
      <c r="A43" s="203" t="s">
        <v>557</v>
      </c>
      <c r="B43" s="204" t="s">
        <v>558</v>
      </c>
      <c r="C43" s="201"/>
      <c r="D43" s="201"/>
      <c r="E43" s="201"/>
      <c r="F43" s="201"/>
      <c r="G43" s="201">
        <v>0</v>
      </c>
      <c r="H43" s="201">
        <v>0</v>
      </c>
      <c r="I43" s="222" t="s">
        <v>595</v>
      </c>
      <c r="J43" s="201">
        <v>0</v>
      </c>
      <c r="K43" s="222" t="s">
        <v>595</v>
      </c>
      <c r="L43" s="201">
        <v>0</v>
      </c>
      <c r="M43" s="222" t="s">
        <v>595</v>
      </c>
      <c r="N43" s="201">
        <v>0</v>
      </c>
      <c r="O43" s="222" t="s">
        <v>595</v>
      </c>
      <c r="P43" s="201">
        <v>0</v>
      </c>
      <c r="Q43" s="222" t="s">
        <v>595</v>
      </c>
      <c r="R43" s="201">
        <v>0</v>
      </c>
      <c r="S43" s="222" t="s">
        <v>595</v>
      </c>
      <c r="T43" s="201">
        <v>0</v>
      </c>
      <c r="U43" s="222" t="s">
        <v>595</v>
      </c>
      <c r="V43" s="201">
        <v>0</v>
      </c>
      <c r="W43" s="222" t="s">
        <v>595</v>
      </c>
      <c r="X43" s="201">
        <v>0</v>
      </c>
      <c r="Y43" s="222" t="s">
        <v>595</v>
      </c>
      <c r="Z43" s="201" t="s">
        <v>590</v>
      </c>
      <c r="AA43" s="222" t="s">
        <v>590</v>
      </c>
      <c r="AB43" s="201">
        <v>0</v>
      </c>
      <c r="AC43" s="201">
        <v>0</v>
      </c>
    </row>
    <row r="44" spans="1:29" s="202" customFormat="1" x14ac:dyDescent="0.25">
      <c r="A44" s="203" t="s">
        <v>559</v>
      </c>
      <c r="B44" s="204" t="s">
        <v>560</v>
      </c>
      <c r="C44" s="201"/>
      <c r="D44" s="201"/>
      <c r="E44" s="201"/>
      <c r="F44" s="201"/>
      <c r="G44" s="201">
        <v>0</v>
      </c>
      <c r="H44" s="201">
        <v>0</v>
      </c>
      <c r="I44" s="222" t="s">
        <v>595</v>
      </c>
      <c r="J44" s="201">
        <v>0</v>
      </c>
      <c r="K44" s="222" t="s">
        <v>595</v>
      </c>
      <c r="L44" s="201">
        <v>0</v>
      </c>
      <c r="M44" s="222" t="s">
        <v>595</v>
      </c>
      <c r="N44" s="201">
        <v>0</v>
      </c>
      <c r="O44" s="222" t="s">
        <v>595</v>
      </c>
      <c r="P44" s="201">
        <v>0</v>
      </c>
      <c r="Q44" s="222" t="s">
        <v>595</v>
      </c>
      <c r="R44" s="201">
        <v>0</v>
      </c>
      <c r="S44" s="222" t="s">
        <v>595</v>
      </c>
      <c r="T44" s="201">
        <v>0</v>
      </c>
      <c r="U44" s="222" t="s">
        <v>595</v>
      </c>
      <c r="V44" s="201">
        <v>0</v>
      </c>
      <c r="W44" s="222" t="s">
        <v>595</v>
      </c>
      <c r="X44" s="201">
        <v>0</v>
      </c>
      <c r="Y44" s="222" t="s">
        <v>595</v>
      </c>
      <c r="Z44" s="201" t="s">
        <v>590</v>
      </c>
      <c r="AA44" s="222" t="s">
        <v>590</v>
      </c>
      <c r="AB44" s="201">
        <v>0</v>
      </c>
      <c r="AC44" s="201">
        <v>0</v>
      </c>
    </row>
    <row r="45" spans="1:29" s="202" customFormat="1" x14ac:dyDescent="0.25">
      <c r="A45" s="203" t="s">
        <v>561</v>
      </c>
      <c r="B45" s="204" t="s">
        <v>562</v>
      </c>
      <c r="C45" s="201"/>
      <c r="D45" s="201"/>
      <c r="E45" s="201"/>
      <c r="F45" s="201"/>
      <c r="G45" s="201">
        <v>0</v>
      </c>
      <c r="H45" s="201">
        <v>0</v>
      </c>
      <c r="I45" s="222" t="s">
        <v>595</v>
      </c>
      <c r="J45" s="201">
        <v>0</v>
      </c>
      <c r="K45" s="222" t="s">
        <v>595</v>
      </c>
      <c r="L45" s="201">
        <v>0</v>
      </c>
      <c r="M45" s="222" t="s">
        <v>595</v>
      </c>
      <c r="N45" s="201">
        <v>0</v>
      </c>
      <c r="O45" s="222" t="s">
        <v>595</v>
      </c>
      <c r="P45" s="201">
        <v>0</v>
      </c>
      <c r="Q45" s="222" t="s">
        <v>595</v>
      </c>
      <c r="R45" s="201">
        <v>0</v>
      </c>
      <c r="S45" s="222" t="s">
        <v>595</v>
      </c>
      <c r="T45" s="201">
        <v>0</v>
      </c>
      <c r="U45" s="222" t="s">
        <v>595</v>
      </c>
      <c r="V45" s="201">
        <v>0</v>
      </c>
      <c r="W45" s="222" t="s">
        <v>595</v>
      </c>
      <c r="X45" s="201">
        <v>0</v>
      </c>
      <c r="Y45" s="222" t="s">
        <v>595</v>
      </c>
      <c r="Z45" s="201" t="s">
        <v>590</v>
      </c>
      <c r="AA45" s="222" t="s">
        <v>590</v>
      </c>
      <c r="AB45" s="201">
        <v>0</v>
      </c>
      <c r="AC45" s="201">
        <v>0</v>
      </c>
    </row>
    <row r="46" spans="1:29" s="202" customFormat="1" x14ac:dyDescent="0.25">
      <c r="A46" s="203" t="s">
        <v>563</v>
      </c>
      <c r="B46" s="204" t="s">
        <v>564</v>
      </c>
      <c r="C46" s="201"/>
      <c r="D46" s="201"/>
      <c r="E46" s="201"/>
      <c r="F46" s="201"/>
      <c r="G46" s="201">
        <v>0</v>
      </c>
      <c r="H46" s="201">
        <v>0</v>
      </c>
      <c r="I46" s="222" t="s">
        <v>595</v>
      </c>
      <c r="J46" s="201"/>
      <c r="K46" s="222" t="s">
        <v>595</v>
      </c>
      <c r="L46" s="201">
        <v>0</v>
      </c>
      <c r="M46" s="222" t="s">
        <v>595</v>
      </c>
      <c r="N46" s="201"/>
      <c r="O46" s="222" t="s">
        <v>595</v>
      </c>
      <c r="P46" s="201">
        <v>0</v>
      </c>
      <c r="Q46" s="222" t="s">
        <v>595</v>
      </c>
      <c r="R46" s="201"/>
      <c r="S46" s="222" t="s">
        <v>595</v>
      </c>
      <c r="T46" s="201">
        <v>0</v>
      </c>
      <c r="U46" s="222" t="s">
        <v>595</v>
      </c>
      <c r="V46" s="201"/>
      <c r="W46" s="222" t="s">
        <v>595</v>
      </c>
      <c r="X46" s="201"/>
      <c r="Y46" s="222" t="s">
        <v>595</v>
      </c>
      <c r="Z46" s="201"/>
      <c r="AA46" s="222" t="s">
        <v>595</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553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590</v>
      </c>
      <c r="AA48" s="201"/>
      <c r="AB48" s="201">
        <v>0</v>
      </c>
      <c r="AC48" s="201">
        <v>0</v>
      </c>
    </row>
    <row r="49" spans="1:29" s="202" customFormat="1" ht="31.5" x14ac:dyDescent="0.25">
      <c r="A49" s="203" t="s">
        <v>159</v>
      </c>
      <c r="B49" s="206" t="s">
        <v>551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590</v>
      </c>
      <c r="AA53" s="201"/>
      <c r="AB53" s="201">
        <v>0</v>
      </c>
      <c r="AC53" s="201">
        <v>0</v>
      </c>
    </row>
    <row r="54" spans="1:29" s="202" customFormat="1" x14ac:dyDescent="0.25">
      <c r="A54" s="203" t="s">
        <v>150</v>
      </c>
      <c r="B54" s="204" t="s">
        <v>554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590</v>
      </c>
      <c r="AA54" s="201"/>
      <c r="AB54" s="201">
        <v>0</v>
      </c>
      <c r="AC54" s="201">
        <v>0</v>
      </c>
    </row>
    <row r="55" spans="1:29" s="202" customFormat="1" x14ac:dyDescent="0.25">
      <c r="A55" s="203" t="s">
        <v>565</v>
      </c>
      <c r="B55" s="204" t="s">
        <v>555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590</v>
      </c>
      <c r="AA55" s="201"/>
      <c r="AB55" s="201">
        <v>0</v>
      </c>
      <c r="AC55" s="201">
        <v>0</v>
      </c>
    </row>
    <row r="56" spans="1:29" s="202" customFormat="1" x14ac:dyDescent="0.25">
      <c r="A56" s="203" t="s">
        <v>566</v>
      </c>
      <c r="B56" s="204" t="s">
        <v>556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590</v>
      </c>
      <c r="AA56" s="201"/>
      <c r="AB56" s="201">
        <v>0</v>
      </c>
      <c r="AC56" s="201">
        <v>0</v>
      </c>
    </row>
    <row r="57" spans="1:29" s="202" customFormat="1" x14ac:dyDescent="0.25">
      <c r="A57" s="203" t="s">
        <v>567</v>
      </c>
      <c r="B57" s="204" t="s">
        <v>558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590</v>
      </c>
      <c r="AA57" s="201"/>
      <c r="AB57" s="201">
        <v>0</v>
      </c>
      <c r="AC57" s="201">
        <v>0</v>
      </c>
    </row>
    <row r="58" spans="1:29" s="202" customFormat="1" x14ac:dyDescent="0.25">
      <c r="A58" s="203" t="s">
        <v>568</v>
      </c>
      <c r="B58" s="204" t="s">
        <v>560</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590</v>
      </c>
      <c r="AA58" s="201"/>
      <c r="AB58" s="201">
        <v>0</v>
      </c>
      <c r="AC58" s="201">
        <v>0</v>
      </c>
    </row>
    <row r="59" spans="1:29" s="202" customFormat="1" x14ac:dyDescent="0.25">
      <c r="A59" s="203" t="s">
        <v>569</v>
      </c>
      <c r="B59" s="204" t="s">
        <v>562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590</v>
      </c>
      <c r="AA59" s="201"/>
      <c r="AB59" s="201">
        <v>0</v>
      </c>
      <c r="AC59" s="201">
        <v>0</v>
      </c>
    </row>
    <row r="60" spans="1:29" s="202" customFormat="1" x14ac:dyDescent="0.25">
      <c r="A60" s="203" t="s">
        <v>570</v>
      </c>
      <c r="B60" s="204" t="s">
        <v>564</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0.51286481392417638</v>
      </c>
      <c r="D62" s="201">
        <v>0.53340181488913219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590</v>
      </c>
      <c r="AA66" s="201"/>
      <c r="AB66" s="201">
        <v>0</v>
      </c>
      <c r="AC66" s="201">
        <v>0</v>
      </c>
    </row>
    <row r="67" spans="1:29" s="202" customFormat="1" x14ac:dyDescent="0.25">
      <c r="A67" s="203" t="s">
        <v>142</v>
      </c>
      <c r="B67" s="204"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590</v>
      </c>
      <c r="AA67" s="201"/>
      <c r="AB67" s="201">
        <v>0</v>
      </c>
      <c r="AC67" s="201">
        <v>0</v>
      </c>
    </row>
    <row r="68" spans="1:29" s="202" customFormat="1" x14ac:dyDescent="0.25">
      <c r="A68" s="203" t="s">
        <v>571</v>
      </c>
      <c r="B68" s="204" t="s">
        <v>555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590</v>
      </c>
      <c r="AA68" s="201"/>
      <c r="AB68" s="201">
        <v>0</v>
      </c>
      <c r="AC68" s="201">
        <v>0</v>
      </c>
    </row>
    <row r="69" spans="1:29" s="202" customFormat="1" x14ac:dyDescent="0.25">
      <c r="A69" s="203" t="s">
        <v>572</v>
      </c>
      <c r="B69" s="204" t="s">
        <v>556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590</v>
      </c>
      <c r="AA69" s="201"/>
      <c r="AB69" s="201">
        <v>0</v>
      </c>
      <c r="AC69" s="201">
        <v>0</v>
      </c>
    </row>
    <row r="70" spans="1:29" s="202" customFormat="1" x14ac:dyDescent="0.25">
      <c r="A70" s="203" t="s">
        <v>573</v>
      </c>
      <c r="B70" s="204" t="s">
        <v>558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590</v>
      </c>
      <c r="AA70" s="201"/>
      <c r="AB70" s="201">
        <v>0</v>
      </c>
      <c r="AC70" s="201">
        <v>0</v>
      </c>
    </row>
    <row r="71" spans="1:29" s="202" customFormat="1" x14ac:dyDescent="0.25">
      <c r="A71" s="203" t="s">
        <v>574</v>
      </c>
      <c r="B71" s="204" t="s">
        <v>560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590</v>
      </c>
      <c r="AA71" s="201"/>
      <c r="AB71" s="201">
        <v>0</v>
      </c>
      <c r="AC71" s="201">
        <v>0</v>
      </c>
    </row>
    <row r="72" spans="1:29" s="202" customFormat="1" x14ac:dyDescent="0.25">
      <c r="A72" s="203" t="s">
        <v>575</v>
      </c>
      <c r="B72" s="204" t="s">
        <v>562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590</v>
      </c>
      <c r="AA72" s="201"/>
      <c r="AB72" s="201">
        <v>0</v>
      </c>
      <c r="AC72" s="201">
        <v>0</v>
      </c>
    </row>
    <row r="73" spans="1:29" s="202" customFormat="1" x14ac:dyDescent="0.25">
      <c r="A73" s="203" t="s">
        <v>576</v>
      </c>
      <c r="B73" s="204" t="s">
        <v>564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553</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590</v>
      </c>
      <c r="AA76" s="209"/>
      <c r="AB76" s="201">
        <v>0</v>
      </c>
      <c r="AC76" s="201">
        <v>0</v>
      </c>
    </row>
    <row r="77" spans="1:29" s="202" customFormat="1" ht="31.5" x14ac:dyDescent="0.25">
      <c r="A77" s="203" t="s">
        <v>232</v>
      </c>
      <c r="B77" s="206" t="s">
        <v>551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590</v>
      </c>
      <c r="AA78" s="201"/>
      <c r="AB78" s="201">
        <v>0</v>
      </c>
      <c r="AC78" s="201">
        <v>0</v>
      </c>
    </row>
    <row r="79" spans="1:29" s="202" customFormat="1" x14ac:dyDescent="0.25">
      <c r="A79" s="203" t="s">
        <v>234</v>
      </c>
      <c r="B79" s="204" t="s">
        <v>577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590</v>
      </c>
      <c r="AA79" s="201"/>
      <c r="AB79" s="201">
        <v>0</v>
      </c>
      <c r="AC79" s="201">
        <v>0</v>
      </c>
    </row>
    <row r="80" spans="1:29" s="202" customFormat="1" x14ac:dyDescent="0.25">
      <c r="A80" s="203" t="s">
        <v>235</v>
      </c>
      <c r="B80" s="204" t="s">
        <v>554</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590</v>
      </c>
      <c r="AA80" s="209"/>
      <c r="AB80" s="201">
        <v>0</v>
      </c>
      <c r="AC80" s="201">
        <v>0</v>
      </c>
    </row>
    <row r="81" spans="1:29" s="202" customFormat="1" x14ac:dyDescent="0.25">
      <c r="A81" s="203" t="s">
        <v>578</v>
      </c>
      <c r="B81" s="204" t="s">
        <v>555</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590</v>
      </c>
      <c r="AA81" s="209"/>
      <c r="AB81" s="201">
        <v>0</v>
      </c>
      <c r="AC81" s="201">
        <v>0</v>
      </c>
    </row>
    <row r="82" spans="1:29" s="202" customFormat="1" x14ac:dyDescent="0.25">
      <c r="A82" s="203" t="s">
        <v>579</v>
      </c>
      <c r="B82" s="204" t="s">
        <v>556</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590</v>
      </c>
      <c r="AA82" s="209"/>
      <c r="AB82" s="201">
        <v>0</v>
      </c>
      <c r="AC82" s="201">
        <v>0</v>
      </c>
    </row>
    <row r="83" spans="1:29" s="202" customFormat="1" x14ac:dyDescent="0.25">
      <c r="A83" s="203" t="s">
        <v>580</v>
      </c>
      <c r="B83" s="204" t="s">
        <v>558</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590</v>
      </c>
      <c r="AA83" s="209"/>
      <c r="AB83" s="201">
        <v>0</v>
      </c>
      <c r="AC83" s="201">
        <v>0</v>
      </c>
    </row>
    <row r="84" spans="1:29" s="202" customFormat="1" x14ac:dyDescent="0.25">
      <c r="A84" s="203" t="s">
        <v>581</v>
      </c>
      <c r="B84" s="204" t="s">
        <v>560</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590</v>
      </c>
      <c r="AA84" s="209"/>
      <c r="AB84" s="201">
        <v>0</v>
      </c>
      <c r="AC84" s="201">
        <v>0</v>
      </c>
    </row>
    <row r="85" spans="1:29" s="202" customFormat="1" x14ac:dyDescent="0.25">
      <c r="A85" s="203" t="s">
        <v>582</v>
      </c>
      <c r="B85" s="204" t="s">
        <v>562</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590</v>
      </c>
      <c r="AA85" s="209"/>
      <c r="AB85" s="201">
        <v>0</v>
      </c>
      <c r="AC85" s="201">
        <v>0</v>
      </c>
    </row>
    <row r="86" spans="1:29" s="202" customFormat="1" ht="13.5" customHeight="1" x14ac:dyDescent="0.25">
      <c r="A86" s="203" t="s">
        <v>583</v>
      </c>
      <c r="B86" s="204" t="s">
        <v>564</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70" zoomScaleSheetLayoutView="70" workbookViewId="0">
      <selection activeCell="AV26" sqref="A26:AV26"/>
    </sheetView>
  </sheetViews>
  <sheetFormatPr defaultRowHeight="15" x14ac:dyDescent="0.25"/>
  <cols>
    <col min="1" max="1" width="14.140625" style="19" customWidth="1"/>
    <col min="2" max="2" width="23.140625" style="19" customWidth="1"/>
    <col min="3" max="3" width="19.85546875" style="19" customWidth="1"/>
    <col min="4" max="4" width="15.140625" style="19" customWidth="1"/>
    <col min="5" max="12" width="7.7109375" style="19" customWidth="1"/>
    <col min="13" max="13" width="17.28515625" style="19" customWidth="1"/>
    <col min="14" max="14" width="116.7109375" style="19" customWidth="1"/>
    <col min="15" max="15" width="10.7109375" style="19" customWidth="1"/>
    <col min="16" max="16" width="19"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4" width="10.7109375" style="19" customWidth="1"/>
    <col min="25" max="25" width="14.7109375" style="19" customWidth="1"/>
    <col min="26" max="26" width="7.7109375" style="19" customWidth="1"/>
    <col min="27" max="27" width="16.140625" style="19" customWidth="1"/>
    <col min="28" max="28" width="19.28515625" style="19" customWidth="1"/>
    <col min="29" max="29" width="20" style="19" customWidth="1"/>
    <col min="30" max="30" width="14.855468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7" style="19" customWidth="1"/>
    <col min="38" max="39" width="16" style="19" customWidth="1"/>
    <col min="40" max="40" width="11.5703125" style="19" customWidth="1"/>
    <col min="41" max="41" width="14.28515625" style="19" customWidth="1"/>
    <col min="42" max="42" width="12.42578125" style="19" customWidth="1"/>
    <col min="43" max="43" width="12" style="19" customWidth="1"/>
    <col min="44" max="44" width="17.140625" style="19" customWidth="1"/>
    <col min="45" max="45" width="13.28515625" style="19" customWidth="1"/>
    <col min="46" max="46" width="18.140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O_TP3300.PR.0104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525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536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444</v>
      </c>
      <c r="J23" s="398" t="s">
        <v>445</v>
      </c>
      <c r="K23" s="398" t="s">
        <v>446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14</v>
      </c>
      <c r="AG24" s="172" t="s">
        <v>13</v>
      </c>
      <c r="AH24" s="173" t="s">
        <v>3</v>
      </c>
      <c r="AI24" s="17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49" t="s">
        <v>618</v>
      </c>
      <c r="B26" s="235" t="s">
        <v>623</v>
      </c>
      <c r="C26" s="250" t="s">
        <v>621</v>
      </c>
      <c r="D26" s="251" t="s">
        <v>622</v>
      </c>
      <c r="E26" s="236" t="s">
        <v>590</v>
      </c>
      <c r="F26" s="250" t="s">
        <v>624</v>
      </c>
      <c r="G26" s="250" t="s">
        <v>624</v>
      </c>
      <c r="H26" s="236" t="s">
        <v>590</v>
      </c>
      <c r="I26" s="250" t="s">
        <v>624</v>
      </c>
      <c r="J26" s="236" t="s">
        <v>590</v>
      </c>
      <c r="K26" s="236" t="s">
        <v>590</v>
      </c>
      <c r="L26" s="236" t="s">
        <v>590</v>
      </c>
      <c r="M26" s="250" t="s">
        <v>625</v>
      </c>
      <c r="N26" s="252" t="s">
        <v>620</v>
      </c>
      <c r="O26" s="250" t="s">
        <v>545</v>
      </c>
      <c r="P26" s="253">
        <v>499</v>
      </c>
      <c r="Q26" s="250" t="s">
        <v>619</v>
      </c>
      <c r="R26" s="253">
        <v>499</v>
      </c>
      <c r="S26" s="250" t="s">
        <v>626</v>
      </c>
      <c r="T26" s="250" t="s">
        <v>627</v>
      </c>
      <c r="U26" s="250">
        <v>1</v>
      </c>
      <c r="V26" s="250">
        <v>1</v>
      </c>
      <c r="W26" s="250" t="s">
        <v>628</v>
      </c>
      <c r="X26" s="253">
        <v>361</v>
      </c>
      <c r="Y26" s="237" t="s">
        <v>590</v>
      </c>
      <c r="Z26" s="250">
        <v>1</v>
      </c>
      <c r="AA26" s="253">
        <v>361</v>
      </c>
      <c r="AB26" s="253">
        <v>361</v>
      </c>
      <c r="AC26" s="250" t="s">
        <v>628</v>
      </c>
      <c r="AD26" s="253">
        <v>361</v>
      </c>
      <c r="AE26" s="253">
        <v>0</v>
      </c>
      <c r="AF26" s="251" t="s">
        <v>629</v>
      </c>
      <c r="AG26" s="250" t="s">
        <v>630</v>
      </c>
      <c r="AH26" s="250" t="s">
        <v>631</v>
      </c>
      <c r="AI26" s="250" t="s">
        <v>632</v>
      </c>
      <c r="AJ26" s="250" t="s">
        <v>633</v>
      </c>
      <c r="AK26" s="250" t="s">
        <v>634</v>
      </c>
      <c r="AL26" s="250" t="s">
        <v>635</v>
      </c>
      <c r="AM26" s="250" t="s">
        <v>636</v>
      </c>
      <c r="AN26" s="250" t="s">
        <v>634</v>
      </c>
      <c r="AO26" s="251" t="s">
        <v>637</v>
      </c>
      <c r="AP26" s="250" t="s">
        <v>638</v>
      </c>
      <c r="AQ26" s="250" t="s">
        <v>639</v>
      </c>
      <c r="AR26" s="250" t="s">
        <v>638</v>
      </c>
      <c r="AS26" s="250" t="s">
        <v>640</v>
      </c>
      <c r="AT26" s="250" t="s">
        <v>641</v>
      </c>
      <c r="AU26" s="237"/>
      <c r="AV26" s="250" t="s">
        <v>642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D26 F26:G26 I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8" zoomScale="90" zoomScaleNormal="90" zoomScaleSheetLayoutView="90" workbookViewId="0">
      <selection activeCell="A29" sqref="A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2" t="str">
        <f>'1. паспорт местоположение'!A5:C5</f>
        <v>Год раскрытия информации: 2026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O_TP3300.PR.0104</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526</v>
      </c>
      <c r="B18" s="421"/>
    </row>
    <row r="19" spans="1:2" x14ac:dyDescent="0.25">
      <c r="B19" s="47"/>
    </row>
    <row r="20" spans="1:2" ht="16.5" thickBot="1" x14ac:dyDescent="0.3">
      <c r="B20" s="153"/>
    </row>
    <row r="21" spans="1:2" ht="7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594</v>
      </c>
    </row>
    <row r="24" spans="1:2" ht="16.5" thickBot="1" x14ac:dyDescent="0.3">
      <c r="A24" s="154" t="s">
        <v>404</v>
      </c>
      <c r="B24" s="156" t="s">
        <v>593</v>
      </c>
    </row>
    <row r="25" spans="1:2" ht="16.5" thickBot="1" x14ac:dyDescent="0.3">
      <c r="A25" s="157" t="s">
        <v>405</v>
      </c>
      <c r="B25" s="155">
        <v>2026</v>
      </c>
    </row>
    <row r="26" spans="1:2" ht="16.5" thickBot="1" x14ac:dyDescent="0.3">
      <c r="A26" s="158" t="s">
        <v>406</v>
      </c>
      <c r="B26" s="159" t="s">
        <v>598</v>
      </c>
    </row>
    <row r="27" spans="1:2" ht="29.25" thickBot="1" x14ac:dyDescent="0.3">
      <c r="A27" s="163" t="s">
        <v>599</v>
      </c>
      <c r="B27" s="212">
        <v>0.64607646949182174</v>
      </c>
    </row>
    <row r="28" spans="1:2" ht="16.5" thickBot="1" x14ac:dyDescent="0.3">
      <c r="A28" s="161" t="s">
        <v>407</v>
      </c>
      <c r="B28" s="161" t="s">
        <v>584</v>
      </c>
    </row>
    <row r="29" spans="1:2" ht="29.25" thickBot="1" x14ac:dyDescent="0.3">
      <c r="A29" s="164" t="s">
        <v>408</v>
      </c>
      <c r="B29" s="239">
        <v>0.36099999999999999</v>
      </c>
    </row>
    <row r="30" spans="1:2" ht="29.25" thickBot="1" x14ac:dyDescent="0.3">
      <c r="A30" s="164" t="s">
        <v>409</v>
      </c>
      <c r="B30" s="240">
        <v>0.36099999999999999</v>
      </c>
    </row>
    <row r="31" spans="1:2" ht="16.5" thickBot="1" x14ac:dyDescent="0.3">
      <c r="A31" s="161" t="s">
        <v>410</v>
      </c>
      <c r="B31" s="241"/>
    </row>
    <row r="32" spans="1:2" ht="29.25" thickBot="1" x14ac:dyDescent="0.3">
      <c r="A32" s="164" t="s">
        <v>609</v>
      </c>
      <c r="B32" s="242">
        <v>0.36099999999999999</v>
      </c>
    </row>
    <row r="33" spans="1:2" ht="45.75" thickBot="1" x14ac:dyDescent="0.3">
      <c r="A33" s="238" t="s">
        <v>610</v>
      </c>
      <c r="B33" s="243">
        <v>0.36099999999999999</v>
      </c>
    </row>
    <row r="34" spans="1:2" ht="16.5" thickBot="1" x14ac:dyDescent="0.3">
      <c r="A34" s="161" t="s">
        <v>411</v>
      </c>
      <c r="B34" s="232">
        <v>59.08</v>
      </c>
    </row>
    <row r="35" spans="1:2" ht="16.5" thickBot="1" x14ac:dyDescent="0.3">
      <c r="A35" s="161" t="s">
        <v>412</v>
      </c>
      <c r="B35" s="244">
        <v>0</v>
      </c>
    </row>
    <row r="36" spans="1:2" ht="16.5" thickBot="1" x14ac:dyDescent="0.3">
      <c r="A36" s="161" t="s">
        <v>413</v>
      </c>
      <c r="B36" s="244">
        <v>0</v>
      </c>
    </row>
    <row r="37" spans="1:2" ht="29.25" thickBot="1" x14ac:dyDescent="0.3">
      <c r="A37" s="164" t="s">
        <v>611</v>
      </c>
      <c r="B37" s="161">
        <v>0</v>
      </c>
    </row>
    <row r="38" spans="1:2" ht="16.5" thickBot="1" x14ac:dyDescent="0.3">
      <c r="A38" s="161" t="s">
        <v>612</v>
      </c>
      <c r="B38" s="161" t="s">
        <v>595</v>
      </c>
    </row>
    <row r="39" spans="1:2" ht="16.5" thickBot="1" x14ac:dyDescent="0.3">
      <c r="A39" s="161" t="s">
        <v>411</v>
      </c>
      <c r="B39" s="161" t="s">
        <v>595</v>
      </c>
    </row>
    <row r="40" spans="1:2" ht="16.5" thickBot="1" x14ac:dyDescent="0.3">
      <c r="A40" s="161" t="s">
        <v>412</v>
      </c>
      <c r="B40" s="161" t="s">
        <v>595</v>
      </c>
    </row>
    <row r="41" spans="1:2" ht="16.5" thickBot="1" x14ac:dyDescent="0.3">
      <c r="A41" s="161" t="s">
        <v>413</v>
      </c>
      <c r="B41" s="161" t="s">
        <v>595</v>
      </c>
    </row>
    <row r="42" spans="1:2" ht="29.25" thickBot="1" x14ac:dyDescent="0.3">
      <c r="A42" s="164" t="s">
        <v>613</v>
      </c>
      <c r="B42" s="161">
        <v>0</v>
      </c>
    </row>
    <row r="43" spans="1:2" ht="16.5" thickBot="1" x14ac:dyDescent="0.3">
      <c r="A43" s="161" t="s">
        <v>612</v>
      </c>
      <c r="B43" s="161" t="s">
        <v>595</v>
      </c>
    </row>
    <row r="44" spans="1:2" ht="16.5" thickBot="1" x14ac:dyDescent="0.3">
      <c r="A44" s="161" t="s">
        <v>411</v>
      </c>
      <c r="B44" s="161" t="s">
        <v>595</v>
      </c>
    </row>
    <row r="45" spans="1:2" ht="16.5" thickBot="1" x14ac:dyDescent="0.3">
      <c r="A45" s="161" t="s">
        <v>412</v>
      </c>
      <c r="B45" s="161" t="s">
        <v>595</v>
      </c>
    </row>
    <row r="46" spans="1:2" ht="16.5" thickBot="1" x14ac:dyDescent="0.3">
      <c r="A46" s="161" t="s">
        <v>413</v>
      </c>
      <c r="B46" s="161" t="s">
        <v>595</v>
      </c>
    </row>
    <row r="47" spans="1:2" ht="29.25" thickBot="1" x14ac:dyDescent="0.3">
      <c r="A47" s="160" t="s">
        <v>414</v>
      </c>
      <c r="B47" s="165" t="s">
        <v>595</v>
      </c>
    </row>
    <row r="48" spans="1:2" ht="16.5" thickBot="1" x14ac:dyDescent="0.3">
      <c r="A48" s="162" t="s">
        <v>410</v>
      </c>
      <c r="B48" s="165" t="s">
        <v>595</v>
      </c>
    </row>
    <row r="49" spans="1:2" ht="16.5" thickBot="1" x14ac:dyDescent="0.3">
      <c r="A49" s="162" t="s">
        <v>614</v>
      </c>
      <c r="B49" s="165" t="s">
        <v>595</v>
      </c>
    </row>
    <row r="50" spans="1:2" ht="16.5" thickBot="1" x14ac:dyDescent="0.3">
      <c r="A50" s="162" t="s">
        <v>615</v>
      </c>
      <c r="B50" s="165" t="s">
        <v>595</v>
      </c>
    </row>
    <row r="51" spans="1:2" ht="16.5" thickBot="1" x14ac:dyDescent="0.3">
      <c r="A51" s="162" t="s">
        <v>616</v>
      </c>
      <c r="B51" s="165" t="s">
        <v>595</v>
      </c>
    </row>
    <row r="52" spans="1:2" ht="16.5" thickBot="1" x14ac:dyDescent="0.3">
      <c r="A52" s="157" t="s">
        <v>415</v>
      </c>
      <c r="B52" s="230">
        <v>0</v>
      </c>
    </row>
    <row r="53" spans="1:2" ht="16.5" thickBot="1" x14ac:dyDescent="0.3">
      <c r="A53" s="157" t="s">
        <v>416</v>
      </c>
      <c r="B53" s="242">
        <v>0</v>
      </c>
    </row>
    <row r="54" spans="1:2" ht="16.5" thickBot="1" x14ac:dyDescent="0.3">
      <c r="A54" s="157" t="s">
        <v>417</v>
      </c>
      <c r="B54" s="230">
        <v>0</v>
      </c>
    </row>
    <row r="55" spans="1:2" ht="16.5" thickBot="1" x14ac:dyDescent="0.3">
      <c r="A55" s="158" t="s">
        <v>418</v>
      </c>
      <c r="B55" s="242">
        <v>0</v>
      </c>
    </row>
    <row r="56" spans="1:2" ht="15.75" customHeight="1" thickBot="1" x14ac:dyDescent="0.3">
      <c r="A56" s="229" t="s">
        <v>419</v>
      </c>
      <c r="B56" s="230" t="s">
        <v>595</v>
      </c>
    </row>
    <row r="57" spans="1:2" x14ac:dyDescent="0.25">
      <c r="A57" s="231" t="s">
        <v>420</v>
      </c>
      <c r="B57" s="232" t="s">
        <v>596</v>
      </c>
    </row>
    <row r="58" spans="1:2" x14ac:dyDescent="0.25">
      <c r="A58" s="231" t="s">
        <v>421</v>
      </c>
      <c r="B58" s="232" t="s">
        <v>617</v>
      </c>
    </row>
    <row r="59" spans="1:2" x14ac:dyDescent="0.25">
      <c r="A59" s="231" t="s">
        <v>422</v>
      </c>
      <c r="B59" s="232" t="s">
        <v>595</v>
      </c>
    </row>
    <row r="60" spans="1:2" x14ac:dyDescent="0.25">
      <c r="A60" s="231" t="s">
        <v>423</v>
      </c>
      <c r="B60" s="232" t="s">
        <v>595</v>
      </c>
    </row>
    <row r="61" spans="1:2" x14ac:dyDescent="0.25">
      <c r="A61" s="231" t="s">
        <v>424</v>
      </c>
      <c r="B61" s="232" t="s">
        <v>595</v>
      </c>
    </row>
    <row r="62" spans="1:2" ht="29.25" thickBot="1" x14ac:dyDescent="0.3">
      <c r="A62" s="229" t="s">
        <v>425</v>
      </c>
      <c r="B62" s="230" t="s">
        <v>586</v>
      </c>
    </row>
    <row r="63" spans="1:2" ht="29.25" thickBot="1" x14ac:dyDescent="0.3">
      <c r="A63" s="229" t="s">
        <v>426</v>
      </c>
      <c r="B63" s="230" t="s">
        <v>586</v>
      </c>
    </row>
    <row r="64" spans="1:2" x14ac:dyDescent="0.25">
      <c r="A64" s="231" t="s">
        <v>410</v>
      </c>
      <c r="B64" s="232"/>
    </row>
    <row r="65" spans="1:2" x14ac:dyDescent="0.25">
      <c r="A65" s="231" t="s">
        <v>427</v>
      </c>
      <c r="B65" s="232"/>
    </row>
    <row r="66" spans="1:2" x14ac:dyDescent="0.25">
      <c r="A66" s="231" t="s">
        <v>428</v>
      </c>
      <c r="B66" s="232"/>
    </row>
    <row r="67" spans="1:2" ht="16.5" thickBot="1" x14ac:dyDescent="0.3">
      <c r="A67" s="229" t="s">
        <v>429</v>
      </c>
      <c r="B67" s="233" t="s">
        <v>606</v>
      </c>
    </row>
    <row r="68" spans="1:2" ht="16.5" thickBot="1" x14ac:dyDescent="0.3">
      <c r="A68" s="229" t="s">
        <v>430</v>
      </c>
      <c r="B68" s="230" t="s">
        <v>586</v>
      </c>
    </row>
    <row r="69" spans="1:2" x14ac:dyDescent="0.25">
      <c r="A69" s="231" t="s">
        <v>431</v>
      </c>
      <c r="B69" s="234"/>
    </row>
    <row r="70" spans="1:2" x14ac:dyDescent="0.25">
      <c r="A70" s="231" t="s">
        <v>432</v>
      </c>
      <c r="B70" s="232"/>
    </row>
    <row r="71" spans="1:2" x14ac:dyDescent="0.25">
      <c r="A71" s="231" t="s">
        <v>433</v>
      </c>
      <c r="B71" s="232"/>
    </row>
    <row r="72" spans="1:2" ht="29.25" thickBot="1" x14ac:dyDescent="0.3">
      <c r="A72" s="229" t="s">
        <v>434</v>
      </c>
      <c r="B72" s="230" t="s">
        <v>597</v>
      </c>
    </row>
    <row r="73" spans="1:2" ht="28.5" customHeight="1" thickBot="1" x14ac:dyDescent="0.3">
      <c r="A73" s="229" t="s">
        <v>435</v>
      </c>
      <c r="B73" s="233" t="s">
        <v>585</v>
      </c>
    </row>
    <row r="74" spans="1:2" x14ac:dyDescent="0.25">
      <c r="A74" s="231" t="s">
        <v>436</v>
      </c>
      <c r="B74" s="232"/>
    </row>
    <row r="75" spans="1:2" x14ac:dyDescent="0.25">
      <c r="A75" s="231" t="s">
        <v>437</v>
      </c>
      <c r="B75" s="232"/>
    </row>
    <row r="76" spans="1:2" x14ac:dyDescent="0.25">
      <c r="A76" s="231" t="s">
        <v>438</v>
      </c>
      <c r="B76" s="232"/>
    </row>
    <row r="77" spans="1:2" x14ac:dyDescent="0.25">
      <c r="A77" s="231" t="s">
        <v>439</v>
      </c>
      <c r="B77" s="232"/>
    </row>
    <row r="78" spans="1:2" x14ac:dyDescent="0.25">
      <c r="A78" s="231" t="s">
        <v>440</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2026-04-21T14:13:04Z</dcterms:modified>
</cp:coreProperties>
</file>