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TP3300.PS.0138\"/>
    </mc:Choice>
  </mc:AlternateContent>
  <bookViews>
    <workbookView xWindow="0" yWindow="0" windowWidth="28800" windowHeight="99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J22" i="12" l="1"/>
  <c r="A8" i="23" l="1"/>
  <c r="A4" i="23"/>
  <c r="B89" i="22" l="1"/>
  <c r="B22" i="22" l="1"/>
  <c r="A15" i="22" l="1"/>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<sst xmlns="http://schemas.openxmlformats.org/spreadsheetml/2006/main" count="1754" uniqueCount="756">
  <si>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</si>
  <si>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</si>
  <si>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</si>
  <si>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</si>
  <si>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</si>
  <si>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</si>
  <si>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</si>
  <si>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</si>
  <si>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</si>
  <si>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</si>
  <si>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</si>
  <si>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</si>
  <si>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</si>
  <si>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</si>
  <si>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</si>
  <si>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</si>
  <si>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</si>
  <si>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</si>
  <si>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</si>
  <si>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</si>
  <si>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</si>
  <si>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</si>
  <si>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</si>
  <si>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</si>
  <si>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</si>
  <si>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</si>
  <si>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</si>
  <si>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</si>
  <si>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</si>
  <si>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</si>
  <si>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</si>
  <si>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</si>
  <si>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</si>
  <si>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</si>
  <si>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</si>
  <si>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</si>
  <si>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</si>
  <si>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</si>
  <si>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</si>
  <si>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</si>
  <si>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</si>
  <si>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</si>
  <si>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</si>
  <si>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</si>
  <si>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</si>
  <si>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</si>
  <si>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</si>
  <si>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</si>
  <si>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</si>
  <si>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</si>
  <si>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</si>
  <si>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</si>
  <si>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</si>
  <si>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</si>
  <si>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</si>
  <si>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</si>
  <si>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</si>
  <si>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</si>
  <si>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</si>
  <si>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</si>
  <si>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</si>
  <si>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</si>
  <si>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</si>
  <si>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</si>
  <si>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</si>
  <si>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</si>
  <si>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</si>
  <si>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</si>
  <si>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</si>
  <si>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</si>
  <si>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</si>
  <si>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</si>
  <si>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</si>
  <si>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</si>
  <si>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</si>
  <si>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</si>
  <si>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</si>
  <si>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</si>
  <si>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</si>
  <si>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</si>
  <si>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</si>
  <si>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</si>
  <si>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</si>
  <si>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</si>
  <si>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</si>
  <si>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</si>
  <si>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</si>
  <si>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</si>
  <si>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</si>
  <si>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</si>
  <si>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</si>
  <si>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</si>
  <si>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</si>
  <si>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</si>
  <si>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</si>
  <si>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</si>
  <si>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</si>
  <si>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</si>
  <si>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</si>
  <si>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</si>
  <si>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</si>
  <si>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</si>
  <si>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</si>
  <si>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</si>
  <si>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</si>
  <si>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</si>
  <si>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</si>
  <si>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</si>
  <si>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</si>
  <si>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</si>
  <si>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</si>
  <si>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</si>
  <si>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</si>
  <si>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</si>
  <si>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</si>
  <si>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</si>
  <si>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</si>
  <si>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</si>
  <si>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</si>
  <si>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</si>
  <si>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</si>
  <si>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</si>
  <si>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</si>
  <si>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</si>
  <si>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</si>
  <si>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</si>
  <si>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</si>
  <si>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</si>
  <si>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</si>
  <si>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</si>
  <si>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</si>
  <si>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</si>
  <si>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</si>
  <si>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</si>
  <si>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</si>
  <si>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</si>
  <si>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</si>
  <si>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</si>
  <si>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</si>
  <si>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</si>
  <si>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</si>
  <si>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</si>
  <si>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</si>
  <si>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</si>
  <si>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</si>
  <si>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</si>
  <si>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</si>
  <si>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</si>
  <si>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</si>
  <si>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</si>
  <si>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</si>
  <si>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</si>
  <si>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</si>
  <si>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</si>
  <si>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</si>
  <si>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</si>
  <si>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</si>
  <si>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</si>
  <si>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</si>
  <si>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</si>
  <si>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</si>
  <si>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</si>
  <si>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</si>
  <si>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</si>
  <si>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</si>
  <si>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</si>
  <si>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</si>
  <si>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</si>
  <si>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</si>
  <si>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</si>
  <si>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</si>
  <si>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</si>
  <si>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</si>
  <si>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</si>
  <si>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</si>
  <si>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</si>
  <si>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</si>
  <si>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</si>
  <si>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</si>
  <si>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</si>
  <si>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</si>
  <si>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</si>
  <si>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</si>
  <si>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</si>
  <si>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</si>
  <si>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</si>
  <si>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</si>
  <si>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</si>
  <si>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</si>
  <si>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</si>
  <si>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</si>
  <si>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</si>
  <si>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</si>
  <si>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</si>
  <si>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</si>
  <si>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</si>
  <si>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</si>
  <si>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</si>
  <si>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</si>
  <si>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</si>
  <si>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</si>
  <si>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</si>
  <si>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</si>
  <si>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</si>
  <si>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</si>
  <si>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</si>
  <si>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</si>
  <si>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</si>
  <si>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</si>
  <si>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</si>
  <si>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</si>
  <si>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</si>
  <si>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</si>
  <si>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</si>
  <si>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</si>
  <si>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</si>
  <si>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</si>
  <si>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</si>
  <si>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</si>
  <si>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</si>
  <si>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</si>
  <si>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</si>
  <si>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</si>
  <si>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</si>
  <si>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</si>
  <si>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</si>
  <si>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</si>
  <si>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</si>
  <si>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</si>
  <si>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</si>
  <si>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</si>
  <si>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</si>
  <si>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</si>
  <si>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</si>
  <si>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</si>
  <si>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</si>
  <si>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</si>
  <si>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</si>
  <si>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</si>
  <si>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</si>
  <si>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</si>
  <si>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</si>
  <si>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</si>
  <si>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</si>
  <si>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</si>
  <si>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</si>
  <si>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</si>
  <si>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</si>
  <si>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</si>
  <si>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</si>
  <si>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</si>
  <si>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</si>
  <si>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</si>
  <si>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</si>
  <si>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</si>
  <si>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</si>
  <si>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</si>
  <si>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</si>
  <si>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</si>
  <si>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</si>
  <si>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</si>
  <si>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</si>
  <si>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</si>
  <si>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</si>
  <si>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</si>
  <si>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</si>
  <si>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</si>
  <si>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</si>
  <si>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</si>
  <si>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</si>
  <si>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</si>
  <si>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</si>
  <si>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</si>
  <si>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</si>
  <si>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</si>
  <si>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</si>
  <si>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</si>
  <si>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</si>
  <si>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</si>
  <si>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</si>
  <si>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</si>
  <si>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</si>
  <si>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</si>
  <si>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</si>
  <si>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</si>
  <si>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</si>
  <si>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</si>
  <si>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</si>
  <si>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</si>
  <si>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</si>
  <si>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</si>
  <si>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</si>
  <si>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</si>
  <si>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</si>
  <si>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</si>
  <si>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</si>
  <si>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</si>
  <si>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</si>
  <si>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</si>
  <si>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</si>
  <si>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</si>
  <si>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</si>
  <si>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</si>
  <si>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</si>
  <si>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</si>
  <si>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</si>
  <si>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</si>
  <si>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</si>
  <si>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</si>
  <si>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</si>
  <si>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</si>
  <si>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</si>
  <si>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</si>
  <si>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</si>
  <si>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</si>
  <si>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</si>
  <si>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</si>
  <si>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</si>
  <si>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</si>
  <si>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</si>
  <si>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</si>
  <si>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</si>
  <si>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</si>
  <si>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</si>
  <si>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</si>
  <si>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</si>
  <si>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</si>
  <si>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</si>
  <si>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</si>
  <si>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</si>
  <si>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</si>
  <si>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</si>
  <si>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</si>
  <si>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</si>
  <si>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</si>
  <si>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</si>
  <si>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</si>
  <si>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</si>
  <si>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</si>
  <si>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</si>
  <si>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</si>
  <si>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</si>
  <si>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</si>
  <si>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</si>
  <si>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</si>
  <si>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</si>
  <si>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</si>
  <si>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</si>
  <si>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</si>
  <si>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</si>
  <si>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</si>
  <si>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</si>
  <si>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</si>
  <si>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</si>
  <si>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</si>
  <si>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</si>
  <si>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</si>
  <si>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</si>
  <si>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</si>
  <si>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</si>
  <si>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</si>
  <si>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</si>
  <si>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</si>
  <si>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</si>
  <si>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</si>
  <si>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</si>
  <si>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</si>
  <si>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</si>
  <si>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</si>
  <si>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</si>
  <si>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</si>
  <si>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</si>
  <si>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</si>
  <si>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</si>
  <si>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</si>
  <si>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</si>
  <si>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</si>
  <si>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</si>
  <si>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</si>
  <si>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</si>
  <si>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</si>
  <si>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</si>
  <si>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</si>
  <si>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</si>
  <si>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</si>
  <si>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</si>
  <si>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</si>
  <si>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</si>
  <si>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</si>
  <si>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</si>
  <si>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</si>
  <si>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</si>
  <si>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</si>
  <si>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</si>
  <si>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</si>
  <si>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</si>
  <si>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</si>
  <si>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</si>
  <si>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</si>
  <si>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</si>
  <si>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</si>
  <si>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</si>
  <si>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</si>
  <si>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</si>
  <si>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</si>
  <si>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</si>
  <si>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</si>
  <si>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</si>
  <si>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</si>
  <si>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</si>
  <si>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</si>
  <si>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</si>
  <si>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</si>
  <si>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</si>
  <si>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</si>
  <si>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</si>
  <si>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</si>
  <si>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</si>
  <si>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</si>
  <si>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</si>
  <si>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</si>
  <si>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</si>
  <si>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</si>
  <si>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</si>
  <si>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</si>
  <si>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</si>
  <si>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</si>
  <si>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</si>
  <si>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</si>
  <si>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</si>
  <si>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</si>
  <si>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</si>
  <si>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</si>
  <si>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</si>
  <si>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</si>
  <si>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</si>
  <si>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</si>
  <si>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</si>
  <si>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</si>
  <si>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</si>
  <si>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</si>
  <si>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</si>
  <si>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</si>
  <si>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</si>
  <si>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</si>
  <si>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</si>
  <si>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</si>
  <si>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</si>
  <si>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</si>
  <si>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</si>
  <si>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</si>
  <si>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</si>
  <si>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</si>
  <si>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</si>
  <si>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</si>
  <si>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</si>
  <si>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</si>
  <si>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</si>
  <si>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</si>
  <si>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</si>
  <si>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</si>
  <si>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</si>
  <si>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</si>
  <si>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</si>
  <si>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</si>
  <si>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</si>
  <si>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</si>
  <si>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</si>
  <si>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</si>
  <si>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</si>
  <si>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</si>
  <si>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</si>
  <si>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</si>
  <si>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</si>
  <si>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</si>
  <si>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</si>
  <si>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</si>
  <si>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</si>
  <si>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</si>
  <si>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</si>
  <si>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</si>
  <si>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</si>
  <si>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</si>
  <si>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</si>
  <si>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</si>
  <si>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</si>
  <si>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</si>
  <si>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</si>
  <si>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</si>
  <si>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</si>
  <si>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</si>
  <si>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</si>
  <si>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</si>
  <si>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</si>
  <si>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</si>
  <si>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</si>
  <si>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</si>
  <si>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</si>
  <si>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</si>
  <si>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</si>
  <si>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</si>
  <si>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</si>
  <si>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</si>
  <si>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</si>
  <si>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</si>
  <si>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</si>
  <si>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</si>
  <si>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</si>
  <si>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</si>
  <si>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</si>
  <si>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</si>
  <si>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</si>
  <si>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</si>
  <si>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</si>
  <si>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</si>
  <si>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</si>
  <si>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</si>
  <si>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</si>
  <si>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</si>
  <si>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</si>
  <si>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</si>
  <si>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</si>
  <si>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</si>
  <si>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</si>
  <si>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</si>
  <si>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</si>
  <si>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</si>
  <si>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</si>
  <si>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</si>
  <si>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</si>
  <si>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</si>
  <si>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</si>
  <si>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</si>
  <si>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</si>
  <si>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</si>
  <si>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</si>
  <si>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</si>
  <si>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</si>
  <si>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</si>
  <si>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</si>
  <si>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</si>
  <si>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</si>
  <si>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</si>
  <si>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</si>
  <si>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</si>
  <si>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</si>
  <si>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</si>
  <si>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</si>
  <si>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</si>
  <si>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</si>
  <si>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</si>
  <si>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</si>
  <si>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</si>
  <si>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</si>
  <si>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</si>
  <si>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</si>
  <si>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</si>
  <si>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</si>
  <si>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</si>
  <si>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</si>
  <si>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</si>
  <si>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</si>
  <si>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</si>
  <si>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</si>
  <si>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</si>
  <si>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</si>
  <si>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</si>
  <si>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</si>
  <si>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</si>
  <si>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</si>
  <si>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</si>
  <si>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</si>
  <si>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</si>
  <si>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</si>
  <si>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</si>
  <si>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</si>
  <si>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нд</t>
  </si>
  <si>
    <t>ТПиР</t>
  </si>
  <si>
    <t>Реализация проекта в установленные сроки</t>
  </si>
  <si>
    <t>Проблемные вопросы отсутствуют</t>
  </si>
  <si>
    <t>O_TP3300.PS.0138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</si>
  <si>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</si>
  <si>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МВА - 6,148 млн.руб. без НДС </t>
  </si>
  <si>
    <t>замена силовых трансформаторов 2х16 МВА на 2х25 МВА, 
реконструкция ячеек КРУ-10 в кол-ве 17 шт., 
расширение КРУ-10 на 1 линейную ячейку</t>
  </si>
  <si>
    <t>18 МВА</t>
  </si>
  <si>
    <t>г. Тюмень</t>
  </si>
  <si>
    <t>региональный</t>
  </si>
  <si>
    <t>Год 2028</t>
  </si>
  <si>
    <t xml:space="preserve"> </t>
  </si>
  <si>
    <t>ПС 110/10 кВ Перевалово</t>
  </si>
  <si>
    <t>ТДН-16000/110</t>
  </si>
  <si>
    <t>ТДТН-25000/110</t>
  </si>
  <si>
    <t>1Т</t>
  </si>
  <si>
    <t>2024</t>
  </si>
  <si>
    <t>110</t>
  </si>
  <si>
    <t>Акт б/н от 25.04.2024</t>
  </si>
  <si>
    <t>Эксплуатация разрешена до 25.04.2029</t>
  </si>
  <si>
    <t>2Т</t>
  </si>
  <si>
    <t>ВВУ-СЭЩ-10</t>
  </si>
  <si>
    <t>BB/TEL-10</t>
  </si>
  <si>
    <t>В-10 Успенка</t>
  </si>
  <si>
    <t>В-10 Подъем-1</t>
  </si>
  <si>
    <t>В-10 Перевалово</t>
  </si>
  <si>
    <t>В-10 1Т</t>
  </si>
  <si>
    <t>В-10 Кармак</t>
  </si>
  <si>
    <t>В-10 Космаково</t>
  </si>
  <si>
    <t>В-10 Полигон</t>
  </si>
  <si>
    <t>В-10 Резерв</t>
  </si>
  <si>
    <t>СВ-10</t>
  </si>
  <si>
    <t>СР-10</t>
  </si>
  <si>
    <t>В-10 Сосновый</t>
  </si>
  <si>
    <t>В-10 Подъем-2</t>
  </si>
  <si>
    <t>В-10 Колос</t>
  </si>
  <si>
    <t>В-10 2Т</t>
  </si>
  <si>
    <t>В-10 Зырянка</t>
  </si>
  <si>
    <t>В-10 Горьковка</t>
  </si>
  <si>
    <t>В-10 Полигон-2</t>
  </si>
  <si>
    <t>2023.1449/2022.0131</t>
  </si>
  <si>
    <t>Филиал АО "Россети Тюмень"Тюменские электрические сети</t>
  </si>
  <si>
    <t>Реконструкция и техперевооружение электросетевых объектов</t>
  </si>
  <si>
    <t>ПИР</t>
  </si>
  <si>
    <t>Выполнение проектных и изыскательских работ по реконструкции ПС 110 кВ Перевалово для нужд филиала АО "Россети Тюмень"Тюменские электрические сети</t>
  </si>
  <si>
    <t>ИА АО "Россети Тюмень"</t>
  </si>
  <si>
    <t>Предварительный расчет стоимости работ</t>
  </si>
  <si>
    <t>ВЗ</t>
  </si>
  <si>
    <t>ЗЦ ПО</t>
  </si>
  <si>
    <t>ООО "Таврида Электрик Омск"</t>
  </si>
  <si>
    <t>32313128812</t>
  </si>
  <si>
    <t>www.roseltorg.ru</t>
  </si>
  <si>
    <t>25.12.2023</t>
  </si>
  <si>
    <t>28.12.2023</t>
  </si>
  <si>
    <t>10.01.2024</t>
  </si>
  <si>
    <t>31.01.2024</t>
  </si>
  <si>
    <t>01.02.2024</t>
  </si>
  <si>
    <t>07.02.2024</t>
  </si>
  <si>
    <t>15.12.2024</t>
  </si>
  <si>
    <t>Инвест. проект вкл. в проект ИПР на 2024-2028 годы, опубликованный на сайте МЭ РФ 21.05.2024г. Замена оборудованиясогласно Схемы и программы развития эл.энергетики России на 2024-2029 годы, утверждённой приказом Минэнерго Россииот 30.11.2023 №1095.</t>
  </si>
  <si>
    <t>ООО "СЭП"</t>
  </si>
  <si>
    <t>ООО "Северный Стандарт"</t>
  </si>
  <si>
    <t>2024.0132</t>
  </si>
  <si>
    <t>Филиал АО "Россети Тюмень" Тюменские ЭС</t>
  </si>
  <si>
    <t>Реконструкция и техническое перевооружение электросетевых объектов</t>
  </si>
  <si>
    <t>Оборудование</t>
  </si>
  <si>
    <t>Поставка силовых трансформаторов напряжением 110 кВ (ТДТН-25000-110/35/10) для нужд филиала АО Россети ТюменьТюменские электрические сети</t>
  </si>
  <si>
    <t>Коммерческие предложения</t>
  </si>
  <si>
    <t>ОК</t>
  </si>
  <si>
    <t>ООО "СтройЭнергоСистемы"</t>
  </si>
  <si>
    <t>32413296493</t>
  </si>
  <si>
    <t>19.02.2024</t>
  </si>
  <si>
    <t>16.02.2024</t>
  </si>
  <si>
    <t>04.03.2024</t>
  </si>
  <si>
    <t>18.03.2024</t>
  </si>
  <si>
    <t>01.04.2024</t>
  </si>
  <si>
    <t>02.04.2024</t>
  </si>
  <si>
    <t>30.04.2024</t>
  </si>
  <si>
    <t>10.04.2024</t>
  </si>
  <si>
    <t>01.10.2025</t>
  </si>
  <si>
    <t>Закупка проведена по нескольким объектам ИПР, по результатам которой заключен договор на 564.570.000,00 руб. с НДС. Объем договора на данный объект составляет 188.190.000,00 руб. с НДС.</t>
  </si>
  <si>
    <t>АО "УЭТМ"</t>
  </si>
  <si>
    <t>АО "Группа "СВЭЛ"</t>
  </si>
  <si>
    <t>ООО "Тольяттинский трансформатор"</t>
  </si>
  <si>
    <t>ОАО "Электрозавод"</t>
  </si>
  <si>
    <t>ООО "МВ Юнион"</t>
  </si>
  <si>
    <t>ООО "ЭСС-ТТ"</t>
  </si>
  <si>
    <t>ООО "МОДУЛЬПРОМИНЖИНИРИНГ"</t>
  </si>
  <si>
    <t>2024.0628/2022.0260</t>
  </si>
  <si>
    <t>СМР</t>
  </si>
  <si>
    <t>Выполнение работ по реконструкции ПС 110 кВ Перевалово (1 этап) филиала АО "Россети Тюмень" Тюменские электрическиесети</t>
  </si>
  <si>
    <t>ЗЦ ПО ЕП</t>
  </si>
  <si>
    <t>32413963577</t>
  </si>
  <si>
    <t>06.09.2024</t>
  </si>
  <si>
    <t>05.09.2024</t>
  </si>
  <si>
    <t>10.09.2024</t>
  </si>
  <si>
    <t>13.09.2024</t>
  </si>
  <si>
    <t>п.7.5.3.</t>
  </si>
  <si>
    <t>Закупочная комиссия</t>
  </si>
  <si>
    <t>32413963577/2024.0628-2</t>
  </si>
  <si>
    <t>19.09.2024</t>
  </si>
  <si>
    <t>23.09.2024</t>
  </si>
  <si>
    <t>30.12.2024</t>
  </si>
  <si>
    <t>силовые трансформаторы 2х25 МВА;
ячейки КРУ</t>
  </si>
  <si>
    <t>Год 2029</t>
  </si>
  <si>
    <t>Реализация проекта предусмотренна схемой и программой развития электроэнергетических систем России на 2025-2030 годы, утверждена приказом Минэнерго РФ от 29.11.2024 № 2328</t>
  </si>
  <si>
    <t xml:space="preserve"> +</t>
  </si>
  <si>
    <t>действующий</t>
  </si>
  <si>
    <t>II</t>
  </si>
  <si>
    <t>№Т13/23/4513-ДТПЭДО от 28.08.2023 ООО "Евродом Групп"</t>
  </si>
  <si>
    <t>Тюменская область, Тюменский район, ТОО "Успенское", земельный участок с кадастровым номером 72:17:2209001:196</t>
  </si>
  <si>
    <t>ТП 10/0,4 кВ с ЛЭП 10/0,4 кВ</t>
  </si>
  <si>
    <t>На первом этапе:
- концевая опора вновь сооружаемой АО "Россети Тюмень" ЛЭП 10 кВ от ячейки 10 кВ №8 РУ 10 кВ пс 110 кВ Перевалово;
-концевая опора вновь сооружаемой АО "Россети Тюмень" ЛЭП 10 кВ от ячейки 10 кВ № 21 РУ 10 кВ ПС 110 кВ Перевалово;
На втором этапе:
-концевая опора вновь сооружаемой АО "Россети Тюмень" ЛЭП 10 кВ от вновь сооружаемой ячейки 10 кВ  первой секций шин РУ-10 кВ ПС 110 кВ Перевалово;
-концевая опора вновь сооружаемой АО "Россети Тюмень" ЛЭП 10 кВ от вновь сооружаемой ячейки 10 кВ  первой секций шин РУ-10 кВ ПС 110 кВ Перевалово;</t>
  </si>
  <si>
    <t>1. Реконструкция ПС 110 кВ Перевалово с заменой силовых трансформаторов 2х16 на 2х25 МВА</t>
  </si>
  <si>
    <t>На первом этапе:
1. вывод ВЛ-10 кв колос из ячейки 10 кв № 8 РУ-10 кВ ПС 110 кВ Переваловос присоединением её к ВЛ 10 кВ Горьковка от ячейки 10 кВ № 18 РУ 10 кВ ПС перевалово;
2. Проектирование и строительство от ячейки № 8 ПС 110 кВ Перевалово ЛЭП 10 кВ: кабельной линии, прокладываемой путе ГНБ многожильной с резиновой или пластмассовой изоляцией от 100 до 200 мм2 включительно (185 мм2) с одной трубой в скважине протяженностью 2,0 км с установкой на границе с земельныит участками заявителя концевой опоры 10 кВ, реклоузера номинальным током  от 100 до 250 А включительно и установкой в нем средства коммерческого учета электрической энергии (мощности) трехфазного косвенного включения (10 кВ);
3. Проектирование  и строительство от ячейки № 21 ПС 110 кВ Перевалово ЛЭП 10 кВ: кабельной линии, прокладываемой путем ГНБ многожильной с резиновой или пластмассовой изоляцией от 100 до 200 мм2 включительно (185 мм2) с одной трубой в скважине протяженностью 2,0 км с установкой на границе с земельными участками заявителя концевой опоры 10 кВ, реклоузера номинальным током от 100 до 250 А включительно и установкой в нем средства коммерческого учета электрической энергии (мощности) трехфазного косвенного включения (10 кВ);
На втором этапе:
4. Переприсоединение сооруженной на первом этапе ЛЭП 10 кВ из ячейки 10 кВ № 8 РУ 10 кВ ПС 110 кВ Перевалово во вновь сооружаемую ячейку 10 кВ первой секции шин РУ 10 кВ ПС 110 кВ Перевалово с сооружением кабельной линии в траншее многожильной с резиновой или пластмассовой изоляцией сечением провода от 100 до 200 мм2 включительно (185 мм2) с одним кабелем в траншее протяженностью 0,05 км;
5. Переприсоединение сооруженной на первом этапе ЛЭП 10 кВ из ячейки 10 кВ № 21 РУ 10 кВ ПС 110 кВ Перевалово во вновь сооружаемую ячейку 10 кВ второй секции шин РУ 10 кВ ПС 110 кВ Перевалово с сооружением кабельной линии в траншее многожильной с резиновой или пластмассовой изоляцией сечением провода от 100 до 200 мм2 включительно (185 мм2) с одним кабелем в траншее протяженностью 0,05 км;
6. отсоединение ВЛ 10 кВ Колос от ВЛ 10 кВ Горьковская и заводом ее обратно в ячейку 10 кВ № 8 РУ 10 кВ ПС 110 кВ Перевалово.</t>
  </si>
  <si>
    <t>замена силовых трансформаторов 2х16 МВА на 2х25 МВА
2024 год: замена трансорматора 1Т 110/10 кВ мощностью 16 МВА на трасформатор 110/10 кВ  на трансформатор 25МВА.
2025 год: замена трансорматора 21Т 110/10 кВ мощностью 16 МВА на трасформатор 110/10 кВ  на трансформатор 25МВА.</t>
  </si>
  <si>
    <t>0.1 Технологическое присоединение</t>
  </si>
  <si>
    <t>Год раскрытия информации: 2026 год</t>
  </si>
  <si>
    <t>- по договорам подряда (в разбивке по каждому подрядчику и по договорам):</t>
  </si>
  <si>
    <t>объем заключенного договора PD04.3000.2023.5981 от 01.02.2024 . ООО "Таврида Электрик Омск"    в ценах 2024 года с НДС, млн. руб</t>
  </si>
  <si>
    <t>объем заключенного договора KP02.3000.2024.436 от 02.04.2024 . ООО "СтройЭнергоСистемы"    в ценах 2024 года с НДС, млн. руб</t>
  </si>
  <si>
    <t>объем заключенного договора PD01.3000.2024.3678 от 23.09.2024 . ООО "Таврида Электрик Омск"    в ценах 2024 года с НДС, млн. руб</t>
  </si>
  <si>
    <t>объем заключенного договора PD01.3000.2025.2481 от 14.08.2025 . АО "Группа "СВЭЛ"    в ценах 2025 года с НДС, млн. руб</t>
  </si>
  <si>
    <t>объем заключенного договора PD01.3000.2025.2734 от 17.09.2025 . ООО "Таврида Электрик Омск"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</si>
  <si>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</si>
  <si>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</si>
  <si>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</si>
  <si>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46-45-25 от 23.07.2025 . Департамент лесного комплекса Тюменской области   в ценах 2025 года с НДС, млн. руб</t>
  </si>
  <si>
    <t>объем заключенного договора 58-45-25 от 04.09.2025 . Департамент лесного комплекса Тюменской области   в ценах 2025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</si>
  <si>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</si>
  <si>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</si>
  <si>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</si>
  <si>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</si>
  <si>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</si>
  <si>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 xml:space="preserve"> ООО "СтройЭнергоСистемы" ; ООО "Таврида Электрик Омск" ; АО "Группа "СВЭЛ" ; Департамент лесного комплекса Тюменской области</t>
  </si>
  <si>
    <t>2025.0260</t>
  </si>
  <si>
    <t>12.2026;
12.2026</t>
  </si>
  <si>
    <t>50.000</t>
  </si>
  <si>
    <t>Увеличение мощности силовых трансформаторов напряжением 110 кВ (ТДТН-25000-110/35/10) ПС 110 кВ Перевалово,увеличение мощности силовых трансформаторов напряжением 110 кВ (ТДН-25000-110/10) ПС 110 кВ Кулаково для нуждфилиала АО "Россети Тюмень" Тюменские электрические сети</t>
  </si>
  <si>
    <t>филиал АО "Россети Тюмень" ТюмЭС</t>
  </si>
  <si>
    <t>ЕП</t>
  </si>
  <si>
    <t>п.5.7.3.3</t>
  </si>
  <si>
    <t>ЦЗК АО "Россети Тюмень"</t>
  </si>
  <si>
    <t>18.06.2025</t>
  </si>
  <si>
    <t>32/25</t>
  </si>
  <si>
    <t>13.08.2025</t>
  </si>
  <si>
    <t>14.08.2025</t>
  </si>
  <si>
    <t>19.08.2025</t>
  </si>
  <si>
    <t>30.11.2025</t>
  </si>
  <si>
    <t>Закупка проведена по нескольким объектам ИПР, по результатам которой заключен договор на 72.372.000,00 руб. с НДС. Объем договора на данный объект составляет 35 126 400,00 руб. с НДС.</t>
  </si>
  <si>
    <t>2025.0325/2024.0525</t>
  </si>
  <si>
    <t>12.2026</t>
  </si>
  <si>
    <t>Выполнение работ по реконструкции ПС 110/10 кВ Перевалово с изменением класса напряжения на 110/35/10 кВ (2 этап)филиалаАО"Россети Тюмень" Тюменские электрические сети</t>
  </si>
  <si>
    <t>32515154840</t>
  </si>
  <si>
    <t>26.08.2025</t>
  </si>
  <si>
    <t>25.08.2025</t>
  </si>
  <si>
    <t>28.08.2025</t>
  </si>
  <si>
    <t>01.09.2025</t>
  </si>
  <si>
    <t>32515154840/2025.0325-2</t>
  </si>
  <si>
    <t>15.09.2025</t>
  </si>
  <si>
    <t>17.09.2025</t>
  </si>
  <si>
    <t>04.09.2025</t>
  </si>
  <si>
    <t>19.09.2025</t>
  </si>
  <si>
    <t>26.12.2025</t>
  </si>
  <si>
    <t>Прочие</t>
  </si>
  <si>
    <t>Договор аренды лесного участка Реконструкция ПС 110 кВ Перевалово для нужд филиала АО Россети Тюмень Тюменские электрические сети, в рамках выполнения работ по договору подряда PD01.3000.2023.5981</t>
  </si>
  <si>
    <t>Департамент лесного комплекса Тюменской области</t>
  </si>
  <si>
    <t>АЗ РТ13/01/1761 от 10.09.2025. Аренда земли НДС не облагается. Сумма договора 19.450,21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58.350,63 руб.</t>
  </si>
  <si>
    <t>Договор аренды лесного участка для нужд филиала АО Россети Тюмень Тюменские электрические сети, в рамках выполнения работ по договору подряда PD01.3000.2023.5981 от 01.02.2024.</t>
  </si>
  <si>
    <t>БЗ</t>
  </si>
  <si>
    <t>АЗ РТ13/01/2432 от 07.11.2025. Аренда земли НДС не облагается. Сумма договора 10.467,56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3.507,40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</si>
  <si>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388,70823 млн.руб.</t>
  </si>
  <si>
    <t xml:space="preserve">Факт 2025 года </t>
  </si>
  <si>
    <t>Год 2030</t>
  </si>
  <si>
    <t xml:space="preserve"> по состоянию на 01.01.2025</t>
  </si>
  <si>
    <t>по состоянию на 01.01.2026</t>
  </si>
  <si>
    <t>Реализация проекта предусмотренна схемой и программой развития электроэнергетических систем России на 2026-2031 годы, утверждена приказом Минэнерго РФ от 28.11.2025 № 1553
Исполнение обязательств по договорам на технологическое присоединение № Т13/24/02199-ДТП от 16.04.2024 и №Т13/24/01483-ДТПЭДО от 25.03.2024 Мандрык А.М.; №Т13/23/0594-ДТПот 14.04.2023 ООО "Дардиель-СКИ"; Т13/24/07581-ДТПЭДО от 04.06.2025 Морев О.Н.</t>
  </si>
  <si>
    <t>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</si>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</sst>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_ ;\-0\ "/>
    <numFmt numFmtId="168" formatCode="000000"/>
    <numFmt numFmtId="169" formatCode="[$-419]mmmm\ yyyy;@"/>
    <numFmt numFmtId="170"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2" fillId="0" borderId="44" xfId="2" applyFont="1" applyFill="1" applyBorder="1" applyAlignment="1">
      <alignment horizontal="justify" vertical="center"/>
    </xf>
    <xf numFmtId="0" fontId="41" fillId="0" borderId="44" xfId="2" applyNumberFormat="1"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7"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62"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16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68" fontId="41" fillId="0" borderId="1" xfId="0" quotePrefix="1" applyNumberFormat="1" applyFont="1" applyFill="1" applyBorder="1" applyAlignment="1">
      <alignment horizontal="center" vertical="center" wrapText="1"/>
    </xf>
    <xf numFmtId="0" fontId="7" fillId="0" borderId="1" xfId="1" applyFont="1" applyBorder="1" applyAlignment="1">
      <alignment horizontal="center" vertical="center"/>
    </xf>
    <xf numFmtId="49" fontId="7" fillId="0" borderId="4" xfId="1" applyNumberFormat="1" applyFont="1" applyBorder="1" applyAlignment="1">
      <alignment horizontal="center" vertical="center" wrapText="1"/>
    </xf>
    <xf numFmtId="2" fontId="7" fillId="0" borderId="4" xfId="1"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168"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68"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F12" sqref="F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60" t="s">
        <v>694</v>
      </c>
      <c r="B5" s="260"/>
      <c r="C5" s="260"/>
      <c r="D5" s="187"/>
      <c r="E5" s="187"/>
      <c r="F5" s="187"/>
      <c r="G5" s="187"/>
      <c r="H5" s="187"/>
      <c r="I5" s="187"/>
      <c r="J5" s="187"/>
    </row>
    <row r="6" spans="1:22" s="11" customFormat="1" ht="18.75" x14ac:dyDescent="0.3">
      <c r="A6" s="16"/>
      <c r="F6" s="15"/>
      <c r="G6" s="15"/>
      <c r="H6" s="14"/>
    </row>
    <row r="7" spans="1:22" s="11" customFormat="1" ht="18.75" x14ac:dyDescent="0.2">
      <c r="A7" s="264" t="s">
        <v>10</v>
      </c>
      <c r="B7" s="264"/>
      <c r="C7" s="26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customHeight="1" x14ac:dyDescent="0.2">
      <c r="A9" s="262" t="s">
        <v>534</v>
      </c>
      <c r="B9" s="262"/>
      <c r="C9" s="262"/>
      <c r="D9" s="7"/>
      <c r="E9" s="7"/>
      <c r="F9" s="7"/>
      <c r="G9" s="7"/>
      <c r="H9" s="7"/>
      <c r="I9" s="12"/>
      <c r="J9" s="12"/>
      <c r="K9" s="12"/>
      <c r="L9" s="12"/>
      <c r="M9" s="12"/>
      <c r="N9" s="12"/>
      <c r="O9" s="12"/>
      <c r="P9" s="12"/>
      <c r="Q9" s="12"/>
      <c r="R9" s="12"/>
      <c r="S9" s="12"/>
      <c r="T9" s="12"/>
      <c r="U9" s="12"/>
      <c r="V9" s="12"/>
    </row>
    <row r="10" spans="1:22" s="11" customFormat="1" ht="18.75" x14ac:dyDescent="0.2">
      <c r="A10" s="261" t="s">
        <v>9</v>
      </c>
      <c r="B10" s="261"/>
      <c r="C10" s="26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2" t="s">
        <v>580</v>
      </c>
      <c r="B12" s="262"/>
      <c r="C12" s="262"/>
      <c r="D12" s="7"/>
      <c r="E12" s="7"/>
      <c r="F12" s="7"/>
      <c r="G12" s="7"/>
      <c r="H12" s="7"/>
      <c r="I12" s="12"/>
      <c r="J12" s="12"/>
      <c r="K12" s="12"/>
      <c r="L12" s="12"/>
      <c r="M12" s="12"/>
      <c r="N12" s="12"/>
      <c r="O12" s="12"/>
      <c r="P12" s="12"/>
      <c r="Q12" s="12"/>
      <c r="R12" s="12"/>
      <c r="S12" s="12"/>
      <c r="T12" s="12"/>
      <c r="U12" s="12"/>
      <c r="V12" s="12"/>
    </row>
    <row r="13" spans="1:22" s="11" customFormat="1" ht="18.75" x14ac:dyDescent="0.2">
      <c r="A13" s="261" t="s">
        <v>8</v>
      </c>
      <c r="B13" s="261"/>
      <c r="C13" s="26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62" t="s">
        <v>754</v>
      </c>
      <c r="B15" s="262"/>
      <c r="C15" s="262"/>
      <c r="D15" s="7"/>
      <c r="E15" s="7"/>
      <c r="F15" s="7"/>
      <c r="G15" s="7"/>
      <c r="H15" s="7"/>
      <c r="I15" s="7"/>
      <c r="J15" s="7"/>
      <c r="K15" s="7"/>
      <c r="L15" s="7"/>
      <c r="M15" s="7"/>
      <c r="N15" s="7"/>
      <c r="O15" s="7"/>
      <c r="P15" s="7"/>
      <c r="Q15" s="7"/>
      <c r="R15" s="7"/>
      <c r="S15" s="7"/>
      <c r="T15" s="7"/>
      <c r="U15" s="7"/>
      <c r="V15" s="7"/>
    </row>
    <row r="16" spans="1:22" s="2" customFormat="1" ht="15" customHeight="1" x14ac:dyDescent="0.2">
      <c r="A16" s="261" t="s">
        <v>7</v>
      </c>
      <c r="B16" s="261"/>
      <c r="C16" s="26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2" t="s">
        <v>516</v>
      </c>
      <c r="B18" s="263"/>
      <c r="C18" s="26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361</v>
      </c>
      <c r="C22" s="194" t="s">
        <v>693</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64</v>
      </c>
      <c r="B23" s="34" t="s">
        <v>65</v>
      </c>
      <c r="C23" s="194" t="s">
        <v>581</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7"/>
      <c r="B24" s="258"/>
      <c r="C24" s="259"/>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84" t="s">
        <v>465</v>
      </c>
      <c r="C25" s="194" t="s">
        <v>535</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84" t="s">
        <v>76</v>
      </c>
      <c r="C26" s="194" t="s">
        <v>536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84" t="s">
        <v>75</v>
      </c>
      <c r="C27" s="207" t="s">
        <v>585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84" t="s">
        <v>466</v>
      </c>
      <c r="C28" s="35" t="s">
        <v>575</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84" t="s">
        <v>467</v>
      </c>
      <c r="C29" s="35" t="s">
        <v>575</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84" t="s">
        <v>468</v>
      </c>
      <c r="C30" s="35" t="s">
        <v>575</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469</v>
      </c>
      <c r="C31" s="35" t="s">
        <v>386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470</v>
      </c>
      <c r="C32" s="35" t="s">
        <v>575</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471</v>
      </c>
      <c r="C33" s="35" t="s">
        <v>586</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485</v>
      </c>
      <c r="B34" s="38" t="s">
        <v>472</v>
      </c>
      <c r="C34" s="35" t="s">
        <v>683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475</v>
      </c>
      <c r="B35" s="38" t="s">
        <v>73</v>
      </c>
      <c r="C35" s="35" t="s">
        <v>575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486</v>
      </c>
      <c r="B36" s="38" t="s">
        <v>473</v>
      </c>
      <c r="C36" s="35" t="s">
        <v>386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476</v>
      </c>
      <c r="B37" s="38" t="s">
        <v>474</v>
      </c>
      <c r="C37" s="35" t="s">
        <v>386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487</v>
      </c>
      <c r="B38" s="38" t="s">
        <v>231</v>
      </c>
      <c r="C38" s="35" t="s">
        <v>575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7"/>
      <c r="B39" s="258"/>
      <c r="C39" s="259"/>
      <c r="D39" s="22"/>
      <c r="E39" s="22"/>
      <c r="F39" s="22"/>
      <c r="G39" s="22"/>
      <c r="H39" s="22"/>
      <c r="I39" s="22"/>
      <c r="J39" s="22"/>
      <c r="K39" s="22"/>
      <c r="L39" s="22"/>
      <c r="M39" s="22"/>
      <c r="N39" s="22"/>
      <c r="O39" s="22"/>
      <c r="P39" s="22"/>
      <c r="Q39" s="22"/>
      <c r="R39" s="22"/>
      <c r="S39" s="22"/>
      <c r="T39" s="22"/>
      <c r="U39" s="22"/>
      <c r="V39" s="22"/>
    </row>
    <row r="40" spans="1:22" ht="63" x14ac:dyDescent="0.25">
      <c r="A40" s="23" t="s">
        <v>477</v>
      </c>
      <c r="B40" s="38" t="s">
        <v>529</v>
      </c>
      <c r="C40" s="35" t="s">
        <v>748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488</v>
      </c>
      <c r="B41" s="38" t="s">
        <v>511</v>
      </c>
      <c r="C41" s="208" t="s">
        <v>575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478</v>
      </c>
      <c r="B42" s="38" t="s">
        <v>526</v>
      </c>
      <c r="C42" s="209" t="s">
        <v>576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491</v>
      </c>
      <c r="B43" s="38" t="s">
        <v>492</v>
      </c>
      <c r="C43" s="209" t="s">
        <v>575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479</v>
      </c>
      <c r="B44" s="38" t="s">
        <v>517</v>
      </c>
      <c r="C44" s="209" t="s">
        <v>576</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512</v>
      </c>
      <c r="B45" s="38" t="s">
        <v>518</v>
      </c>
      <c r="C45" s="209" t="s">
        <v>575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480</v>
      </c>
      <c r="B46" s="38" t="s">
        <v>519</v>
      </c>
      <c r="C46" s="209" t="s">
        <v>576</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7"/>
      <c r="B47" s="258"/>
      <c r="C47" s="25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513</v>
      </c>
      <c r="B48" s="38" t="s">
        <v>527</v>
      </c>
      <c r="C48" s="206">
        <v>123.93754822743583</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481</v>
      </c>
      <c r="B49" s="38" t="s">
        <v>528</v>
      </c>
      <c r="C49" s="206">
        <v>44.901482894819452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0" zoomScale="6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row>
    <row r="5" spans="1:28" s="11" customFormat="1" ht="15.75" x14ac:dyDescent="0.2">
      <c r="A5" s="16"/>
    </row>
    <row r="6" spans="1:28" s="11" customFormat="1" ht="18.75" x14ac:dyDescent="0.2">
      <c r="A6" s="264" t="s">
        <v>10</v>
      </c>
      <c r="B6" s="264"/>
      <c r="C6" s="264"/>
      <c r="D6" s="264"/>
      <c r="E6" s="264"/>
      <c r="F6" s="264"/>
      <c r="G6" s="264"/>
      <c r="H6" s="264"/>
      <c r="I6" s="264"/>
      <c r="J6" s="264"/>
      <c r="K6" s="264"/>
      <c r="L6" s="264"/>
      <c r="M6" s="264"/>
      <c r="N6" s="264"/>
      <c r="O6" s="264"/>
      <c r="P6" s="264"/>
      <c r="Q6" s="264"/>
      <c r="R6" s="264"/>
      <c r="S6" s="264"/>
      <c r="T6" s="12"/>
      <c r="U6" s="12"/>
      <c r="V6" s="12"/>
      <c r="W6" s="12"/>
      <c r="X6" s="12"/>
      <c r="Y6" s="12"/>
      <c r="Z6" s="12"/>
      <c r="AA6" s="12"/>
      <c r="AB6" s="12"/>
    </row>
    <row r="7" spans="1:28" s="11" customFormat="1" ht="18.75" x14ac:dyDescent="0.2">
      <c r="A7" s="264"/>
      <c r="B7" s="264"/>
      <c r="C7" s="264"/>
      <c r="D7" s="264"/>
      <c r="E7" s="264"/>
      <c r="F7" s="264"/>
      <c r="G7" s="264"/>
      <c r="H7" s="264"/>
      <c r="I7" s="264"/>
      <c r="J7" s="264"/>
      <c r="K7" s="264"/>
      <c r="L7" s="264"/>
      <c r="M7" s="264"/>
      <c r="N7" s="264"/>
      <c r="O7" s="264"/>
      <c r="P7" s="264"/>
      <c r="Q7" s="264"/>
      <c r="R7" s="264"/>
      <c r="S7" s="264"/>
      <c r="T7" s="12"/>
      <c r="U7" s="12"/>
      <c r="V7" s="12"/>
      <c r="W7" s="12"/>
      <c r="X7" s="12"/>
      <c r="Y7" s="12"/>
      <c r="Z7" s="12"/>
      <c r="AA7" s="12"/>
      <c r="AB7" s="12"/>
    </row>
    <row r="8" spans="1:28" s="11"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2"/>
      <c r="U8" s="12"/>
      <c r="V8" s="12"/>
      <c r="W8" s="12"/>
      <c r="X8" s="12"/>
      <c r="Y8" s="12"/>
      <c r="Z8" s="12"/>
      <c r="AA8" s="12"/>
      <c r="AB8" s="12"/>
    </row>
    <row r="9" spans="1:28" s="11" customFormat="1" ht="18.75" x14ac:dyDescent="0.2">
      <c r="A9" s="261" t="s">
        <v>9</v>
      </c>
      <c r="B9" s="261"/>
      <c r="C9" s="261"/>
      <c r="D9" s="261"/>
      <c r="E9" s="261"/>
      <c r="F9" s="261"/>
      <c r="G9" s="261"/>
      <c r="H9" s="261"/>
      <c r="I9" s="261"/>
      <c r="J9" s="261"/>
      <c r="K9" s="261"/>
      <c r="L9" s="261"/>
      <c r="M9" s="261"/>
      <c r="N9" s="261"/>
      <c r="O9" s="261"/>
      <c r="P9" s="261"/>
      <c r="Q9" s="261"/>
      <c r="R9" s="261"/>
      <c r="S9" s="261"/>
      <c r="T9" s="12"/>
      <c r="U9" s="12"/>
      <c r="V9" s="12"/>
      <c r="W9" s="12"/>
      <c r="X9" s="12"/>
      <c r="Y9" s="12"/>
      <c r="Z9" s="12"/>
      <c r="AA9" s="12"/>
      <c r="AB9" s="12"/>
    </row>
    <row r="10" spans="1:28" s="11" customFormat="1" ht="18.75" x14ac:dyDescent="0.2">
      <c r="A10" s="264"/>
      <c r="B10" s="264"/>
      <c r="C10" s="264"/>
      <c r="D10" s="264"/>
      <c r="E10" s="264"/>
      <c r="F10" s="264"/>
      <c r="G10" s="264"/>
      <c r="H10" s="264"/>
      <c r="I10" s="264"/>
      <c r="J10" s="264"/>
      <c r="K10" s="264"/>
      <c r="L10" s="264"/>
      <c r="M10" s="264"/>
      <c r="N10" s="264"/>
      <c r="O10" s="264"/>
      <c r="P10" s="264"/>
      <c r="Q10" s="264"/>
      <c r="R10" s="264"/>
      <c r="S10" s="264"/>
      <c r="T10" s="12"/>
      <c r="U10" s="12"/>
      <c r="V10" s="12"/>
      <c r="W10" s="12"/>
      <c r="X10" s="12"/>
      <c r="Y10" s="12"/>
      <c r="Z10" s="12"/>
      <c r="AA10" s="12"/>
      <c r="AB10" s="12"/>
    </row>
    <row r="11" spans="1:28" s="11" customFormat="1" ht="18.75" x14ac:dyDescent="0.2">
      <c r="A11" s="263" t="str">
        <f>'1. паспорт местоположение'!A12:C12</f>
        <v>O_TP3300.PS.0138</v>
      </c>
      <c r="B11" s="263"/>
      <c r="C11" s="263"/>
      <c r="D11" s="263"/>
      <c r="E11" s="263"/>
      <c r="F11" s="263"/>
      <c r="G11" s="263"/>
      <c r="H11" s="263"/>
      <c r="I11" s="263"/>
      <c r="J11" s="263"/>
      <c r="K11" s="263"/>
      <c r="L11" s="263"/>
      <c r="M11" s="263"/>
      <c r="N11" s="263"/>
      <c r="O11" s="263"/>
      <c r="P11" s="263"/>
      <c r="Q11" s="263"/>
      <c r="R11" s="263"/>
      <c r="S11" s="263"/>
      <c r="T11" s="12"/>
      <c r="U11" s="12"/>
      <c r="V11" s="12"/>
      <c r="W11" s="12"/>
      <c r="X11" s="12"/>
      <c r="Y11" s="12"/>
      <c r="Z11" s="12"/>
      <c r="AA11" s="12"/>
      <c r="AB11" s="12"/>
    </row>
    <row r="12" spans="1:28" s="11"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2"/>
      <c r="U12" s="12"/>
      <c r="V12" s="12"/>
      <c r="W12" s="12"/>
      <c r="X12" s="12"/>
      <c r="Y12" s="12"/>
      <c r="Z12" s="12"/>
      <c r="AA12" s="12"/>
      <c r="AB12" s="12"/>
    </row>
    <row r="13" spans="1:28" s="8"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9"/>
      <c r="U13" s="9"/>
      <c r="V13" s="9"/>
      <c r="W13" s="9"/>
      <c r="X13" s="9"/>
      <c r="Y13" s="9"/>
      <c r="Z13" s="9"/>
      <c r="AA13" s="9"/>
      <c r="AB13" s="9"/>
    </row>
    <row r="14" spans="1:28" s="2" customFormat="1" ht="18.75" x14ac:dyDescent="0.2">
      <c r="A14" s="263" t="str">
        <f>'1. паспорт местоположение'!A15:C15</f>
        <v>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v>
      </c>
      <c r="B14" s="263"/>
      <c r="C14" s="263"/>
      <c r="D14" s="263"/>
      <c r="E14" s="263"/>
      <c r="F14" s="263"/>
      <c r="G14" s="263"/>
      <c r="H14" s="263"/>
      <c r="I14" s="263"/>
      <c r="J14" s="263"/>
      <c r="K14" s="263"/>
      <c r="L14" s="263"/>
      <c r="M14" s="263"/>
      <c r="N14" s="263"/>
      <c r="O14" s="263"/>
      <c r="P14" s="263"/>
      <c r="Q14" s="263"/>
      <c r="R14" s="263"/>
      <c r="S14" s="263"/>
      <c r="T14" s="7"/>
      <c r="U14" s="7"/>
      <c r="V14" s="7"/>
      <c r="W14" s="7"/>
      <c r="X14" s="7"/>
      <c r="Y14" s="7"/>
      <c r="Z14" s="7"/>
      <c r="AA14" s="7"/>
      <c r="AB14" s="7"/>
    </row>
    <row r="15" spans="1:28" s="2"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5"/>
      <c r="U15" s="5"/>
      <c r="V15" s="5"/>
      <c r="W15" s="5"/>
      <c r="X15" s="5"/>
      <c r="Y15" s="5"/>
      <c r="Z15" s="5"/>
      <c r="AA15" s="5"/>
      <c r="AB15" s="5"/>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x14ac:dyDescent="0.2">
      <c r="A17" s="262" t="s">
        <v>490</v>
      </c>
      <c r="B17" s="262"/>
      <c r="C17" s="262"/>
      <c r="D17" s="262"/>
      <c r="E17" s="262"/>
      <c r="F17" s="262"/>
      <c r="G17" s="262"/>
      <c r="H17" s="262"/>
      <c r="I17" s="262"/>
      <c r="J17" s="262"/>
      <c r="K17" s="262"/>
      <c r="L17" s="262"/>
      <c r="M17" s="262"/>
      <c r="N17" s="262"/>
      <c r="O17" s="262"/>
      <c r="P17" s="262"/>
      <c r="Q17" s="262"/>
      <c r="R17" s="262"/>
      <c r="S17" s="262"/>
      <c r="T17" s="6"/>
      <c r="U17" s="6"/>
      <c r="V17" s="6"/>
      <c r="W17" s="6"/>
      <c r="X17" s="6"/>
      <c r="Y17" s="6"/>
      <c r="Z17" s="6"/>
      <c r="AA17" s="6"/>
      <c r="AB17" s="6"/>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x14ac:dyDescent="0.2">
      <c r="A19" s="265" t="s">
        <v>6</v>
      </c>
      <c r="B19" s="265" t="s">
        <v>101</v>
      </c>
      <c r="C19" s="266" t="s">
        <v>392</v>
      </c>
      <c r="D19" s="265" t="s">
        <v>391</v>
      </c>
      <c r="E19" s="265" t="s">
        <v>100</v>
      </c>
      <c r="F19" s="265" t="s">
        <v>99</v>
      </c>
      <c r="G19" s="265" t="s">
        <v>387</v>
      </c>
      <c r="H19" s="265" t="s">
        <v>98</v>
      </c>
      <c r="I19" s="265" t="s">
        <v>97</v>
      </c>
      <c r="J19" s="265" t="s">
        <v>96</v>
      </c>
      <c r="K19" s="265" t="s">
        <v>95</v>
      </c>
      <c r="L19" s="265" t="s">
        <v>94</v>
      </c>
      <c r="M19" s="265" t="s">
        <v>93</v>
      </c>
      <c r="N19" s="265" t="s">
        <v>92</v>
      </c>
      <c r="O19" s="265" t="s">
        <v>91</v>
      </c>
      <c r="P19" s="265" t="s">
        <v>90</v>
      </c>
      <c r="Q19" s="265" t="s">
        <v>390</v>
      </c>
      <c r="R19" s="265"/>
      <c r="S19" s="268" t="s">
        <v>484</v>
      </c>
      <c r="T19" s="3"/>
      <c r="U19" s="3"/>
      <c r="V19" s="3"/>
      <c r="W19" s="3"/>
      <c r="X19" s="3"/>
      <c r="Y19" s="3"/>
    </row>
    <row r="20" spans="1:28" s="2" customFormat="1" ht="180.75" customHeight="1" x14ac:dyDescent="0.2">
      <c r="A20" s="265"/>
      <c r="B20" s="265"/>
      <c r="C20" s="267"/>
      <c r="D20" s="265"/>
      <c r="E20" s="265"/>
      <c r="F20" s="265"/>
      <c r="G20" s="265"/>
      <c r="H20" s="265"/>
      <c r="I20" s="265"/>
      <c r="J20" s="265"/>
      <c r="K20" s="265"/>
      <c r="L20" s="265"/>
      <c r="M20" s="265"/>
      <c r="N20" s="265"/>
      <c r="O20" s="265"/>
      <c r="P20" s="265"/>
      <c r="Q20" s="40" t="s">
        <v>388</v>
      </c>
      <c r="R20" s="41" t="s">
        <v>389</v>
      </c>
      <c r="S20" s="268"/>
      <c r="T20" s="27"/>
      <c r="U20" s="27"/>
      <c r="V20" s="27"/>
      <c r="W20" s="27"/>
      <c r="X20" s="27"/>
      <c r="Y20" s="27"/>
      <c r="Z20" s="26"/>
      <c r="AA20" s="26"/>
      <c r="AB20" s="26"/>
    </row>
    <row r="21" spans="1:28" s="2" customFormat="1" ht="18.75" x14ac:dyDescent="0.2">
      <c r="A21" s="40">
        <v>1</v>
      </c>
      <c r="B21" s="45">
        <v>2</v>
      </c>
      <c r="C21" s="40">
        <v>3</v>
      </c>
      <c r="D21" s="45">
        <v>4</v>
      </c>
      <c r="E21" s="40">
        <v>5</v>
      </c>
      <c r="F21" s="45">
        <v>6</v>
      </c>
      <c r="G21" s="178">
        <v>7</v>
      </c>
      <c r="H21" s="179">
        <v>8</v>
      </c>
      <c r="I21" s="178">
        <v>9</v>
      </c>
      <c r="J21" s="179">
        <v>10</v>
      </c>
      <c r="K21" s="178">
        <v>11</v>
      </c>
      <c r="L21" s="179">
        <v>12</v>
      </c>
      <c r="M21" s="178">
        <v>13</v>
      </c>
      <c r="N21" s="179">
        <v>14</v>
      </c>
      <c r="O21" s="178">
        <v>15</v>
      </c>
      <c r="P21" s="179">
        <v>16</v>
      </c>
      <c r="Q21" s="178">
        <v>17</v>
      </c>
      <c r="R21" s="179">
        <v>18</v>
      </c>
      <c r="S21" s="178">
        <v>19</v>
      </c>
      <c r="T21" s="27"/>
      <c r="U21" s="27"/>
      <c r="V21" s="27"/>
      <c r="W21" s="27"/>
      <c r="X21" s="27"/>
      <c r="Y21" s="27"/>
      <c r="Z21" s="26"/>
      <c r="AA21" s="26"/>
      <c r="AB21" s="26"/>
    </row>
    <row r="22" spans="1:28" s="2" customFormat="1" ht="409.6" customHeight="1" x14ac:dyDescent="0.2">
      <c r="A22" s="40">
        <v>1</v>
      </c>
      <c r="B22" s="36" t="s">
        <v>686</v>
      </c>
      <c r="C22" s="36" t="s">
        <v>386</v>
      </c>
      <c r="D22" s="36" t="s">
        <v>684</v>
      </c>
      <c r="E22" s="36" t="s">
        <v>687</v>
      </c>
      <c r="F22" s="36" t="s">
        <v>688</v>
      </c>
      <c r="G22" s="243" t="s">
        <v>689</v>
      </c>
      <c r="H22" s="244">
        <v>4</v>
      </c>
      <c r="I22" s="244">
        <v>0</v>
      </c>
      <c r="J22" s="244">
        <f>H22-I22</f>
        <v>4</v>
      </c>
      <c r="K22" s="36">
        <v>10</v>
      </c>
      <c r="L22" s="36" t="s">
        <v>685</v>
      </c>
      <c r="M22" s="36">
        <v>50</v>
      </c>
      <c r="N22" s="36">
        <v>2</v>
      </c>
      <c r="O22" s="36">
        <v>0</v>
      </c>
      <c r="P22" s="36">
        <v>0</v>
      </c>
      <c r="Q22" s="36" t="s">
        <v>691</v>
      </c>
      <c r="R22" s="35" t="s">
        <v>690</v>
      </c>
      <c r="S22" s="242">
        <v>37.892938970000003</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1"/>
  <sheetViews>
    <sheetView view="pageBreakPreview" topLeftCell="A22" zoomScale="60" zoomScaleNormal="60" workbookViewId="0">
      <selection activeCell="A45" sqref="A45:XFD4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0" t="str">
        <f>'1. паспорт местоположение'!A5:C5</f>
        <v>Год раскрытия информации: 2026 год</v>
      </c>
      <c r="B6" s="260"/>
      <c r="C6" s="260"/>
      <c r="D6" s="260"/>
      <c r="E6" s="260"/>
      <c r="F6" s="260"/>
      <c r="G6" s="260"/>
      <c r="H6" s="260"/>
      <c r="I6" s="260"/>
      <c r="J6" s="260"/>
      <c r="K6" s="260"/>
      <c r="L6" s="260"/>
      <c r="M6" s="260"/>
      <c r="N6" s="260"/>
      <c r="O6" s="260"/>
      <c r="P6" s="260"/>
      <c r="Q6" s="260"/>
      <c r="R6" s="260"/>
      <c r="S6" s="260"/>
      <c r="T6" s="260"/>
    </row>
    <row r="7" spans="1:20" s="11" customFormat="1" x14ac:dyDescent="0.2">
      <c r="A7" s="16"/>
      <c r="H7" s="15"/>
    </row>
    <row r="8" spans="1:20" s="11"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1"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1"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1"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1"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1" customFormat="1" ht="18.75" customHeight="1" x14ac:dyDescent="0.2">
      <c r="A13" s="263" t="str">
        <f>'1. паспорт местоположение'!A12:C12</f>
        <v>O_TP3300.PS.0138</v>
      </c>
      <c r="B13" s="263"/>
      <c r="C13" s="263"/>
      <c r="D13" s="263"/>
      <c r="E13" s="263"/>
      <c r="F13" s="263"/>
      <c r="G13" s="263"/>
      <c r="H13" s="263"/>
      <c r="I13" s="263"/>
      <c r="J13" s="263"/>
      <c r="K13" s="263"/>
      <c r="L13" s="263"/>
      <c r="M13" s="263"/>
      <c r="N13" s="263"/>
      <c r="O13" s="263"/>
      <c r="P13" s="263"/>
      <c r="Q13" s="263"/>
      <c r="R13" s="263"/>
      <c r="S13" s="263"/>
      <c r="T13" s="263"/>
    </row>
    <row r="14" spans="1:20" s="11"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8"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2" customFormat="1" ht="18.75" x14ac:dyDescent="0.2">
      <c r="A16" s="263" t="str">
        <f>'1. паспорт местоположение'!A15:C15</f>
        <v>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v>
      </c>
      <c r="B16" s="263"/>
      <c r="C16" s="263"/>
      <c r="D16" s="263"/>
      <c r="E16" s="263"/>
      <c r="F16" s="263"/>
      <c r="G16" s="263"/>
      <c r="H16" s="263"/>
      <c r="I16" s="263"/>
      <c r="J16" s="263"/>
      <c r="K16" s="263"/>
      <c r="L16" s="263"/>
      <c r="M16" s="263"/>
      <c r="N16" s="263"/>
      <c r="O16" s="263"/>
      <c r="P16" s="263"/>
      <c r="Q16" s="263"/>
      <c r="R16" s="263"/>
      <c r="S16" s="263"/>
      <c r="T16" s="263"/>
    </row>
    <row r="17" spans="1:20" s="2"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20"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2" customFormat="1" ht="15" customHeight="1" x14ac:dyDescent="0.2">
      <c r="A19" s="263" t="s">
        <v>495</v>
      </c>
      <c r="B19" s="263"/>
      <c r="C19" s="263"/>
      <c r="D19" s="263"/>
      <c r="E19" s="263"/>
      <c r="F19" s="263"/>
      <c r="G19" s="263"/>
      <c r="H19" s="263"/>
      <c r="I19" s="263"/>
      <c r="J19" s="263"/>
      <c r="K19" s="263"/>
      <c r="L19" s="263"/>
      <c r="M19" s="263"/>
      <c r="N19" s="263"/>
      <c r="O19" s="263"/>
      <c r="P19" s="263"/>
      <c r="Q19" s="263"/>
      <c r="R19" s="263"/>
      <c r="S19" s="263"/>
      <c r="T19" s="263"/>
    </row>
    <row r="20" spans="1:20" s="57"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0" t="s">
        <v>6</v>
      </c>
      <c r="B21" s="273" t="s">
        <v>222</v>
      </c>
      <c r="C21" s="274"/>
      <c r="D21" s="277" t="s">
        <v>123</v>
      </c>
      <c r="E21" s="273" t="s">
        <v>524</v>
      </c>
      <c r="F21" s="274"/>
      <c r="G21" s="273" t="s">
        <v>272</v>
      </c>
      <c r="H21" s="274"/>
      <c r="I21" s="273" t="s">
        <v>122</v>
      </c>
      <c r="J21" s="274"/>
      <c r="K21" s="277" t="s">
        <v>121</v>
      </c>
      <c r="L21" s="273" t="s">
        <v>120</v>
      </c>
      <c r="M21" s="274"/>
      <c r="N21" s="273" t="s">
        <v>520</v>
      </c>
      <c r="O21" s="274"/>
      <c r="P21" s="277" t="s">
        <v>119</v>
      </c>
      <c r="Q21" s="283" t="s">
        <v>118</v>
      </c>
      <c r="R21" s="284"/>
      <c r="S21" s="283" t="s">
        <v>117</v>
      </c>
      <c r="T21" s="285"/>
    </row>
    <row r="22" spans="1:20" ht="204.75" customHeight="1" x14ac:dyDescent="0.25">
      <c r="A22" s="281"/>
      <c r="B22" s="275"/>
      <c r="C22" s="276"/>
      <c r="D22" s="279"/>
      <c r="E22" s="275"/>
      <c r="F22" s="276"/>
      <c r="G22" s="275"/>
      <c r="H22" s="276"/>
      <c r="I22" s="275"/>
      <c r="J22" s="276"/>
      <c r="K22" s="278"/>
      <c r="L22" s="275"/>
      <c r="M22" s="276"/>
      <c r="N22" s="275"/>
      <c r="O22" s="276"/>
      <c r="P22" s="278"/>
      <c r="Q22" s="92" t="s">
        <v>116</v>
      </c>
      <c r="R22" s="92" t="s">
        <v>494</v>
      </c>
      <c r="S22" s="92" t="s">
        <v>115</v>
      </c>
      <c r="T22" s="92" t="s">
        <v>114</v>
      </c>
    </row>
    <row r="23" spans="1:20" ht="51.75" customHeight="1" x14ac:dyDescent="0.25">
      <c r="A23" s="282"/>
      <c r="B23" s="185" t="s">
        <v>112</v>
      </c>
      <c r="C23" s="185" t="s">
        <v>113</v>
      </c>
      <c r="D23" s="278"/>
      <c r="E23" s="185" t="s">
        <v>112</v>
      </c>
      <c r="F23" s="185" t="s">
        <v>113</v>
      </c>
      <c r="G23" s="185" t="s">
        <v>112</v>
      </c>
      <c r="H23" s="185" t="s">
        <v>113</v>
      </c>
      <c r="I23" s="185" t="s">
        <v>112</v>
      </c>
      <c r="J23" s="185" t="s">
        <v>113</v>
      </c>
      <c r="K23" s="185" t="s">
        <v>112</v>
      </c>
      <c r="L23" s="185" t="s">
        <v>112</v>
      </c>
      <c r="M23" s="185" t="s">
        <v>113</v>
      </c>
      <c r="N23" s="185" t="s">
        <v>112</v>
      </c>
      <c r="O23" s="185" t="s">
        <v>113</v>
      </c>
      <c r="P23" s="186" t="s">
        <v>112</v>
      </c>
      <c r="Q23" s="92" t="s">
        <v>112</v>
      </c>
      <c r="R23" s="92" t="s">
        <v>112</v>
      </c>
      <c r="S23" s="92" t="s">
        <v>112</v>
      </c>
      <c r="T23" s="92" t="s">
        <v>112</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78.75" x14ac:dyDescent="0.25">
      <c r="A25" s="226">
        <v>1</v>
      </c>
      <c r="B25" s="226" t="s">
        <v>589</v>
      </c>
      <c r="C25" s="226" t="s">
        <v>589</v>
      </c>
      <c r="D25" s="226" t="s">
        <v>108</v>
      </c>
      <c r="E25" s="226" t="s">
        <v>590</v>
      </c>
      <c r="F25" s="226" t="s">
        <v>591</v>
      </c>
      <c r="G25" s="226" t="s">
        <v>592</v>
      </c>
      <c r="H25" s="226" t="s">
        <v>592</v>
      </c>
      <c r="I25" s="226">
        <v>1985</v>
      </c>
      <c r="J25" s="226" t="s">
        <v>593</v>
      </c>
      <c r="K25" s="226">
        <v>1985</v>
      </c>
      <c r="L25" s="226" t="s">
        <v>594</v>
      </c>
      <c r="M25" s="226">
        <v>110</v>
      </c>
      <c r="N25" s="226">
        <v>16</v>
      </c>
      <c r="O25" s="226">
        <v>25</v>
      </c>
      <c r="P25" s="226">
        <v>2020</v>
      </c>
      <c r="Q25" s="226" t="s">
        <v>595</v>
      </c>
      <c r="R25" s="226" t="s">
        <v>596</v>
      </c>
      <c r="S25" s="226" t="s">
        <v>386</v>
      </c>
      <c r="T25" s="226" t="s">
        <v>386</v>
      </c>
    </row>
    <row r="26" spans="1:20" ht="78.75" x14ac:dyDescent="0.25">
      <c r="A26" s="226">
        <v>2</v>
      </c>
      <c r="B26" s="226" t="s">
        <v>589</v>
      </c>
      <c r="C26" s="226" t="s">
        <v>589</v>
      </c>
      <c r="D26" s="226" t="s">
        <v>108</v>
      </c>
      <c r="E26" s="226" t="s">
        <v>590</v>
      </c>
      <c r="F26" s="226" t="s">
        <v>591</v>
      </c>
      <c r="G26" s="226" t="s">
        <v>597</v>
      </c>
      <c r="H26" s="226" t="s">
        <v>597</v>
      </c>
      <c r="I26" s="226">
        <v>1986</v>
      </c>
      <c r="J26" s="226" t="s">
        <v>593</v>
      </c>
      <c r="K26" s="226">
        <v>1986</v>
      </c>
      <c r="L26" s="226" t="s">
        <v>594</v>
      </c>
      <c r="M26" s="226">
        <v>110</v>
      </c>
      <c r="N26" s="226">
        <v>16</v>
      </c>
      <c r="O26" s="226">
        <v>25</v>
      </c>
      <c r="P26" s="226">
        <v>2018</v>
      </c>
      <c r="Q26" s="226" t="s">
        <v>595</v>
      </c>
      <c r="R26" s="226" t="s">
        <v>596</v>
      </c>
      <c r="S26" s="226" t="s">
        <v>386</v>
      </c>
      <c r="T26" s="226" t="s">
        <v>386</v>
      </c>
    </row>
    <row r="27" spans="1:20" ht="78.75" x14ac:dyDescent="0.25">
      <c r="A27" s="226">
        <v>3</v>
      </c>
      <c r="B27" s="226" t="s">
        <v>589</v>
      </c>
      <c r="C27" s="226" t="s">
        <v>589</v>
      </c>
      <c r="D27" s="226" t="s">
        <v>493</v>
      </c>
      <c r="E27" s="226" t="s">
        <v>598</v>
      </c>
      <c r="F27" s="226" t="s">
        <v>599</v>
      </c>
      <c r="G27" s="226" t="s">
        <v>600</v>
      </c>
      <c r="H27" s="226" t="s">
        <v>600</v>
      </c>
      <c r="I27" s="226">
        <v>2007</v>
      </c>
      <c r="J27" s="226" t="s">
        <v>576</v>
      </c>
      <c r="K27" s="226">
        <v>2007</v>
      </c>
      <c r="L27" s="226" t="s">
        <v>72</v>
      </c>
      <c r="M27" s="226" t="s">
        <v>72</v>
      </c>
      <c r="N27" s="226" t="s">
        <v>576</v>
      </c>
      <c r="O27" s="226" t="s">
        <v>576</v>
      </c>
      <c r="P27" s="226" t="s">
        <v>576</v>
      </c>
      <c r="Q27" s="226" t="s">
        <v>576</v>
      </c>
      <c r="R27" s="226" t="s">
        <v>576</v>
      </c>
      <c r="S27" s="226" t="s">
        <v>576</v>
      </c>
      <c r="T27" s="226" t="s">
        <v>576</v>
      </c>
    </row>
    <row r="28" spans="1:20" ht="78.75" x14ac:dyDescent="0.25">
      <c r="A28" s="226">
        <v>4</v>
      </c>
      <c r="B28" s="226" t="s">
        <v>589</v>
      </c>
      <c r="C28" s="226" t="s">
        <v>589</v>
      </c>
      <c r="D28" s="226" t="s">
        <v>493</v>
      </c>
      <c r="E28" s="226" t="s">
        <v>598</v>
      </c>
      <c r="F28" s="226" t="s">
        <v>599</v>
      </c>
      <c r="G28" s="226" t="s">
        <v>601</v>
      </c>
      <c r="H28" s="226" t="s">
        <v>601</v>
      </c>
      <c r="I28" s="226">
        <v>2007</v>
      </c>
      <c r="J28" s="226" t="s">
        <v>576</v>
      </c>
      <c r="K28" s="226">
        <v>2007</v>
      </c>
      <c r="L28" s="226" t="s">
        <v>72</v>
      </c>
      <c r="M28" s="226" t="s">
        <v>72</v>
      </c>
      <c r="N28" s="226" t="s">
        <v>576</v>
      </c>
      <c r="O28" s="226" t="s">
        <v>576</v>
      </c>
      <c r="P28" s="226" t="s">
        <v>576</v>
      </c>
      <c r="Q28" s="226" t="s">
        <v>576</v>
      </c>
      <c r="R28" s="226" t="s">
        <v>576</v>
      </c>
      <c r="S28" s="226" t="s">
        <v>576</v>
      </c>
      <c r="T28" s="226" t="s">
        <v>576</v>
      </c>
    </row>
    <row r="29" spans="1:20" ht="78.75" x14ac:dyDescent="0.25">
      <c r="A29" s="226">
        <v>5</v>
      </c>
      <c r="B29" s="226" t="s">
        <v>589</v>
      </c>
      <c r="C29" s="226" t="s">
        <v>589</v>
      </c>
      <c r="D29" s="226" t="s">
        <v>493</v>
      </c>
      <c r="E29" s="226" t="s">
        <v>598</v>
      </c>
      <c r="F29" s="226" t="s">
        <v>599</v>
      </c>
      <c r="G29" s="226" t="s">
        <v>602</v>
      </c>
      <c r="H29" s="226" t="s">
        <v>602</v>
      </c>
      <c r="I29" s="226">
        <v>2007</v>
      </c>
      <c r="J29" s="226" t="s">
        <v>576</v>
      </c>
      <c r="K29" s="226">
        <v>2007</v>
      </c>
      <c r="L29" s="226" t="s">
        <v>72</v>
      </c>
      <c r="M29" s="226" t="s">
        <v>72</v>
      </c>
      <c r="N29" s="226" t="s">
        <v>576</v>
      </c>
      <c r="O29" s="226" t="s">
        <v>576</v>
      </c>
      <c r="P29" s="226" t="s">
        <v>576</v>
      </c>
      <c r="Q29" s="226" t="s">
        <v>576</v>
      </c>
      <c r="R29" s="226" t="s">
        <v>576</v>
      </c>
      <c r="S29" s="226" t="s">
        <v>576</v>
      </c>
      <c r="T29" s="226" t="s">
        <v>576</v>
      </c>
    </row>
    <row r="30" spans="1:20" ht="78.75" x14ac:dyDescent="0.25">
      <c r="A30" s="226">
        <v>6</v>
      </c>
      <c r="B30" s="226" t="s">
        <v>589</v>
      </c>
      <c r="C30" s="226" t="s">
        <v>589</v>
      </c>
      <c r="D30" s="226" t="s">
        <v>493</v>
      </c>
      <c r="E30" s="226" t="s">
        <v>598</v>
      </c>
      <c r="F30" s="226" t="s">
        <v>599</v>
      </c>
      <c r="G30" s="226" t="s">
        <v>603</v>
      </c>
      <c r="H30" s="226" t="s">
        <v>603</v>
      </c>
      <c r="I30" s="226">
        <v>2007</v>
      </c>
      <c r="J30" s="226" t="s">
        <v>576</v>
      </c>
      <c r="K30" s="226">
        <v>2007</v>
      </c>
      <c r="L30" s="226" t="s">
        <v>72</v>
      </c>
      <c r="M30" s="226" t="s">
        <v>72</v>
      </c>
      <c r="N30" s="226" t="s">
        <v>576</v>
      </c>
      <c r="O30" s="226" t="s">
        <v>576</v>
      </c>
      <c r="P30" s="226" t="s">
        <v>576</v>
      </c>
      <c r="Q30" s="226" t="s">
        <v>576</v>
      </c>
      <c r="R30" s="226" t="s">
        <v>576</v>
      </c>
      <c r="S30" s="226" t="s">
        <v>576</v>
      </c>
      <c r="T30" s="226" t="s">
        <v>576</v>
      </c>
    </row>
    <row r="31" spans="1:20" ht="78.75" x14ac:dyDescent="0.25">
      <c r="A31" s="226">
        <v>7</v>
      </c>
      <c r="B31" s="226" t="s">
        <v>589</v>
      </c>
      <c r="C31" s="226" t="s">
        <v>589</v>
      </c>
      <c r="D31" s="226" t="s">
        <v>493</v>
      </c>
      <c r="E31" s="226" t="s">
        <v>598</v>
      </c>
      <c r="F31" s="226" t="s">
        <v>599</v>
      </c>
      <c r="G31" s="226" t="s">
        <v>604</v>
      </c>
      <c r="H31" s="226" t="s">
        <v>604</v>
      </c>
      <c r="I31" s="226">
        <v>2007</v>
      </c>
      <c r="J31" s="226" t="s">
        <v>576</v>
      </c>
      <c r="K31" s="226">
        <v>2007</v>
      </c>
      <c r="L31" s="226" t="s">
        <v>72</v>
      </c>
      <c r="M31" s="226" t="s">
        <v>72</v>
      </c>
      <c r="N31" s="226" t="s">
        <v>576</v>
      </c>
      <c r="O31" s="226" t="s">
        <v>576</v>
      </c>
      <c r="P31" s="226" t="s">
        <v>576</v>
      </c>
      <c r="Q31" s="226" t="s">
        <v>576</v>
      </c>
      <c r="R31" s="226" t="s">
        <v>576</v>
      </c>
      <c r="S31" s="226" t="s">
        <v>576</v>
      </c>
      <c r="T31" s="226" t="s">
        <v>576</v>
      </c>
    </row>
    <row r="32" spans="1:20" ht="78.75" x14ac:dyDescent="0.25">
      <c r="A32" s="226">
        <v>8</v>
      </c>
      <c r="B32" s="226" t="s">
        <v>589</v>
      </c>
      <c r="C32" s="226" t="s">
        <v>589</v>
      </c>
      <c r="D32" s="226" t="s">
        <v>493</v>
      </c>
      <c r="E32" s="226" t="s">
        <v>598</v>
      </c>
      <c r="F32" s="226" t="s">
        <v>599</v>
      </c>
      <c r="G32" s="226" t="s">
        <v>605</v>
      </c>
      <c r="H32" s="226" t="s">
        <v>605</v>
      </c>
      <c r="I32" s="226">
        <v>2007</v>
      </c>
      <c r="J32" s="226" t="s">
        <v>576</v>
      </c>
      <c r="K32" s="226">
        <v>2007</v>
      </c>
      <c r="L32" s="226" t="s">
        <v>72</v>
      </c>
      <c r="M32" s="226" t="s">
        <v>72</v>
      </c>
      <c r="N32" s="226" t="s">
        <v>576</v>
      </c>
      <c r="O32" s="226" t="s">
        <v>576</v>
      </c>
      <c r="P32" s="226" t="s">
        <v>576</v>
      </c>
      <c r="Q32" s="226" t="s">
        <v>576</v>
      </c>
      <c r="R32" s="226" t="s">
        <v>576</v>
      </c>
      <c r="S32" s="226" t="s">
        <v>576</v>
      </c>
      <c r="T32" s="226" t="s">
        <v>576</v>
      </c>
    </row>
    <row r="33" spans="1:20" ht="78.75" x14ac:dyDescent="0.25">
      <c r="A33" s="226">
        <v>9</v>
      </c>
      <c r="B33" s="226" t="s">
        <v>589</v>
      </c>
      <c r="C33" s="226" t="s">
        <v>589</v>
      </c>
      <c r="D33" s="226" t="s">
        <v>493</v>
      </c>
      <c r="E33" s="226" t="s">
        <v>598</v>
      </c>
      <c r="F33" s="226" t="s">
        <v>599</v>
      </c>
      <c r="G33" s="226" t="s">
        <v>606</v>
      </c>
      <c r="H33" s="226" t="s">
        <v>606</v>
      </c>
      <c r="I33" s="226">
        <v>2007</v>
      </c>
      <c r="J33" s="226" t="s">
        <v>576</v>
      </c>
      <c r="K33" s="226">
        <v>2007</v>
      </c>
      <c r="L33" s="226" t="s">
        <v>72</v>
      </c>
      <c r="M33" s="226" t="s">
        <v>72</v>
      </c>
      <c r="N33" s="226" t="s">
        <v>576</v>
      </c>
      <c r="O33" s="226" t="s">
        <v>576</v>
      </c>
      <c r="P33" s="226" t="s">
        <v>576</v>
      </c>
      <c r="Q33" s="226" t="s">
        <v>576</v>
      </c>
      <c r="R33" s="226" t="s">
        <v>576</v>
      </c>
      <c r="S33" s="226" t="s">
        <v>576</v>
      </c>
      <c r="T33" s="226" t="s">
        <v>576</v>
      </c>
    </row>
    <row r="34" spans="1:20" ht="78.75" x14ac:dyDescent="0.25">
      <c r="A34" s="226">
        <v>10</v>
      </c>
      <c r="B34" s="226" t="s">
        <v>589</v>
      </c>
      <c r="C34" s="226" t="s">
        <v>589</v>
      </c>
      <c r="D34" s="226" t="s">
        <v>493</v>
      </c>
      <c r="E34" s="226" t="s">
        <v>598</v>
      </c>
      <c r="F34" s="226" t="s">
        <v>599</v>
      </c>
      <c r="G34" s="226" t="s">
        <v>607</v>
      </c>
      <c r="H34" s="226" t="s">
        <v>607</v>
      </c>
      <c r="I34" s="226">
        <v>2007</v>
      </c>
      <c r="J34" s="226" t="s">
        <v>576</v>
      </c>
      <c r="K34" s="226">
        <v>2007</v>
      </c>
      <c r="L34" s="226" t="s">
        <v>72</v>
      </c>
      <c r="M34" s="226" t="s">
        <v>72</v>
      </c>
      <c r="N34" s="226" t="s">
        <v>576</v>
      </c>
      <c r="O34" s="226" t="s">
        <v>576</v>
      </c>
      <c r="P34" s="226" t="s">
        <v>576</v>
      </c>
      <c r="Q34" s="226" t="s">
        <v>576</v>
      </c>
      <c r="R34" s="226" t="s">
        <v>576</v>
      </c>
      <c r="S34" s="226" t="s">
        <v>576</v>
      </c>
      <c r="T34" s="226" t="s">
        <v>576</v>
      </c>
    </row>
    <row r="35" spans="1:20" ht="78.75" x14ac:dyDescent="0.25">
      <c r="A35" s="226">
        <v>11</v>
      </c>
      <c r="B35" s="226" t="s">
        <v>589</v>
      </c>
      <c r="C35" s="226" t="s">
        <v>589</v>
      </c>
      <c r="D35" s="226" t="s">
        <v>493</v>
      </c>
      <c r="E35" s="226" t="s">
        <v>598</v>
      </c>
      <c r="F35" s="226" t="s">
        <v>599</v>
      </c>
      <c r="G35" s="226" t="s">
        <v>608</v>
      </c>
      <c r="H35" s="226" t="s">
        <v>608</v>
      </c>
      <c r="I35" s="226">
        <v>2007</v>
      </c>
      <c r="J35" s="226" t="s">
        <v>576</v>
      </c>
      <c r="K35" s="226">
        <v>2007</v>
      </c>
      <c r="L35" s="226" t="s">
        <v>72</v>
      </c>
      <c r="M35" s="226" t="s">
        <v>72</v>
      </c>
      <c r="N35" s="226" t="s">
        <v>576</v>
      </c>
      <c r="O35" s="226" t="s">
        <v>576</v>
      </c>
      <c r="P35" s="226" t="s">
        <v>576</v>
      </c>
      <c r="Q35" s="226" t="s">
        <v>576</v>
      </c>
      <c r="R35" s="226" t="s">
        <v>576</v>
      </c>
      <c r="S35" s="226" t="s">
        <v>576</v>
      </c>
      <c r="T35" s="226" t="s">
        <v>576</v>
      </c>
    </row>
    <row r="36" spans="1:20" ht="78.75" x14ac:dyDescent="0.25">
      <c r="A36" s="226">
        <v>12</v>
      </c>
      <c r="B36" s="226" t="s">
        <v>589</v>
      </c>
      <c r="C36" s="226" t="s">
        <v>589</v>
      </c>
      <c r="D36" s="226" t="s">
        <v>493</v>
      </c>
      <c r="E36" s="226" t="s">
        <v>598</v>
      </c>
      <c r="F36" s="226" t="s">
        <v>599</v>
      </c>
      <c r="G36" s="226" t="s">
        <v>609</v>
      </c>
      <c r="H36" s="226" t="s">
        <v>609</v>
      </c>
      <c r="I36" s="226">
        <v>2007</v>
      </c>
      <c r="J36" s="226" t="s">
        <v>576</v>
      </c>
      <c r="K36" s="226">
        <v>2007</v>
      </c>
      <c r="L36" s="226" t="s">
        <v>72</v>
      </c>
      <c r="M36" s="226" t="s">
        <v>72</v>
      </c>
      <c r="N36" s="226" t="s">
        <v>576</v>
      </c>
      <c r="O36" s="226" t="s">
        <v>576</v>
      </c>
      <c r="P36" s="226" t="s">
        <v>576</v>
      </c>
      <c r="Q36" s="226" t="s">
        <v>576</v>
      </c>
      <c r="R36" s="226" t="s">
        <v>576</v>
      </c>
      <c r="S36" s="226" t="s">
        <v>576</v>
      </c>
      <c r="T36" s="226" t="s">
        <v>576</v>
      </c>
    </row>
    <row r="37" spans="1:20" ht="78.75" x14ac:dyDescent="0.25">
      <c r="A37" s="226">
        <v>13</v>
      </c>
      <c r="B37" s="226" t="s">
        <v>589</v>
      </c>
      <c r="C37" s="226" t="s">
        <v>589</v>
      </c>
      <c r="D37" s="226" t="s">
        <v>493</v>
      </c>
      <c r="E37" s="226" t="s">
        <v>598</v>
      </c>
      <c r="F37" s="226" t="s">
        <v>599</v>
      </c>
      <c r="G37" s="226" t="s">
        <v>610</v>
      </c>
      <c r="H37" s="226" t="s">
        <v>610</v>
      </c>
      <c r="I37" s="226">
        <v>2007</v>
      </c>
      <c r="J37" s="226" t="s">
        <v>576</v>
      </c>
      <c r="K37" s="226">
        <v>2007</v>
      </c>
      <c r="L37" s="226" t="s">
        <v>72</v>
      </c>
      <c r="M37" s="226" t="s">
        <v>72</v>
      </c>
      <c r="N37" s="226" t="s">
        <v>576</v>
      </c>
      <c r="O37" s="226" t="s">
        <v>576</v>
      </c>
      <c r="P37" s="226" t="s">
        <v>576</v>
      </c>
      <c r="Q37" s="226" t="s">
        <v>576</v>
      </c>
      <c r="R37" s="226" t="s">
        <v>576</v>
      </c>
      <c r="S37" s="226" t="s">
        <v>576</v>
      </c>
      <c r="T37" s="226" t="s">
        <v>576</v>
      </c>
    </row>
    <row r="38" spans="1:20" ht="78.75" x14ac:dyDescent="0.25">
      <c r="A38" s="226">
        <v>14</v>
      </c>
      <c r="B38" s="226" t="s">
        <v>589</v>
      </c>
      <c r="C38" s="226" t="s">
        <v>589</v>
      </c>
      <c r="D38" s="226" t="s">
        <v>493</v>
      </c>
      <c r="E38" s="226" t="s">
        <v>598</v>
      </c>
      <c r="F38" s="226" t="s">
        <v>599</v>
      </c>
      <c r="G38" s="226" t="s">
        <v>611</v>
      </c>
      <c r="H38" s="226" t="s">
        <v>611</v>
      </c>
      <c r="I38" s="226">
        <v>2007</v>
      </c>
      <c r="J38" s="226" t="s">
        <v>576</v>
      </c>
      <c r="K38" s="226">
        <v>2007</v>
      </c>
      <c r="L38" s="226" t="s">
        <v>72</v>
      </c>
      <c r="M38" s="226" t="s">
        <v>72</v>
      </c>
      <c r="N38" s="226" t="s">
        <v>576</v>
      </c>
      <c r="O38" s="226" t="s">
        <v>576</v>
      </c>
      <c r="P38" s="226" t="s">
        <v>576</v>
      </c>
      <c r="Q38" s="226" t="s">
        <v>576</v>
      </c>
      <c r="R38" s="226" t="s">
        <v>576</v>
      </c>
      <c r="S38" s="226" t="s">
        <v>576</v>
      </c>
      <c r="T38" s="226" t="s">
        <v>576</v>
      </c>
    </row>
    <row r="39" spans="1:20" ht="78.75" x14ac:dyDescent="0.25">
      <c r="A39" s="226">
        <v>15</v>
      </c>
      <c r="B39" s="226" t="s">
        <v>589</v>
      </c>
      <c r="C39" s="226" t="s">
        <v>589</v>
      </c>
      <c r="D39" s="226" t="s">
        <v>493</v>
      </c>
      <c r="E39" s="226" t="s">
        <v>598</v>
      </c>
      <c r="F39" s="226" t="s">
        <v>599</v>
      </c>
      <c r="G39" s="226" t="s">
        <v>612</v>
      </c>
      <c r="H39" s="226" t="s">
        <v>612</v>
      </c>
      <c r="I39" s="226">
        <v>2007</v>
      </c>
      <c r="J39" s="226" t="s">
        <v>576</v>
      </c>
      <c r="K39" s="226">
        <v>2007</v>
      </c>
      <c r="L39" s="226" t="s">
        <v>72</v>
      </c>
      <c r="M39" s="226" t="s">
        <v>72</v>
      </c>
      <c r="N39" s="226" t="s">
        <v>576</v>
      </c>
      <c r="O39" s="226" t="s">
        <v>576</v>
      </c>
      <c r="P39" s="226" t="s">
        <v>576</v>
      </c>
      <c r="Q39" s="226" t="s">
        <v>576</v>
      </c>
      <c r="R39" s="226" t="s">
        <v>576</v>
      </c>
      <c r="S39" s="226" t="s">
        <v>576</v>
      </c>
      <c r="T39" s="226" t="s">
        <v>576</v>
      </c>
    </row>
    <row r="40" spans="1:20" ht="78.75" x14ac:dyDescent="0.25">
      <c r="A40" s="226">
        <v>16</v>
      </c>
      <c r="B40" s="226" t="s">
        <v>589</v>
      </c>
      <c r="C40" s="226" t="s">
        <v>589</v>
      </c>
      <c r="D40" s="226" t="s">
        <v>493</v>
      </c>
      <c r="E40" s="226" t="s">
        <v>598</v>
      </c>
      <c r="F40" s="226" t="s">
        <v>599</v>
      </c>
      <c r="G40" s="226" t="s">
        <v>613</v>
      </c>
      <c r="H40" s="226" t="s">
        <v>613</v>
      </c>
      <c r="I40" s="226">
        <v>2007</v>
      </c>
      <c r="J40" s="226" t="s">
        <v>576</v>
      </c>
      <c r="K40" s="226">
        <v>2007</v>
      </c>
      <c r="L40" s="226" t="s">
        <v>72</v>
      </c>
      <c r="M40" s="226" t="s">
        <v>72</v>
      </c>
      <c r="N40" s="226" t="s">
        <v>576</v>
      </c>
      <c r="O40" s="226" t="s">
        <v>576</v>
      </c>
      <c r="P40" s="226" t="s">
        <v>576</v>
      </c>
      <c r="Q40" s="226" t="s">
        <v>576</v>
      </c>
      <c r="R40" s="226" t="s">
        <v>576</v>
      </c>
      <c r="S40" s="226" t="s">
        <v>576</v>
      </c>
      <c r="T40" s="226" t="s">
        <v>576</v>
      </c>
    </row>
    <row r="41" spans="1:20" ht="78.75" x14ac:dyDescent="0.25">
      <c r="A41" s="226">
        <v>17</v>
      </c>
      <c r="B41" s="226" t="s">
        <v>589</v>
      </c>
      <c r="C41" s="226" t="s">
        <v>589</v>
      </c>
      <c r="D41" s="226" t="s">
        <v>493</v>
      </c>
      <c r="E41" s="226" t="s">
        <v>598</v>
      </c>
      <c r="F41" s="226" t="s">
        <v>599</v>
      </c>
      <c r="G41" s="226" t="s">
        <v>614</v>
      </c>
      <c r="H41" s="226" t="s">
        <v>614</v>
      </c>
      <c r="I41" s="226">
        <v>2007</v>
      </c>
      <c r="J41" s="226" t="s">
        <v>576</v>
      </c>
      <c r="K41" s="226">
        <v>2007</v>
      </c>
      <c r="L41" s="226" t="s">
        <v>72</v>
      </c>
      <c r="M41" s="226" t="s">
        <v>72</v>
      </c>
      <c r="N41" s="226" t="s">
        <v>576</v>
      </c>
      <c r="O41" s="226" t="s">
        <v>576</v>
      </c>
      <c r="P41" s="226" t="s">
        <v>576</v>
      </c>
      <c r="Q41" s="226" t="s">
        <v>576</v>
      </c>
      <c r="R41" s="226" t="s">
        <v>576</v>
      </c>
      <c r="S41" s="226" t="s">
        <v>576</v>
      </c>
      <c r="T41" s="226" t="s">
        <v>576</v>
      </c>
    </row>
    <row r="42" spans="1:20" ht="78.75" x14ac:dyDescent="0.25">
      <c r="A42" s="226">
        <v>18</v>
      </c>
      <c r="B42" s="226" t="s">
        <v>589</v>
      </c>
      <c r="C42" s="226" t="s">
        <v>589</v>
      </c>
      <c r="D42" s="226" t="s">
        <v>493</v>
      </c>
      <c r="E42" s="226" t="s">
        <v>598</v>
      </c>
      <c r="F42" s="226" t="s">
        <v>599</v>
      </c>
      <c r="G42" s="226" t="s">
        <v>615</v>
      </c>
      <c r="H42" s="226" t="s">
        <v>615</v>
      </c>
      <c r="I42" s="226">
        <v>2007</v>
      </c>
      <c r="J42" s="226" t="s">
        <v>576</v>
      </c>
      <c r="K42" s="226">
        <v>2007</v>
      </c>
      <c r="L42" s="226" t="s">
        <v>72</v>
      </c>
      <c r="M42" s="226" t="s">
        <v>72</v>
      </c>
      <c r="N42" s="226" t="s">
        <v>576</v>
      </c>
      <c r="O42" s="226" t="s">
        <v>576</v>
      </c>
      <c r="P42" s="226" t="s">
        <v>576</v>
      </c>
      <c r="Q42" s="226" t="s">
        <v>576</v>
      </c>
      <c r="R42" s="226" t="s">
        <v>576</v>
      </c>
      <c r="S42" s="226" t="s">
        <v>576</v>
      </c>
      <c r="T42" s="226" t="s">
        <v>576</v>
      </c>
    </row>
    <row r="43" spans="1:20" ht="78.75" x14ac:dyDescent="0.25">
      <c r="A43" s="226">
        <v>19</v>
      </c>
      <c r="B43" s="226" t="s">
        <v>589</v>
      </c>
      <c r="C43" s="226" t="s">
        <v>589</v>
      </c>
      <c r="D43" s="226" t="s">
        <v>493</v>
      </c>
      <c r="E43" s="226" t="s">
        <v>598</v>
      </c>
      <c r="F43" s="226" t="s">
        <v>599</v>
      </c>
      <c r="G43" s="226" t="s">
        <v>616</v>
      </c>
      <c r="H43" s="226" t="s">
        <v>616</v>
      </c>
      <c r="I43" s="226">
        <v>2007</v>
      </c>
      <c r="J43" s="226" t="s">
        <v>576</v>
      </c>
      <c r="K43" s="226">
        <v>2007</v>
      </c>
      <c r="L43" s="226" t="s">
        <v>72</v>
      </c>
      <c r="M43" s="226" t="s">
        <v>72</v>
      </c>
      <c r="N43" s="226" t="s">
        <v>576</v>
      </c>
      <c r="O43" s="226" t="s">
        <v>576</v>
      </c>
      <c r="P43" s="226" t="s">
        <v>576</v>
      </c>
      <c r="Q43" s="226" t="s">
        <v>576</v>
      </c>
      <c r="R43" s="226" t="s">
        <v>576</v>
      </c>
      <c r="S43" s="226" t="s">
        <v>576</v>
      </c>
      <c r="T43" s="226" t="s">
        <v>576</v>
      </c>
    </row>
    <row r="44" spans="1:20" ht="78.75" x14ac:dyDescent="0.25">
      <c r="A44" s="226">
        <v>20</v>
      </c>
      <c r="B44" s="226" t="s">
        <v>589</v>
      </c>
      <c r="C44" s="226" t="s">
        <v>589</v>
      </c>
      <c r="D44" s="226" t="s">
        <v>493</v>
      </c>
      <c r="E44" s="226" t="s">
        <v>598</v>
      </c>
      <c r="F44" s="226" t="s">
        <v>599</v>
      </c>
      <c r="G44" s="226" t="s">
        <v>607</v>
      </c>
      <c r="H44" s="226" t="s">
        <v>607</v>
      </c>
      <c r="I44" s="226">
        <v>2007</v>
      </c>
      <c r="J44" s="226" t="s">
        <v>576</v>
      </c>
      <c r="K44" s="226">
        <v>2007</v>
      </c>
      <c r="L44" s="226" t="s">
        <v>72</v>
      </c>
      <c r="M44" s="226" t="s">
        <v>72</v>
      </c>
      <c r="N44" s="226" t="s">
        <v>576</v>
      </c>
      <c r="O44" s="226" t="s">
        <v>576</v>
      </c>
      <c r="P44" s="226" t="s">
        <v>576</v>
      </c>
      <c r="Q44" s="226" t="s">
        <v>576</v>
      </c>
      <c r="R44" s="226" t="s">
        <v>576</v>
      </c>
      <c r="S44" s="226" t="s">
        <v>576</v>
      </c>
      <c r="T44" s="226" t="s">
        <v>576</v>
      </c>
    </row>
    <row r="45" spans="1:20" ht="3" customHeight="1" x14ac:dyDescent="0.25"/>
    <row r="46" spans="1:20" s="55" customFormat="1" ht="12.75" x14ac:dyDescent="0.2">
      <c r="B46" s="56"/>
      <c r="C46" s="56"/>
      <c r="K46" s="56"/>
    </row>
    <row r="47" spans="1:20" s="55" customFormat="1" x14ac:dyDescent="0.25">
      <c r="B47" s="53" t="s">
        <v>111</v>
      </c>
      <c r="C47" s="53"/>
      <c r="D47" s="53"/>
      <c r="E47" s="53"/>
      <c r="F47" s="53"/>
      <c r="G47" s="53"/>
      <c r="H47" s="53"/>
      <c r="I47" s="53"/>
      <c r="J47" s="53"/>
      <c r="K47" s="53"/>
      <c r="L47" s="53"/>
      <c r="M47" s="53"/>
      <c r="N47" s="53"/>
      <c r="O47" s="53"/>
      <c r="P47" s="53"/>
      <c r="Q47" s="53"/>
      <c r="R47" s="53"/>
    </row>
    <row r="48" spans="1:20" x14ac:dyDescent="0.25">
      <c r="B48" s="272" t="s">
        <v>530</v>
      </c>
      <c r="C48" s="272"/>
      <c r="D48" s="272"/>
      <c r="E48" s="272"/>
      <c r="F48" s="272"/>
      <c r="G48" s="272"/>
      <c r="H48" s="272"/>
      <c r="I48" s="272"/>
      <c r="J48" s="272"/>
      <c r="K48" s="272"/>
      <c r="L48" s="272"/>
      <c r="M48" s="272"/>
      <c r="N48" s="272"/>
      <c r="O48" s="272"/>
      <c r="P48" s="272"/>
      <c r="Q48" s="272"/>
      <c r="R48" s="272"/>
    </row>
    <row r="49" spans="2:113" x14ac:dyDescent="0.25">
      <c r="B49" s="53"/>
      <c r="C49" s="53"/>
      <c r="D49" s="53"/>
      <c r="E49" s="53"/>
      <c r="F49" s="53"/>
      <c r="G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row>
    <row r="50" spans="2:113" x14ac:dyDescent="0.25">
      <c r="B50" s="52" t="s">
        <v>493</v>
      </c>
      <c r="C50" s="52"/>
      <c r="D50" s="52"/>
      <c r="E50" s="52"/>
      <c r="F50" s="50"/>
      <c r="G50" s="50"/>
      <c r="H50" s="52"/>
      <c r="I50" s="52"/>
      <c r="J50" s="52"/>
      <c r="K50" s="52"/>
      <c r="L50" s="52"/>
      <c r="M50" s="52"/>
      <c r="N50" s="52"/>
      <c r="O50" s="52"/>
      <c r="P50" s="52"/>
      <c r="Q50" s="52"/>
      <c r="R50" s="52"/>
      <c r="S50" s="54"/>
      <c r="T50" s="54"/>
      <c r="U50" s="54"/>
      <c r="V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row r="51" spans="2:113" x14ac:dyDescent="0.25">
      <c r="B51" s="52" t="s">
        <v>110</v>
      </c>
      <c r="C51" s="52"/>
      <c r="D51" s="52"/>
      <c r="E51" s="52"/>
      <c r="F51" s="50"/>
      <c r="G51" s="50"/>
      <c r="H51" s="52"/>
      <c r="I51" s="52"/>
      <c r="J51" s="52"/>
      <c r="K51" s="52"/>
      <c r="L51" s="52"/>
      <c r="M51" s="52"/>
      <c r="N51" s="52"/>
      <c r="O51" s="52"/>
      <c r="P51" s="52"/>
      <c r="Q51" s="52"/>
      <c r="R51" s="52"/>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3"/>
      <c r="BL51" s="53"/>
      <c r="BM51" s="53"/>
      <c r="BN51" s="53"/>
      <c r="BO51" s="53"/>
      <c r="BP51" s="53"/>
      <c r="BQ51" s="53"/>
      <c r="BR51" s="53"/>
      <c r="BS51" s="53"/>
      <c r="BT51" s="53"/>
      <c r="BU51" s="53"/>
      <c r="BV51" s="53"/>
      <c r="BW51" s="53"/>
      <c r="BX51" s="53"/>
      <c r="BY51" s="53"/>
      <c r="BZ51" s="53"/>
      <c r="CA51" s="53"/>
      <c r="CB51" s="53"/>
      <c r="CC51" s="53"/>
      <c r="CD51" s="53"/>
      <c r="CE51" s="53"/>
      <c r="CF51" s="53"/>
      <c r="CG51" s="53"/>
      <c r="CH51" s="53"/>
      <c r="CI51" s="53"/>
      <c r="CJ51" s="53"/>
      <c r="CK51" s="53"/>
      <c r="CL51" s="53"/>
      <c r="CM51" s="53"/>
      <c r="CN51" s="53"/>
      <c r="CO51" s="53"/>
      <c r="CP51" s="53"/>
      <c r="CQ51" s="53"/>
      <c r="CR51" s="53"/>
      <c r="CS51" s="53"/>
      <c r="CT51" s="53"/>
      <c r="CU51" s="53"/>
      <c r="CV51" s="53"/>
      <c r="CW51" s="53"/>
      <c r="CX51" s="53"/>
      <c r="CY51" s="53"/>
      <c r="CZ51" s="53"/>
      <c r="DA51" s="53"/>
      <c r="DB51" s="53"/>
      <c r="DC51" s="53"/>
      <c r="DD51" s="53"/>
      <c r="DE51" s="53"/>
      <c r="DF51" s="53"/>
      <c r="DG51" s="53"/>
      <c r="DH51" s="53"/>
      <c r="DI51" s="53"/>
    </row>
    <row r="52" spans="2:113" s="50" customFormat="1" x14ac:dyDescent="0.25">
      <c r="B52" s="52" t="s">
        <v>109</v>
      </c>
      <c r="C52" s="52"/>
      <c r="D52" s="52"/>
      <c r="E52" s="52"/>
      <c r="H52" s="52"/>
      <c r="I52" s="52"/>
      <c r="J52" s="52"/>
      <c r="K52" s="52"/>
      <c r="L52" s="52"/>
      <c r="M52" s="52"/>
      <c r="N52" s="52"/>
      <c r="O52" s="52"/>
      <c r="P52" s="52"/>
      <c r="Q52" s="52"/>
      <c r="R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row>
    <row r="53" spans="2:113" s="50" customFormat="1" x14ac:dyDescent="0.25">
      <c r="B53" s="52" t="s">
        <v>108</v>
      </c>
      <c r="C53" s="52"/>
      <c r="D53" s="52"/>
      <c r="E53" s="52"/>
      <c r="H53" s="52"/>
      <c r="I53" s="52"/>
      <c r="J53" s="52"/>
      <c r="K53" s="52"/>
      <c r="L53" s="52"/>
      <c r="M53" s="52"/>
      <c r="N53" s="52"/>
      <c r="O53" s="52"/>
      <c r="P53" s="52"/>
      <c r="Q53" s="52"/>
      <c r="R53" s="52"/>
      <c r="S53" s="52"/>
      <c r="T53" s="52"/>
      <c r="U53" s="52"/>
      <c r="V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1"/>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row>
    <row r="54" spans="2:113" s="50" customFormat="1" x14ac:dyDescent="0.25">
      <c r="B54" s="52" t="s">
        <v>107</v>
      </c>
      <c r="C54" s="52"/>
      <c r="D54" s="52"/>
      <c r="E54" s="52"/>
      <c r="H54" s="52"/>
      <c r="I54" s="52"/>
      <c r="J54" s="52"/>
      <c r="K54" s="52"/>
      <c r="L54" s="52"/>
      <c r="M54" s="52"/>
      <c r="N54" s="52"/>
      <c r="O54" s="52"/>
      <c r="P54" s="52"/>
      <c r="Q54" s="52"/>
      <c r="R54" s="52"/>
      <c r="S54" s="52"/>
      <c r="T54" s="52"/>
      <c r="U54" s="52"/>
      <c r="V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1"/>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row>
    <row r="55" spans="2:113" s="50" customFormat="1" x14ac:dyDescent="0.25">
      <c r="B55" s="52" t="s">
        <v>106</v>
      </c>
      <c r="C55" s="52"/>
      <c r="D55" s="52"/>
      <c r="E55" s="52"/>
      <c r="H55" s="52"/>
      <c r="I55" s="52"/>
      <c r="J55" s="52"/>
      <c r="K55" s="52"/>
      <c r="L55" s="52"/>
      <c r="M55" s="52"/>
      <c r="N55" s="52"/>
      <c r="O55" s="52"/>
      <c r="P55" s="52"/>
      <c r="Q55" s="52"/>
      <c r="R55" s="52"/>
      <c r="S55" s="52"/>
      <c r="T55" s="52"/>
      <c r="U55" s="52"/>
      <c r="V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1"/>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row>
    <row r="56" spans="2:113" s="50" customFormat="1" x14ac:dyDescent="0.25">
      <c r="B56" s="52" t="s">
        <v>105</v>
      </c>
      <c r="C56" s="52"/>
      <c r="D56" s="52"/>
      <c r="E56" s="52"/>
      <c r="H56" s="52"/>
      <c r="I56" s="52"/>
      <c r="J56" s="52"/>
      <c r="K56" s="52"/>
      <c r="L56" s="52"/>
      <c r="M56" s="52"/>
      <c r="N56" s="52"/>
      <c r="O56" s="52"/>
      <c r="P56" s="52"/>
      <c r="Q56" s="52"/>
      <c r="R56" s="52"/>
      <c r="S56" s="52"/>
      <c r="T56" s="52"/>
      <c r="U56" s="52"/>
      <c r="V56" s="52"/>
      <c r="AN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1"/>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row>
    <row r="57" spans="2:113" s="50" customFormat="1" x14ac:dyDescent="0.25">
      <c r="B57" s="52" t="s">
        <v>104</v>
      </c>
      <c r="C57" s="52"/>
      <c r="D57" s="52"/>
      <c r="E57" s="52"/>
      <c r="H57" s="52"/>
      <c r="I57" s="52"/>
      <c r="J57" s="52"/>
      <c r="K57" s="52"/>
      <c r="L57" s="52"/>
      <c r="M57" s="52"/>
      <c r="N57" s="52"/>
      <c r="O57" s="52"/>
      <c r="P57" s="52"/>
      <c r="Q57" s="52"/>
      <c r="R57" s="52"/>
      <c r="S57" s="52"/>
      <c r="T57" s="52"/>
      <c r="U57" s="52"/>
      <c r="V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1"/>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row>
    <row r="58" spans="2:113" s="50" customFormat="1" x14ac:dyDescent="0.25">
      <c r="B58" s="52" t="s">
        <v>103</v>
      </c>
      <c r="C58" s="52"/>
      <c r="D58" s="52"/>
      <c r="E58" s="52"/>
      <c r="H58" s="52"/>
      <c r="I58" s="52"/>
      <c r="J58" s="52"/>
      <c r="K58" s="52"/>
      <c r="L58" s="52"/>
      <c r="M58" s="52"/>
      <c r="N58" s="52"/>
      <c r="O58" s="52"/>
      <c r="P58" s="52"/>
      <c r="Q58" s="52"/>
      <c r="R58" s="52"/>
      <c r="S58" s="52"/>
      <c r="T58" s="52"/>
      <c r="U58" s="52"/>
      <c r="V58" s="52"/>
      <c r="AN58" s="52"/>
      <c r="AO58" s="52"/>
      <c r="AP58" s="52"/>
      <c r="AQ58" s="52"/>
      <c r="AR58" s="52"/>
      <c r="AS58" s="52"/>
      <c r="AT58" s="52"/>
      <c r="AU58" s="52"/>
      <c r="AV58" s="52"/>
      <c r="AW58" s="52"/>
      <c r="AX58" s="52"/>
      <c r="AY58" s="52"/>
      <c r="AZ58" s="52"/>
      <c r="BA58" s="52"/>
      <c r="BB58" s="52"/>
      <c r="BC58" s="52"/>
      <c r="BD58" s="52"/>
      <c r="BE58" s="52"/>
      <c r="BF58" s="52"/>
      <c r="BG58" s="52"/>
      <c r="BH58" s="52"/>
      <c r="BI58" s="52"/>
      <c r="BJ58" s="52"/>
      <c r="BK58" s="51"/>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row>
    <row r="59" spans="2:113" s="50" customFormat="1" x14ac:dyDescent="0.25">
      <c r="B59" s="52" t="s">
        <v>102</v>
      </c>
      <c r="C59" s="52"/>
      <c r="D59" s="52"/>
      <c r="E59" s="52"/>
      <c r="H59" s="52"/>
      <c r="I59" s="52"/>
      <c r="J59" s="52"/>
      <c r="K59" s="52"/>
      <c r="L59" s="52"/>
      <c r="M59" s="52"/>
      <c r="N59" s="52"/>
      <c r="O59" s="52"/>
      <c r="P59" s="52"/>
      <c r="Q59" s="52"/>
      <c r="R59" s="52"/>
      <c r="S59" s="52"/>
      <c r="T59" s="52"/>
      <c r="U59" s="52"/>
      <c r="V59" s="52"/>
      <c r="AN59" s="52"/>
      <c r="AO59" s="52"/>
      <c r="AP59" s="52"/>
      <c r="AQ59" s="52"/>
      <c r="AR59" s="52"/>
      <c r="AS59" s="52"/>
      <c r="AT59" s="52"/>
      <c r="AU59" s="52"/>
      <c r="AV59" s="52"/>
      <c r="AW59" s="52"/>
      <c r="AX59" s="52"/>
      <c r="AY59" s="52"/>
      <c r="AZ59" s="52"/>
      <c r="BA59" s="52"/>
      <c r="BB59" s="52"/>
      <c r="BC59" s="52"/>
      <c r="BD59" s="52"/>
      <c r="BE59" s="52"/>
      <c r="BF59" s="52"/>
      <c r="BG59" s="52"/>
      <c r="BH59" s="52"/>
      <c r="BI59" s="52"/>
      <c r="BJ59" s="52"/>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row>
    <row r="60" spans="2:113" s="50" customFormat="1" x14ac:dyDescent="0.25">
      <c r="Q60" s="52"/>
      <c r="R60" s="52"/>
      <c r="S60" s="52"/>
      <c r="T60" s="52"/>
      <c r="U60" s="52"/>
      <c r="V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1"/>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c r="DD60" s="51"/>
      <c r="DE60" s="51"/>
      <c r="DF60" s="51"/>
      <c r="DG60" s="51"/>
      <c r="DH60" s="51"/>
      <c r="DI60" s="51"/>
    </row>
    <row r="61" spans="2:113" s="50" customFormat="1" x14ac:dyDescent="0.25">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52"/>
      <c r="AP61" s="52"/>
      <c r="AQ61" s="52"/>
      <c r="AR61" s="52"/>
      <c r="AS61" s="52"/>
      <c r="AT61" s="52"/>
      <c r="AU61" s="52"/>
      <c r="AV61" s="52"/>
      <c r="AW61" s="52"/>
      <c r="AX61" s="52"/>
      <c r="AY61" s="52"/>
      <c r="AZ61" s="52"/>
      <c r="BA61" s="52"/>
      <c r="BB61" s="52"/>
      <c r="BC61" s="52"/>
      <c r="BD61" s="52"/>
      <c r="BE61" s="52"/>
      <c r="BF61" s="52"/>
      <c r="BG61" s="52"/>
      <c r="BH61" s="52"/>
      <c r="BI61" s="52"/>
      <c r="BJ61" s="52"/>
      <c r="BK61" s="51"/>
      <c r="BL61" s="51"/>
      <c r="BM61" s="51"/>
      <c r="BN61" s="51"/>
      <c r="BO61" s="51"/>
      <c r="BP61" s="51"/>
      <c r="BQ61" s="51"/>
      <c r="BR61" s="51"/>
      <c r="BS61" s="51"/>
      <c r="BT61" s="51"/>
      <c r="BU61" s="51"/>
      <c r="BV61" s="51"/>
      <c r="BW61" s="51"/>
      <c r="BX61" s="51"/>
      <c r="BY61" s="51"/>
      <c r="BZ61" s="51"/>
      <c r="CA61" s="51"/>
      <c r="CB61" s="51"/>
      <c r="CC61" s="51"/>
      <c r="CD61" s="51"/>
      <c r="CE61" s="51"/>
      <c r="CF61" s="51"/>
      <c r="CG61" s="51"/>
      <c r="CH61" s="51"/>
      <c r="CI61" s="51"/>
      <c r="CJ61" s="51"/>
      <c r="CK61" s="51"/>
      <c r="CL61" s="51"/>
      <c r="CM61" s="51"/>
      <c r="CN61" s="51"/>
      <c r="CO61" s="51"/>
      <c r="CP61" s="51"/>
      <c r="CQ61" s="51"/>
      <c r="CR61" s="51"/>
      <c r="CS61" s="51"/>
      <c r="CT61" s="51"/>
      <c r="CU61" s="51"/>
      <c r="CV61" s="51"/>
      <c r="CW61" s="51"/>
      <c r="CX61" s="51"/>
      <c r="CY61" s="51"/>
      <c r="CZ61" s="51"/>
      <c r="DA61" s="51"/>
      <c r="DB61" s="51"/>
      <c r="DC61" s="51"/>
      <c r="DD61" s="51"/>
      <c r="DE61" s="51"/>
      <c r="DF61" s="51"/>
      <c r="DG61" s="51"/>
      <c r="DH61" s="51"/>
      <c r="DI6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8:R4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1" customFormat="1" x14ac:dyDescent="0.2">
      <c r="A6" s="188"/>
      <c r="B6" s="188"/>
      <c r="C6" s="188"/>
      <c r="D6" s="188"/>
      <c r="E6" s="188"/>
      <c r="F6" s="188"/>
      <c r="G6" s="188"/>
      <c r="H6" s="188"/>
      <c r="I6" s="188"/>
      <c r="J6" s="188"/>
      <c r="K6" s="188"/>
      <c r="L6" s="188"/>
      <c r="M6" s="188"/>
      <c r="N6" s="188"/>
      <c r="O6" s="188"/>
      <c r="P6" s="188"/>
      <c r="Q6" s="188"/>
      <c r="R6" s="188"/>
      <c r="S6" s="188"/>
      <c r="T6" s="188"/>
    </row>
    <row r="7" spans="1:27" s="11"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1"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3" t="str">
        <f>'1. паспорт местоположение'!A12:C12</f>
        <v>O_TP3300.PS.0138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1"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63" t="str">
        <f>'1. паспорт местоположение'!A15:C15</f>
        <v>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2"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497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7" customFormat="1" ht="21" customHeight="1" x14ac:dyDescent="0.25"/>
    <row r="21" spans="1:27" ht="15.75" customHeight="1" x14ac:dyDescent="0.25">
      <c r="A21" s="287" t="s">
        <v>6</v>
      </c>
      <c r="B21" s="290" t="s">
        <v>504</v>
      </c>
      <c r="C21" s="291"/>
      <c r="D21" s="290" t="s">
        <v>506</v>
      </c>
      <c r="E21" s="291"/>
      <c r="F21" s="283" t="s">
        <v>95</v>
      </c>
      <c r="G21" s="285"/>
      <c r="H21" s="285"/>
      <c r="I21" s="284"/>
      <c r="J21" s="287" t="s">
        <v>507</v>
      </c>
      <c r="K21" s="290" t="s">
        <v>508</v>
      </c>
      <c r="L21" s="291"/>
      <c r="M21" s="290" t="s">
        <v>509</v>
      </c>
      <c r="N21" s="291"/>
      <c r="O21" s="290" t="s">
        <v>496</v>
      </c>
      <c r="P21" s="291"/>
      <c r="Q21" s="290" t="s">
        <v>128</v>
      </c>
      <c r="R21" s="291"/>
      <c r="S21" s="287" t="s">
        <v>127</v>
      </c>
      <c r="T21" s="287" t="s">
        <v>510</v>
      </c>
      <c r="U21" s="287" t="s">
        <v>505</v>
      </c>
      <c r="V21" s="290" t="s">
        <v>126</v>
      </c>
      <c r="W21" s="291"/>
      <c r="X21" s="283" t="s">
        <v>118</v>
      </c>
      <c r="Y21" s="285"/>
      <c r="Z21" s="283" t="s">
        <v>117</v>
      </c>
      <c r="AA21" s="285"/>
    </row>
    <row r="22" spans="1:27" ht="216" customHeight="1" x14ac:dyDescent="0.25">
      <c r="A22" s="288"/>
      <c r="B22" s="292"/>
      <c r="C22" s="293"/>
      <c r="D22" s="292"/>
      <c r="E22" s="293"/>
      <c r="F22" s="283" t="s">
        <v>125</v>
      </c>
      <c r="G22" s="284"/>
      <c r="H22" s="283" t="s">
        <v>124</v>
      </c>
      <c r="I22" s="284"/>
      <c r="J22" s="289"/>
      <c r="K22" s="292"/>
      <c r="L22" s="293"/>
      <c r="M22" s="292"/>
      <c r="N22" s="293"/>
      <c r="O22" s="292"/>
      <c r="P22" s="293"/>
      <c r="Q22" s="292"/>
      <c r="R22" s="293"/>
      <c r="S22" s="289"/>
      <c r="T22" s="289"/>
      <c r="U22" s="289"/>
      <c r="V22" s="292"/>
      <c r="W22" s="293"/>
      <c r="X22" s="92" t="s">
        <v>116</v>
      </c>
      <c r="Y22" s="92" t="s">
        <v>494</v>
      </c>
      <c r="Z22" s="92" t="s">
        <v>115</v>
      </c>
      <c r="AA22" s="92" t="s">
        <v>114</v>
      </c>
    </row>
    <row r="23" spans="1:27" ht="60" customHeight="1" x14ac:dyDescent="0.25">
      <c r="A23" s="289"/>
      <c r="B23" s="183" t="s">
        <v>112</v>
      </c>
      <c r="C23" s="183" t="s">
        <v>113</v>
      </c>
      <c r="D23" s="93" t="s">
        <v>112</v>
      </c>
      <c r="E23" s="93" t="s">
        <v>113</v>
      </c>
      <c r="F23" s="93" t="s">
        <v>112</v>
      </c>
      <c r="G23" s="93" t="s">
        <v>113</v>
      </c>
      <c r="H23" s="93" t="s">
        <v>112</v>
      </c>
      <c r="I23" s="93" t="s">
        <v>113</v>
      </c>
      <c r="J23" s="93" t="s">
        <v>112</v>
      </c>
      <c r="K23" s="93" t="s">
        <v>112</v>
      </c>
      <c r="L23" s="93" t="s">
        <v>113</v>
      </c>
      <c r="M23" s="93" t="s">
        <v>112</v>
      </c>
      <c r="N23" s="93" t="s">
        <v>113</v>
      </c>
      <c r="O23" s="93" t="s">
        <v>112</v>
      </c>
      <c r="P23" s="93" t="s">
        <v>113</v>
      </c>
      <c r="Q23" s="93" t="s">
        <v>112</v>
      </c>
      <c r="R23" s="93" t="s">
        <v>113</v>
      </c>
      <c r="S23" s="93" t="s">
        <v>112</v>
      </c>
      <c r="T23" s="93" t="s">
        <v>112</v>
      </c>
      <c r="U23" s="93" t="s">
        <v>112</v>
      </c>
      <c r="V23" s="93" t="s">
        <v>112</v>
      </c>
      <c r="W23" s="93" t="s">
        <v>113</v>
      </c>
      <c r="X23" s="93" t="s">
        <v>112</v>
      </c>
      <c r="Y23" s="93" t="s">
        <v>112</v>
      </c>
      <c r="Z23" s="92" t="s">
        <v>112</v>
      </c>
      <c r="AA23" s="92" t="s">
        <v>112</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0" t="str">
        <f>'1. паспорт местоположение'!A5:C5</f>
        <v>Год раскрытия информации: 2026 год</v>
      </c>
      <c r="B5" s="260"/>
      <c r="C5" s="260"/>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1" customFormat="1" ht="18.75" x14ac:dyDescent="0.3">
      <c r="A6" s="16"/>
      <c r="E6" s="15"/>
      <c r="F6" s="15"/>
      <c r="G6" s="14"/>
    </row>
    <row r="7" spans="1:29" s="11" customFormat="1" ht="18.75" x14ac:dyDescent="0.2">
      <c r="A7" s="264" t="s">
        <v>10</v>
      </c>
      <c r="B7" s="264"/>
      <c r="C7" s="264"/>
      <c r="D7" s="12"/>
      <c r="E7" s="12"/>
      <c r="F7" s="12"/>
      <c r="G7" s="12"/>
      <c r="H7" s="12"/>
      <c r="I7" s="12"/>
      <c r="J7" s="12"/>
      <c r="K7" s="12"/>
      <c r="L7" s="12"/>
      <c r="M7" s="12"/>
      <c r="N7" s="12"/>
      <c r="O7" s="12"/>
      <c r="P7" s="12"/>
      <c r="Q7" s="12"/>
      <c r="R7" s="12"/>
      <c r="S7" s="12"/>
      <c r="T7" s="12"/>
      <c r="U7" s="12"/>
    </row>
    <row r="8" spans="1:29" s="11" customFormat="1" ht="18.75" x14ac:dyDescent="0.2">
      <c r="A8" s="264"/>
      <c r="B8" s="264"/>
      <c r="C8" s="264"/>
      <c r="D8" s="13"/>
      <c r="E8" s="13"/>
      <c r="F8" s="13"/>
      <c r="G8" s="13"/>
      <c r="H8" s="12"/>
      <c r="I8" s="12"/>
      <c r="J8" s="12"/>
      <c r="K8" s="12"/>
      <c r="L8" s="12"/>
      <c r="M8" s="12"/>
      <c r="N8" s="12"/>
      <c r="O8" s="12"/>
      <c r="P8" s="12"/>
      <c r="Q8" s="12"/>
      <c r="R8" s="12"/>
      <c r="S8" s="12"/>
      <c r="T8" s="12"/>
      <c r="U8" s="12"/>
    </row>
    <row r="9" spans="1:29" s="11" customFormat="1" ht="18.75" x14ac:dyDescent="0.2">
      <c r="A9" s="263" t="str">
        <f>'1. паспорт местоположение'!A9:C9</f>
        <v>АО "Россети Тюмень"</v>
      </c>
      <c r="B9" s="263"/>
      <c r="C9" s="263"/>
      <c r="D9" s="7"/>
      <c r="E9" s="7"/>
      <c r="F9" s="7"/>
      <c r="G9" s="7"/>
      <c r="H9" s="12"/>
      <c r="I9" s="12"/>
      <c r="J9" s="12"/>
      <c r="K9" s="12"/>
      <c r="L9" s="12"/>
      <c r="M9" s="12"/>
      <c r="N9" s="12"/>
      <c r="O9" s="12"/>
      <c r="P9" s="12"/>
      <c r="Q9" s="12"/>
      <c r="R9" s="12"/>
      <c r="S9" s="12"/>
      <c r="T9" s="12"/>
      <c r="U9" s="12"/>
    </row>
    <row r="10" spans="1:29" s="11" customFormat="1" ht="18.75" x14ac:dyDescent="0.2">
      <c r="A10" s="261" t="s">
        <v>9</v>
      </c>
      <c r="B10" s="261"/>
      <c r="C10" s="261"/>
      <c r="D10" s="5"/>
      <c r="E10" s="5"/>
      <c r="F10" s="5"/>
      <c r="G10" s="5"/>
      <c r="H10" s="12"/>
      <c r="I10" s="12"/>
      <c r="J10" s="12"/>
      <c r="K10" s="12"/>
      <c r="L10" s="12"/>
      <c r="M10" s="12"/>
      <c r="N10" s="12"/>
      <c r="O10" s="12"/>
      <c r="P10" s="12"/>
      <c r="Q10" s="12"/>
      <c r="R10" s="12"/>
      <c r="S10" s="12"/>
      <c r="T10" s="12"/>
      <c r="U10" s="12"/>
    </row>
    <row r="11" spans="1:29" s="11" customFormat="1" ht="18.75" x14ac:dyDescent="0.2">
      <c r="A11" s="264"/>
      <c r="B11" s="264"/>
      <c r="C11" s="264"/>
      <c r="D11" s="13"/>
      <c r="E11" s="13"/>
      <c r="F11" s="13"/>
      <c r="G11" s="13"/>
      <c r="H11" s="12"/>
      <c r="I11" s="12"/>
      <c r="J11" s="12"/>
      <c r="K11" s="12"/>
      <c r="L11" s="12"/>
      <c r="M11" s="12"/>
      <c r="N11" s="12"/>
      <c r="O11" s="12"/>
      <c r="P11" s="12"/>
      <c r="Q11" s="12"/>
      <c r="R11" s="12"/>
      <c r="S11" s="12"/>
      <c r="T11" s="12"/>
      <c r="U11" s="12"/>
    </row>
    <row r="12" spans="1:29" s="11" customFormat="1" ht="18.75" x14ac:dyDescent="0.2">
      <c r="A12" s="263" t="str">
        <f>'1. паспорт местоположение'!A12:C12</f>
        <v>O_TP3300.PS.0138</v>
      </c>
      <c r="B12" s="263"/>
      <c r="C12" s="263"/>
      <c r="D12" s="7"/>
      <c r="E12" s="7"/>
      <c r="F12" s="7"/>
      <c r="G12" s="7"/>
      <c r="H12" s="12"/>
      <c r="I12" s="12"/>
      <c r="J12" s="12"/>
      <c r="K12" s="12"/>
      <c r="L12" s="12"/>
      <c r="M12" s="12"/>
      <c r="N12" s="12"/>
      <c r="O12" s="12"/>
      <c r="P12" s="12"/>
      <c r="Q12" s="12"/>
      <c r="R12" s="12"/>
      <c r="S12" s="12"/>
      <c r="T12" s="12"/>
      <c r="U12" s="12"/>
    </row>
    <row r="13" spans="1:29" s="11" customFormat="1" ht="18.75" x14ac:dyDescent="0.2">
      <c r="A13" s="261" t="s">
        <v>8</v>
      </c>
      <c r="B13" s="261"/>
      <c r="C13" s="26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9"/>
      <c r="B14" s="269"/>
      <c r="C14" s="269"/>
      <c r="D14" s="9"/>
      <c r="E14" s="9"/>
      <c r="F14" s="9"/>
      <c r="G14" s="9"/>
      <c r="H14" s="9"/>
      <c r="I14" s="9"/>
      <c r="J14" s="9"/>
      <c r="K14" s="9"/>
      <c r="L14" s="9"/>
      <c r="M14" s="9"/>
      <c r="N14" s="9"/>
      <c r="O14" s="9"/>
      <c r="P14" s="9"/>
      <c r="Q14" s="9"/>
      <c r="R14" s="9"/>
      <c r="S14" s="9"/>
      <c r="T14" s="9"/>
      <c r="U14" s="9"/>
    </row>
    <row r="15" spans="1:29" s="2" customFormat="1" ht="61.5" customHeight="1" x14ac:dyDescent="0.2">
      <c r="A15" s="262" t="str">
        <f>'1. паспорт местоположение'!A15:C15</f>
        <v>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v>
      </c>
      <c r="B15" s="262"/>
      <c r="C15" s="262"/>
      <c r="D15" s="7"/>
      <c r="E15" s="7"/>
      <c r="F15" s="7"/>
      <c r="G15" s="7"/>
      <c r="H15" s="7"/>
      <c r="I15" s="7"/>
      <c r="J15" s="7"/>
      <c r="K15" s="7"/>
      <c r="L15" s="7"/>
      <c r="M15" s="7"/>
      <c r="N15" s="7"/>
      <c r="O15" s="7"/>
      <c r="P15" s="7"/>
      <c r="Q15" s="7"/>
      <c r="R15" s="7"/>
      <c r="S15" s="7"/>
      <c r="T15" s="7"/>
      <c r="U15" s="7"/>
    </row>
    <row r="16" spans="1:29" s="2" customFormat="1" ht="15" customHeight="1" x14ac:dyDescent="0.2">
      <c r="A16" s="261" t="s">
        <v>7</v>
      </c>
      <c r="B16" s="261"/>
      <c r="C16" s="261"/>
      <c r="D16" s="5"/>
      <c r="E16" s="5"/>
      <c r="F16" s="5"/>
      <c r="G16" s="5"/>
      <c r="H16" s="5"/>
      <c r="I16" s="5"/>
      <c r="J16" s="5"/>
      <c r="K16" s="5"/>
      <c r="L16" s="5"/>
      <c r="M16" s="5"/>
      <c r="N16" s="5"/>
      <c r="O16" s="5"/>
      <c r="P16" s="5"/>
      <c r="Q16" s="5"/>
      <c r="R16" s="5"/>
      <c r="S16" s="5"/>
      <c r="T16" s="5"/>
      <c r="U16" s="5"/>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62" t="s">
        <v>489</v>
      </c>
      <c r="B18" s="262"/>
      <c r="C18" s="26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84.75" customHeight="1" x14ac:dyDescent="0.2">
      <c r="A22" s="23" t="s">
        <v>66</v>
      </c>
      <c r="B22" s="29" t="s">
        <v>502</v>
      </c>
      <c r="C22" s="184" t="s">
        <v>682</v>
      </c>
      <c r="D22" s="35"/>
      <c r="E22" s="28"/>
      <c r="F22" s="27"/>
      <c r="G22" s="27"/>
      <c r="H22" s="27"/>
      <c r="I22" s="27"/>
      <c r="J22" s="27"/>
      <c r="K22" s="27"/>
      <c r="L22" s="27"/>
      <c r="M22" s="27"/>
      <c r="N22" s="27"/>
      <c r="O22" s="27"/>
      <c r="P22" s="27"/>
      <c r="Q22" s="26"/>
      <c r="R22" s="26"/>
      <c r="S22" s="26"/>
      <c r="T22" s="26"/>
      <c r="U22" s="26"/>
    </row>
    <row r="23" spans="1:21" ht="82.5" customHeight="1" x14ac:dyDescent="0.25">
      <c r="A23" s="23" t="s">
        <v>64</v>
      </c>
      <c r="B23" s="25" t="s">
        <v>61</v>
      </c>
      <c r="C23" s="194" t="s">
        <v>692</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522</v>
      </c>
      <c r="C24" s="184" t="s">
        <v>583</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523</v>
      </c>
      <c r="C25" s="35" t="s">
        <v>582</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35" t="s">
        <v>537</v>
      </c>
      <c r="D26" s="22"/>
      <c r="E26" s="22"/>
      <c r="F26" s="22"/>
      <c r="G26" s="22"/>
      <c r="H26" s="22"/>
      <c r="I26" s="22"/>
      <c r="J26" s="22"/>
      <c r="K26" s="22"/>
      <c r="L26" s="22"/>
      <c r="M26" s="22"/>
      <c r="N26" s="22"/>
      <c r="O26" s="22"/>
      <c r="P26" s="22"/>
      <c r="Q26" s="22"/>
      <c r="R26" s="22"/>
      <c r="S26" s="22"/>
      <c r="T26" s="22"/>
      <c r="U26" s="22"/>
    </row>
    <row r="27" spans="1:21" ht="156.75" customHeight="1" x14ac:dyDescent="0.25">
      <c r="A27" s="23" t="s">
        <v>59</v>
      </c>
      <c r="B27" s="25" t="s">
        <v>503</v>
      </c>
      <c r="C27" s="35" t="s">
        <v>753</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755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0"/>
      <c r="AB6" s="18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0"/>
      <c r="AB7" s="180"/>
    </row>
    <row r="8" spans="1:28" ht="18.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1"/>
      <c r="AB8" s="181"/>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2"/>
      <c r="AB9" s="18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0"/>
      <c r="AB10" s="180"/>
    </row>
    <row r="11" spans="1:28" ht="18.75" x14ac:dyDescent="0.25">
      <c r="A11" s="263" t="str">
        <f>'1. паспорт местоположение'!A12:C12</f>
        <v>O_TP3300.PS.0138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1"/>
      <c r="AB11" s="181"/>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2"/>
      <c r="AB12" s="182"/>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0"/>
      <c r="AB13" s="10"/>
    </row>
    <row r="14" spans="1:28" ht="18.75" x14ac:dyDescent="0.25">
      <c r="A14" s="263" t="str">
        <f>'1. паспорт местоположение'!A15:C15</f>
        <v>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1"/>
      <c r="AB14" s="181"/>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2"/>
      <c r="AB15" s="182"/>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0"/>
      <c r="AB16" s="190"/>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0"/>
      <c r="AB17" s="190"/>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0"/>
      <c r="AB18" s="190"/>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0"/>
      <c r="AB19" s="190"/>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1"/>
      <c r="AB20" s="191"/>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1"/>
      <c r="AB21" s="191"/>
    </row>
    <row r="22" spans="1:28" x14ac:dyDescent="0.25">
      <c r="A22" s="295" t="s">
        <v>521</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92"/>
      <c r="AB22" s="192"/>
    </row>
    <row r="23" spans="1:28" ht="32.25" customHeight="1" x14ac:dyDescent="0.25">
      <c r="A23" s="297" t="s">
        <v>384</v>
      </c>
      <c r="B23" s="298"/>
      <c r="C23" s="298"/>
      <c r="D23" s="298"/>
      <c r="E23" s="298"/>
      <c r="F23" s="298"/>
      <c r="G23" s="298"/>
      <c r="H23" s="298"/>
      <c r="I23" s="298"/>
      <c r="J23" s="298"/>
      <c r="K23" s="298"/>
      <c r="L23" s="299"/>
      <c r="M23" s="296" t="s">
        <v>385</v>
      </c>
      <c r="N23" s="296"/>
      <c r="O23" s="296"/>
      <c r="P23" s="296"/>
      <c r="Q23" s="296"/>
      <c r="R23" s="296"/>
      <c r="S23" s="296"/>
      <c r="T23" s="296"/>
      <c r="U23" s="296"/>
      <c r="V23" s="296"/>
      <c r="W23" s="296"/>
      <c r="X23" s="296"/>
      <c r="Y23" s="296"/>
      <c r="Z23" s="296"/>
    </row>
    <row r="24" spans="1:28" ht="151.5" customHeight="1" x14ac:dyDescent="0.25">
      <c r="A24" s="89" t="s">
        <v>232</v>
      </c>
      <c r="B24" s="90" t="s">
        <v>261</v>
      </c>
      <c r="C24" s="89" t="s">
        <v>378</v>
      </c>
      <c r="D24" s="89" t="s">
        <v>233</v>
      </c>
      <c r="E24" s="89" t="s">
        <v>379</v>
      </c>
      <c r="F24" s="89" t="s">
        <v>381</v>
      </c>
      <c r="G24" s="89" t="s">
        <v>380</v>
      </c>
      <c r="H24" s="89" t="s">
        <v>234</v>
      </c>
      <c r="I24" s="89" t="s">
        <v>382</v>
      </c>
      <c r="J24" s="89" t="s">
        <v>266</v>
      </c>
      <c r="K24" s="90" t="s">
        <v>260</v>
      </c>
      <c r="L24" s="90" t="s">
        <v>235</v>
      </c>
      <c r="M24" s="91" t="s">
        <v>280</v>
      </c>
      <c r="N24" s="90" t="s">
        <v>532</v>
      </c>
      <c r="O24" s="89" t="s">
        <v>277</v>
      </c>
      <c r="P24" s="89" t="s">
        <v>278</v>
      </c>
      <c r="Q24" s="89" t="s">
        <v>276</v>
      </c>
      <c r="R24" s="89" t="s">
        <v>234</v>
      </c>
      <c r="S24" s="89" t="s">
        <v>275</v>
      </c>
      <c r="T24" s="89" t="s">
        <v>274</v>
      </c>
      <c r="U24" s="89" t="s">
        <v>377</v>
      </c>
      <c r="V24" s="89" t="s">
        <v>276</v>
      </c>
      <c r="W24" s="104" t="s">
        <v>259</v>
      </c>
      <c r="X24" s="104" t="s">
        <v>291</v>
      </c>
      <c r="Y24" s="104" t="s">
        <v>292</v>
      </c>
      <c r="Z24" s="106" t="s">
        <v>289</v>
      </c>
    </row>
    <row r="25" spans="1:28" ht="16.5" customHeight="1" x14ac:dyDescent="0.25">
      <c r="A25" s="89">
        <v>1</v>
      </c>
      <c r="B25" s="90">
        <v>2</v>
      </c>
      <c r="C25" s="89">
        <v>3</v>
      </c>
      <c r="D25" s="90">
        <v>4</v>
      </c>
      <c r="E25" s="89">
        <v>5</v>
      </c>
      <c r="F25" s="90">
        <v>6</v>
      </c>
      <c r="G25" s="89">
        <v>7</v>
      </c>
      <c r="H25" s="90">
        <v>8</v>
      </c>
      <c r="I25" s="89">
        <v>9</v>
      </c>
      <c r="J25" s="90">
        <v>10</v>
      </c>
      <c r="K25" s="193">
        <v>11</v>
      </c>
      <c r="L25" s="90">
        <v>12</v>
      </c>
      <c r="M25" s="193">
        <v>13</v>
      </c>
      <c r="N25" s="90">
        <v>14</v>
      </c>
      <c r="O25" s="193">
        <v>15</v>
      </c>
      <c r="P25" s="90">
        <v>16</v>
      </c>
      <c r="Q25" s="193">
        <v>17</v>
      </c>
      <c r="R25" s="90">
        <v>18</v>
      </c>
      <c r="S25" s="193">
        <v>19</v>
      </c>
      <c r="T25" s="90">
        <v>20</v>
      </c>
      <c r="U25" s="193">
        <v>21</v>
      </c>
      <c r="V25" s="90">
        <v>22</v>
      </c>
      <c r="W25" s="193">
        <v>23</v>
      </c>
      <c r="X25" s="90">
        <v>24</v>
      </c>
      <c r="Y25" s="193">
        <v>25</v>
      </c>
      <c r="Z25" s="90">
        <v>26</v>
      </c>
    </row>
    <row r="26" spans="1:28" ht="45.75" customHeight="1" x14ac:dyDescent="0.25">
      <c r="A26" s="82" t="s">
        <v>362</v>
      </c>
      <c r="B26" s="88"/>
      <c r="C26" s="84" t="s">
        <v>364</v>
      </c>
      <c r="D26" s="84" t="s">
        <v>365</v>
      </c>
      <c r="E26" s="84" t="s">
        <v>366</v>
      </c>
      <c r="F26" s="84" t="s">
        <v>271</v>
      </c>
      <c r="G26" s="84" t="s">
        <v>367</v>
      </c>
      <c r="H26" s="84" t="s">
        <v>234</v>
      </c>
      <c r="I26" s="84" t="s">
        <v>368</v>
      </c>
      <c r="J26" s="84" t="s">
        <v>369</v>
      </c>
      <c r="K26" s="81"/>
      <c r="L26" s="85" t="s">
        <v>257</v>
      </c>
      <c r="M26" s="87" t="s">
        <v>273</v>
      </c>
      <c r="N26" s="81"/>
      <c r="O26" s="81"/>
      <c r="P26" s="81"/>
      <c r="Q26" s="81"/>
      <c r="R26" s="81"/>
      <c r="S26" s="81"/>
      <c r="T26" s="81"/>
      <c r="U26" s="81"/>
      <c r="V26" s="81"/>
      <c r="W26" s="81"/>
      <c r="X26" s="81"/>
      <c r="Y26" s="81"/>
      <c r="Z26" s="83" t="s">
        <v>290</v>
      </c>
    </row>
    <row r="27" spans="1:28" x14ac:dyDescent="0.25">
      <c r="A27" s="81" t="s">
        <v>236</v>
      </c>
      <c r="B27" s="81" t="s">
        <v>262</v>
      </c>
      <c r="C27" s="81" t="s">
        <v>241</v>
      </c>
      <c r="D27" s="81" t="s">
        <v>242</v>
      </c>
      <c r="E27" s="81" t="s">
        <v>281</v>
      </c>
      <c r="F27" s="84" t="s">
        <v>237</v>
      </c>
      <c r="G27" s="84" t="s">
        <v>285</v>
      </c>
      <c r="H27" s="81" t="s">
        <v>234</v>
      </c>
      <c r="I27" s="84" t="s">
        <v>267</v>
      </c>
      <c r="J27" s="84" t="s">
        <v>249</v>
      </c>
      <c r="K27" s="85" t="s">
        <v>253</v>
      </c>
      <c r="L27" s="81"/>
      <c r="M27" s="85" t="s">
        <v>279</v>
      </c>
      <c r="N27" s="81"/>
      <c r="O27" s="81"/>
      <c r="P27" s="81"/>
      <c r="Q27" s="81"/>
      <c r="R27" s="81"/>
      <c r="S27" s="81"/>
      <c r="T27" s="81"/>
      <c r="U27" s="81"/>
      <c r="V27" s="81"/>
      <c r="W27" s="81"/>
      <c r="X27" s="81"/>
      <c r="Y27" s="81"/>
      <c r="Z27" s="81"/>
    </row>
    <row r="28" spans="1:28" x14ac:dyDescent="0.25">
      <c r="A28" s="81" t="s">
        <v>236</v>
      </c>
      <c r="B28" s="81" t="s">
        <v>263</v>
      </c>
      <c r="C28" s="81" t="s">
        <v>243</v>
      </c>
      <c r="D28" s="81" t="s">
        <v>244</v>
      </c>
      <c r="E28" s="81" t="s">
        <v>282</v>
      </c>
      <c r="F28" s="84" t="s">
        <v>238</v>
      </c>
      <c r="G28" s="84" t="s">
        <v>286</v>
      </c>
      <c r="H28" s="81" t="s">
        <v>234</v>
      </c>
      <c r="I28" s="84" t="s">
        <v>268</v>
      </c>
      <c r="J28" s="84" t="s">
        <v>250</v>
      </c>
      <c r="K28" s="85" t="s">
        <v>254</v>
      </c>
      <c r="L28" s="86"/>
      <c r="M28" s="85" t="s">
        <v>0</v>
      </c>
      <c r="N28" s="85"/>
      <c r="O28" s="85"/>
      <c r="P28" s="85"/>
      <c r="Q28" s="85"/>
      <c r="R28" s="85"/>
      <c r="S28" s="85"/>
      <c r="T28" s="85"/>
      <c r="U28" s="85"/>
      <c r="V28" s="85"/>
      <c r="W28" s="85"/>
      <c r="X28" s="85"/>
      <c r="Y28" s="85"/>
      <c r="Z28" s="85"/>
    </row>
    <row r="29" spans="1:28" x14ac:dyDescent="0.25">
      <c r="A29" s="81" t="s">
        <v>236</v>
      </c>
      <c r="B29" s="81" t="s">
        <v>264</v>
      </c>
      <c r="C29" s="81" t="s">
        <v>245</v>
      </c>
      <c r="D29" s="81" t="s">
        <v>246</v>
      </c>
      <c r="E29" s="81" t="s">
        <v>283</v>
      </c>
      <c r="F29" s="84" t="s">
        <v>239</v>
      </c>
      <c r="G29" s="84" t="s">
        <v>287</v>
      </c>
      <c r="H29" s="81" t="s">
        <v>234</v>
      </c>
      <c r="I29" s="84" t="s">
        <v>269</v>
      </c>
      <c r="J29" s="84" t="s">
        <v>251</v>
      </c>
      <c r="K29" s="85" t="s">
        <v>255</v>
      </c>
      <c r="L29" s="86"/>
      <c r="M29" s="81"/>
      <c r="N29" s="81"/>
      <c r="O29" s="81"/>
      <c r="P29" s="81"/>
      <c r="Q29" s="81"/>
      <c r="R29" s="81"/>
      <c r="S29" s="81"/>
      <c r="T29" s="81"/>
      <c r="U29" s="81"/>
      <c r="V29" s="81"/>
      <c r="W29" s="81"/>
      <c r="X29" s="81"/>
      <c r="Y29" s="81"/>
      <c r="Z29" s="81"/>
    </row>
    <row r="30" spans="1:28" x14ac:dyDescent="0.25">
      <c r="A30" s="81" t="s">
        <v>236</v>
      </c>
      <c r="B30" s="81" t="s">
        <v>265</v>
      </c>
      <c r="C30" s="81" t="s">
        <v>247</v>
      </c>
      <c r="D30" s="81" t="s">
        <v>248</v>
      </c>
      <c r="E30" s="81" t="s">
        <v>284</v>
      </c>
      <c r="F30" s="84" t="s">
        <v>240</v>
      </c>
      <c r="G30" s="84" t="s">
        <v>288</v>
      </c>
      <c r="H30" s="81" t="s">
        <v>234</v>
      </c>
      <c r="I30" s="84" t="s">
        <v>270</v>
      </c>
      <c r="J30" s="84" t="s">
        <v>252</v>
      </c>
      <c r="K30" s="85" t="s">
        <v>256</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363</v>
      </c>
      <c r="B32" s="88"/>
      <c r="C32" s="84" t="s">
        <v>370</v>
      </c>
      <c r="D32" s="84" t="s">
        <v>371</v>
      </c>
      <c r="E32" s="84" t="s">
        <v>372</v>
      </c>
      <c r="F32" s="84" t="s">
        <v>373</v>
      </c>
      <c r="G32" s="84" t="s">
        <v>374</v>
      </c>
      <c r="H32" s="84" t="s">
        <v>234</v>
      </c>
      <c r="I32" s="84" t="s">
        <v>375</v>
      </c>
      <c r="J32" s="84" t="s">
        <v>376</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189"/>
      <c r="Q5" s="189"/>
      <c r="R5" s="189"/>
      <c r="S5" s="189"/>
      <c r="T5" s="189"/>
      <c r="U5" s="189"/>
      <c r="V5" s="189"/>
      <c r="W5" s="189"/>
      <c r="X5" s="189"/>
      <c r="Y5" s="189"/>
      <c r="Z5" s="189"/>
      <c r="AA5" s="189"/>
      <c r="AB5" s="189"/>
    </row>
    <row r="6" spans="1:28" s="11" customFormat="1" ht="18.75" x14ac:dyDescent="0.3">
      <c r="A6" s="16"/>
      <c r="B6" s="16"/>
      <c r="L6" s="14"/>
    </row>
    <row r="7" spans="1:28" s="11" customFormat="1" ht="18.75" x14ac:dyDescent="0.2">
      <c r="A7" s="264" t="s">
        <v>10</v>
      </c>
      <c r="B7" s="264"/>
      <c r="C7" s="264"/>
      <c r="D7" s="264"/>
      <c r="E7" s="264"/>
      <c r="F7" s="264"/>
      <c r="G7" s="264"/>
      <c r="H7" s="264"/>
      <c r="I7" s="264"/>
      <c r="J7" s="264"/>
      <c r="K7" s="264"/>
      <c r="L7" s="264"/>
      <c r="M7" s="264"/>
      <c r="N7" s="264"/>
      <c r="O7" s="264"/>
      <c r="P7" s="12"/>
      <c r="Q7" s="12"/>
      <c r="R7" s="12"/>
      <c r="S7" s="12"/>
      <c r="T7" s="12"/>
      <c r="U7" s="12"/>
      <c r="V7" s="12"/>
      <c r="W7" s="12"/>
      <c r="X7" s="12"/>
      <c r="Y7" s="12"/>
      <c r="Z7" s="12"/>
    </row>
    <row r="8" spans="1:28" s="11" customFormat="1" ht="18.75" x14ac:dyDescent="0.2">
      <c r="A8" s="264"/>
      <c r="B8" s="264"/>
      <c r="C8" s="264"/>
      <c r="D8" s="264"/>
      <c r="E8" s="264"/>
      <c r="F8" s="264"/>
      <c r="G8" s="264"/>
      <c r="H8" s="264"/>
      <c r="I8" s="264"/>
      <c r="J8" s="264"/>
      <c r="K8" s="264"/>
      <c r="L8" s="264"/>
      <c r="M8" s="264"/>
      <c r="N8" s="264"/>
      <c r="O8" s="264"/>
      <c r="P8" s="12"/>
      <c r="Q8" s="12"/>
      <c r="R8" s="12"/>
      <c r="S8" s="12"/>
      <c r="T8" s="12"/>
      <c r="U8" s="12"/>
      <c r="V8" s="12"/>
      <c r="W8" s="12"/>
      <c r="X8" s="12"/>
      <c r="Y8" s="12"/>
      <c r="Z8" s="12"/>
    </row>
    <row r="9" spans="1:28" s="11"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2"/>
      <c r="Q9" s="12"/>
      <c r="R9" s="12"/>
      <c r="S9" s="12"/>
      <c r="T9" s="12"/>
      <c r="U9" s="12"/>
      <c r="V9" s="12"/>
      <c r="W9" s="12"/>
      <c r="X9" s="12"/>
      <c r="Y9" s="12"/>
      <c r="Z9" s="12"/>
    </row>
    <row r="10" spans="1:28" s="11" customFormat="1" ht="18.75" x14ac:dyDescent="0.2">
      <c r="A10" s="261" t="s">
        <v>9</v>
      </c>
      <c r="B10" s="261"/>
      <c r="C10" s="261"/>
      <c r="D10" s="261"/>
      <c r="E10" s="261"/>
      <c r="F10" s="261"/>
      <c r="G10" s="261"/>
      <c r="H10" s="261"/>
      <c r="I10" s="261"/>
      <c r="J10" s="261"/>
      <c r="K10" s="261"/>
      <c r="L10" s="261"/>
      <c r="M10" s="261"/>
      <c r="N10" s="261"/>
      <c r="O10" s="261"/>
      <c r="P10" s="12"/>
      <c r="Q10" s="12"/>
      <c r="R10" s="12"/>
      <c r="S10" s="12"/>
      <c r="T10" s="12"/>
      <c r="U10" s="12"/>
      <c r="V10" s="12"/>
      <c r="W10" s="12"/>
      <c r="X10" s="12"/>
      <c r="Y10" s="12"/>
      <c r="Z10" s="12"/>
    </row>
    <row r="11" spans="1:28" s="11" customFormat="1" ht="18.75" x14ac:dyDescent="0.2">
      <c r="A11" s="264"/>
      <c r="B11" s="264"/>
      <c r="C11" s="264"/>
      <c r="D11" s="264"/>
      <c r="E11" s="264"/>
      <c r="F11" s="264"/>
      <c r="G11" s="264"/>
      <c r="H11" s="264"/>
      <c r="I11" s="264"/>
      <c r="J11" s="264"/>
      <c r="K11" s="264"/>
      <c r="L11" s="264"/>
      <c r="M11" s="264"/>
      <c r="N11" s="264"/>
      <c r="O11" s="264"/>
      <c r="P11" s="12"/>
      <c r="Q11" s="12"/>
      <c r="R11" s="12"/>
      <c r="S11" s="12"/>
      <c r="T11" s="12"/>
      <c r="U11" s="12"/>
      <c r="V11" s="12"/>
      <c r="W11" s="12"/>
      <c r="X11" s="12"/>
      <c r="Y11" s="12"/>
      <c r="Z11" s="12"/>
    </row>
    <row r="12" spans="1:28" s="11" customFormat="1" ht="18.75" x14ac:dyDescent="0.2">
      <c r="A12" s="263" t="str">
        <f>'1. паспорт местоположение'!A12:C12</f>
        <v>O_TP3300.PS.0138</v>
      </c>
      <c r="B12" s="263"/>
      <c r="C12" s="263"/>
      <c r="D12" s="263"/>
      <c r="E12" s="263"/>
      <c r="F12" s="263"/>
      <c r="G12" s="263"/>
      <c r="H12" s="263"/>
      <c r="I12" s="263"/>
      <c r="J12" s="263"/>
      <c r="K12" s="263"/>
      <c r="L12" s="263"/>
      <c r="M12" s="263"/>
      <c r="N12" s="263"/>
      <c r="O12" s="263"/>
      <c r="P12" s="12"/>
      <c r="Q12" s="12"/>
      <c r="R12" s="12"/>
      <c r="S12" s="12"/>
      <c r="T12" s="12"/>
      <c r="U12" s="12"/>
      <c r="V12" s="12"/>
      <c r="W12" s="12"/>
      <c r="X12" s="12"/>
      <c r="Y12" s="12"/>
      <c r="Z12" s="12"/>
    </row>
    <row r="13" spans="1:28" s="11" customFormat="1" ht="18.75" x14ac:dyDescent="0.2">
      <c r="A13" s="261" t="s">
        <v>8</v>
      </c>
      <c r="B13" s="261"/>
      <c r="C13" s="261"/>
      <c r="D13" s="261"/>
      <c r="E13" s="261"/>
      <c r="F13" s="261"/>
      <c r="G13" s="261"/>
      <c r="H13" s="261"/>
      <c r="I13" s="261"/>
      <c r="J13" s="261"/>
      <c r="K13" s="261"/>
      <c r="L13" s="261"/>
      <c r="M13" s="261"/>
      <c r="N13" s="261"/>
      <c r="O13" s="261"/>
      <c r="P13" s="12"/>
      <c r="Q13" s="12"/>
      <c r="R13" s="12"/>
      <c r="S13" s="12"/>
      <c r="T13" s="12"/>
      <c r="U13" s="12"/>
      <c r="V13" s="12"/>
      <c r="W13" s="12"/>
      <c r="X13" s="12"/>
      <c r="Y13" s="12"/>
      <c r="Z13" s="12"/>
    </row>
    <row r="14" spans="1:28" s="8" customFormat="1" ht="15.75" customHeight="1" x14ac:dyDescent="0.2">
      <c r="A14" s="269"/>
      <c r="B14" s="269"/>
      <c r="C14" s="269"/>
      <c r="D14" s="269"/>
      <c r="E14" s="269"/>
      <c r="F14" s="269"/>
      <c r="G14" s="269"/>
      <c r="H14" s="269"/>
      <c r="I14" s="269"/>
      <c r="J14" s="269"/>
      <c r="K14" s="269"/>
      <c r="L14" s="269"/>
      <c r="M14" s="269"/>
      <c r="N14" s="269"/>
      <c r="O14" s="269"/>
      <c r="P14" s="9"/>
      <c r="Q14" s="9"/>
      <c r="R14" s="9"/>
      <c r="S14" s="9"/>
      <c r="T14" s="9"/>
      <c r="U14" s="9"/>
      <c r="V14" s="9"/>
      <c r="W14" s="9"/>
      <c r="X14" s="9"/>
      <c r="Y14" s="9"/>
      <c r="Z14" s="9"/>
    </row>
    <row r="15" spans="1:28" s="2" customFormat="1" ht="18.75" x14ac:dyDescent="0.2">
      <c r="A15" s="263" t="str">
        <f>'1. паспорт местоположение'!A15:C15</f>
        <v>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v>
      </c>
      <c r="B15" s="263"/>
      <c r="C15" s="263"/>
      <c r="D15" s="263"/>
      <c r="E15" s="263"/>
      <c r="F15" s="263"/>
      <c r="G15" s="263"/>
      <c r="H15" s="263"/>
      <c r="I15" s="263"/>
      <c r="J15" s="263"/>
      <c r="K15" s="263"/>
      <c r="L15" s="263"/>
      <c r="M15" s="263"/>
      <c r="N15" s="263"/>
      <c r="O15" s="263"/>
      <c r="P15" s="7"/>
      <c r="Q15" s="7"/>
      <c r="R15" s="7"/>
      <c r="S15" s="7"/>
      <c r="T15" s="7"/>
      <c r="U15" s="7"/>
      <c r="V15" s="7"/>
      <c r="W15" s="7"/>
      <c r="X15" s="7"/>
      <c r="Y15" s="7"/>
      <c r="Z15" s="7"/>
    </row>
    <row r="16" spans="1:28" s="2" customFormat="1" ht="15" customHeight="1" x14ac:dyDescent="0.2">
      <c r="A16" s="261" t="s">
        <v>7</v>
      </c>
      <c r="B16" s="261"/>
      <c r="C16" s="261"/>
      <c r="D16" s="261"/>
      <c r="E16" s="261"/>
      <c r="F16" s="261"/>
      <c r="G16" s="261"/>
      <c r="H16" s="261"/>
      <c r="I16" s="261"/>
      <c r="J16" s="261"/>
      <c r="K16" s="261"/>
      <c r="L16" s="261"/>
      <c r="M16" s="261"/>
      <c r="N16" s="261"/>
      <c r="O16" s="261"/>
      <c r="P16" s="5"/>
      <c r="Q16" s="5"/>
      <c r="R16" s="5"/>
      <c r="S16" s="5"/>
      <c r="T16" s="5"/>
      <c r="U16" s="5"/>
      <c r="V16" s="5"/>
      <c r="W16" s="5"/>
      <c r="X16" s="5"/>
      <c r="Y16" s="5"/>
      <c r="Z16" s="5"/>
    </row>
    <row r="17" spans="1:26" s="2" customFormat="1" ht="15" customHeight="1" x14ac:dyDescent="0.2">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x14ac:dyDescent="0.2">
      <c r="A18" s="304" t="s">
        <v>498</v>
      </c>
      <c r="B18" s="304"/>
      <c r="C18" s="304"/>
      <c r="D18" s="304"/>
      <c r="E18" s="304"/>
      <c r="F18" s="304"/>
      <c r="G18" s="304"/>
      <c r="H18" s="304"/>
      <c r="I18" s="304"/>
      <c r="J18" s="304"/>
      <c r="K18" s="304"/>
      <c r="L18" s="304"/>
      <c r="M18" s="304"/>
      <c r="N18" s="304"/>
      <c r="O18" s="304"/>
      <c r="P18" s="6"/>
      <c r="Q18" s="6"/>
      <c r="R18" s="6"/>
      <c r="S18" s="6"/>
      <c r="T18" s="6"/>
      <c r="U18" s="6"/>
      <c r="V18" s="6"/>
      <c r="W18" s="6"/>
      <c r="X18" s="6"/>
      <c r="Y18" s="6"/>
      <c r="Z18" s="6"/>
    </row>
    <row r="19" spans="1:26" s="2" customFormat="1" ht="78" customHeight="1" x14ac:dyDescent="0.2">
      <c r="A19" s="265" t="s">
        <v>6</v>
      </c>
      <c r="B19" s="265" t="s">
        <v>89</v>
      </c>
      <c r="C19" s="265" t="s">
        <v>88</v>
      </c>
      <c r="D19" s="265" t="s">
        <v>77</v>
      </c>
      <c r="E19" s="301" t="s">
        <v>87</v>
      </c>
      <c r="F19" s="302"/>
      <c r="G19" s="302"/>
      <c r="H19" s="302"/>
      <c r="I19" s="303"/>
      <c r="J19" s="265" t="s">
        <v>86</v>
      </c>
      <c r="K19" s="265"/>
      <c r="L19" s="265"/>
      <c r="M19" s="265"/>
      <c r="N19" s="265"/>
      <c r="O19" s="265"/>
      <c r="P19" s="3"/>
      <c r="Q19" s="3"/>
      <c r="R19" s="3"/>
      <c r="S19" s="3"/>
      <c r="T19" s="3"/>
      <c r="U19" s="3"/>
      <c r="V19" s="3"/>
      <c r="W19" s="3"/>
    </row>
    <row r="20" spans="1:26" s="2" customFormat="1" ht="51" customHeight="1" x14ac:dyDescent="0.2">
      <c r="A20" s="265"/>
      <c r="B20" s="265"/>
      <c r="C20" s="265"/>
      <c r="D20" s="265"/>
      <c r="E20" s="40" t="s">
        <v>85</v>
      </c>
      <c r="F20" s="40" t="s">
        <v>84</v>
      </c>
      <c r="G20" s="40" t="s">
        <v>83</v>
      </c>
      <c r="H20" s="40" t="s">
        <v>82</v>
      </c>
      <c r="I20" s="40" t="s">
        <v>81</v>
      </c>
      <c r="J20" s="40" t="s">
        <v>80</v>
      </c>
      <c r="K20" s="40" t="s">
        <v>5</v>
      </c>
      <c r="L20" s="48" t="s">
        <v>4</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12" sqref="A12:AR12"/>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1" customFormat="1" ht="18.75" x14ac:dyDescent="0.3">
      <c r="A6" s="16"/>
      <c r="I6" s="15"/>
      <c r="J6" s="15"/>
      <c r="K6" s="14"/>
    </row>
    <row r="7" spans="1:44" s="11"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1"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3" t="str">
        <f>'1. паспорт местоположение'!A12:C12</f>
        <v>O_TP3300.PS.0138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1"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2.5" customHeight="1" x14ac:dyDescent="0.2">
      <c r="A15" s="262" t="str">
        <f>'1. паспорт местоположение'!A15:C15</f>
        <v>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3" t="s">
        <v>499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8"/>
      <c r="AP19" s="138"/>
      <c r="AQ19" s="138"/>
      <c r="AR19" s="37"/>
    </row>
    <row r="20" spans="1:45" ht="18.75" x14ac:dyDescent="0.3">
      <c r="AO20" s="138"/>
      <c r="AP20" s="138"/>
      <c r="AQ20" s="138"/>
      <c r="AR20" s="14"/>
    </row>
    <row r="21" spans="1:45" ht="20.25" customHeight="1" x14ac:dyDescent="0.3">
      <c r="AO21" s="138"/>
      <c r="AP21" s="138"/>
      <c r="AQ21" s="138"/>
      <c r="AR21" s="14"/>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0" t="s">
        <v>358</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08"/>
      <c r="AN24" s="108"/>
      <c r="AO24" s="136"/>
      <c r="AP24" s="136"/>
      <c r="AQ24" s="136"/>
      <c r="AR24" s="136"/>
      <c r="AS24" s="114"/>
    </row>
    <row r="25" spans="1:45" ht="12.75" customHeight="1" x14ac:dyDescent="0.25">
      <c r="A25" s="350" t="s">
        <v>357</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09"/>
      <c r="AN25" s="371" t="s">
        <v>356</v>
      </c>
      <c r="AO25" s="371"/>
      <c r="AP25" s="371"/>
      <c r="AQ25" s="369"/>
      <c r="AR25" s="369"/>
      <c r="AS25" s="114"/>
    </row>
    <row r="26" spans="1:45" ht="17.25" customHeight="1" x14ac:dyDescent="0.25">
      <c r="A26" s="316" t="s">
        <v>355</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09"/>
      <c r="AN26" s="360" t="s">
        <v>354</v>
      </c>
      <c r="AO26" s="361"/>
      <c r="AP26" s="362"/>
      <c r="AQ26" s="352"/>
      <c r="AR26" s="353"/>
      <c r="AS26" s="114"/>
    </row>
    <row r="27" spans="1:45" ht="17.25" customHeight="1" x14ac:dyDescent="0.25">
      <c r="A27" s="316" t="s">
        <v>353</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09"/>
      <c r="AN27" s="360" t="s">
        <v>352</v>
      </c>
      <c r="AO27" s="361"/>
      <c r="AP27" s="362"/>
      <c r="AQ27" s="352"/>
      <c r="AR27" s="353"/>
      <c r="AS27" s="114"/>
    </row>
    <row r="28" spans="1:45" ht="27.75" customHeight="1" thickBot="1" x14ac:dyDescent="0.3">
      <c r="A28" s="363" t="s">
        <v>351</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09"/>
      <c r="AN28" s="366" t="s">
        <v>350</v>
      </c>
      <c r="AO28" s="367"/>
      <c r="AP28" s="368"/>
      <c r="AQ28" s="352"/>
      <c r="AR28" s="353"/>
      <c r="AS28" s="114"/>
    </row>
    <row r="29" spans="1:45" ht="17.25" customHeight="1" x14ac:dyDescent="0.25">
      <c r="A29" s="354" t="s">
        <v>349</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09"/>
      <c r="AN29" s="357"/>
      <c r="AO29" s="358"/>
      <c r="AP29" s="358"/>
      <c r="AQ29" s="352"/>
      <c r="AR29" s="359"/>
      <c r="AS29" s="114"/>
    </row>
    <row r="30" spans="1:45" ht="17.25" customHeight="1" x14ac:dyDescent="0.25">
      <c r="A30" s="316" t="s">
        <v>348</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09"/>
      <c r="AS30" s="114"/>
    </row>
    <row r="31" spans="1:45" ht="17.25" customHeight="1" x14ac:dyDescent="0.25">
      <c r="A31" s="316" t="s">
        <v>347</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09"/>
      <c r="AN31" s="109"/>
      <c r="AO31" s="135"/>
      <c r="AP31" s="135"/>
      <c r="AQ31" s="135"/>
      <c r="AR31" s="135"/>
      <c r="AS31" s="114"/>
    </row>
    <row r="32" spans="1:45" ht="17.25" customHeight="1" x14ac:dyDescent="0.25">
      <c r="A32" s="316" t="s">
        <v>322</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09"/>
      <c r="AN32" s="109"/>
      <c r="AO32" s="109"/>
      <c r="AP32" s="109"/>
      <c r="AQ32" s="109"/>
      <c r="AR32" s="109"/>
      <c r="AS32" s="114"/>
    </row>
    <row r="33" spans="1:45" ht="17.25" customHeight="1" x14ac:dyDescent="0.25">
      <c r="A33" s="316" t="s">
        <v>346</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09"/>
      <c r="AN33" s="109"/>
      <c r="AO33" s="109"/>
      <c r="AP33" s="109"/>
      <c r="AQ33" s="109"/>
      <c r="AR33" s="109"/>
      <c r="AS33" s="114"/>
    </row>
    <row r="34" spans="1:45" ht="17.25" customHeight="1" x14ac:dyDescent="0.25">
      <c r="A34" s="316" t="s">
        <v>345</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09"/>
      <c r="AN34" s="109"/>
      <c r="AO34" s="109"/>
      <c r="AP34" s="109"/>
      <c r="AQ34" s="109"/>
      <c r="AR34" s="109"/>
      <c r="AS34" s="114"/>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09"/>
      <c r="AN35" s="109"/>
      <c r="AO35" s="109"/>
      <c r="AP35" s="109"/>
      <c r="AQ35" s="109"/>
      <c r="AR35" s="109"/>
      <c r="AS35" s="114"/>
    </row>
    <row r="36" spans="1:45" ht="17.25" customHeight="1" thickBot="1" x14ac:dyDescent="0.3">
      <c r="A36" s="334" t="s">
        <v>310</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09"/>
      <c r="AN36" s="109"/>
      <c r="AO36" s="109"/>
      <c r="AP36" s="109"/>
      <c r="AQ36" s="109"/>
      <c r="AR36" s="109"/>
      <c r="AS36" s="114"/>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09"/>
      <c r="AN37" s="109"/>
      <c r="AO37" s="109"/>
      <c r="AP37" s="109"/>
      <c r="AQ37" s="109"/>
      <c r="AR37" s="109"/>
      <c r="AS37" s="114"/>
    </row>
    <row r="38" spans="1:45" ht="17.25" customHeight="1" x14ac:dyDescent="0.25">
      <c r="A38" s="316" t="s">
        <v>344</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09"/>
      <c r="AN38" s="109"/>
      <c r="AO38" s="109"/>
      <c r="AP38" s="109"/>
      <c r="AQ38" s="109"/>
      <c r="AR38" s="109"/>
      <c r="AS38" s="114"/>
    </row>
    <row r="39" spans="1:45" ht="17.25" customHeight="1" thickBot="1" x14ac:dyDescent="0.3">
      <c r="A39" s="334" t="s">
        <v>343</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09"/>
      <c r="AN39" s="109"/>
      <c r="AO39" s="109"/>
      <c r="AP39" s="109"/>
      <c r="AQ39" s="109"/>
      <c r="AR39" s="109"/>
      <c r="AS39" s="114"/>
    </row>
    <row r="40" spans="1:45" ht="17.25" customHeight="1" x14ac:dyDescent="0.25">
      <c r="A40" s="350" t="s">
        <v>342</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09"/>
      <c r="AN40" s="109"/>
      <c r="AO40" s="109"/>
      <c r="AP40" s="109"/>
      <c r="AQ40" s="109"/>
      <c r="AR40" s="109"/>
      <c r="AS40" s="114"/>
    </row>
    <row r="41" spans="1:45" ht="17.25" customHeight="1" x14ac:dyDescent="0.25">
      <c r="A41" s="316" t="s">
        <v>341</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09"/>
      <c r="AN41" s="109"/>
      <c r="AO41" s="109"/>
      <c r="AP41" s="109"/>
      <c r="AQ41" s="109"/>
      <c r="AR41" s="109"/>
      <c r="AS41" s="114"/>
    </row>
    <row r="42" spans="1:45" ht="17.25" customHeight="1" x14ac:dyDescent="0.25">
      <c r="A42" s="316" t="s">
        <v>340</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09"/>
      <c r="AN42" s="109"/>
      <c r="AO42" s="109"/>
      <c r="AP42" s="109"/>
      <c r="AQ42" s="109"/>
      <c r="AR42" s="109"/>
      <c r="AS42" s="114"/>
    </row>
    <row r="43" spans="1:45" ht="17.25" customHeight="1" x14ac:dyDescent="0.25">
      <c r="A43" s="316" t="s">
        <v>339</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09"/>
      <c r="AN43" s="109"/>
      <c r="AO43" s="109"/>
      <c r="AP43" s="109"/>
      <c r="AQ43" s="109"/>
      <c r="AR43" s="109"/>
      <c r="AS43" s="114"/>
    </row>
    <row r="44" spans="1:45" ht="17.25" customHeight="1" x14ac:dyDescent="0.25">
      <c r="A44" s="316" t="s">
        <v>338</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09"/>
      <c r="AN44" s="109"/>
      <c r="AO44" s="109"/>
      <c r="AP44" s="109"/>
      <c r="AQ44" s="109"/>
      <c r="AR44" s="109"/>
      <c r="AS44" s="114"/>
    </row>
    <row r="45" spans="1:45" ht="17.25" customHeight="1" x14ac:dyDescent="0.25">
      <c r="A45" s="316" t="s">
        <v>337</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09"/>
      <c r="AN45" s="109"/>
      <c r="AO45" s="109"/>
      <c r="AP45" s="109"/>
      <c r="AQ45" s="109"/>
      <c r="AR45" s="109"/>
      <c r="AS45" s="114"/>
    </row>
    <row r="46" spans="1:45" ht="17.25" customHeight="1" thickBot="1" x14ac:dyDescent="0.3">
      <c r="A46" s="343" t="s">
        <v>336</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9"/>
      <c r="AN46" s="109"/>
      <c r="AO46" s="109"/>
      <c r="AP46" s="109"/>
      <c r="AQ46" s="109"/>
      <c r="AR46" s="109"/>
      <c r="AS46" s="114"/>
    </row>
    <row r="47" spans="1:45" ht="24" customHeight="1" x14ac:dyDescent="0.25">
      <c r="A47" s="346" t="s">
        <v>335</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33" t="s">
        <v>316</v>
      </c>
      <c r="AN47" s="333"/>
      <c r="AO47" s="122" t="s">
        <v>315</v>
      </c>
      <c r="AP47" s="122" t="s">
        <v>314</v>
      </c>
      <c r="AQ47" s="114"/>
    </row>
    <row r="48" spans="1:45" ht="12" customHeight="1" x14ac:dyDescent="0.25">
      <c r="A48" s="316" t="s">
        <v>334</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26"/>
      <c r="AP48" s="126"/>
      <c r="AQ48" s="114"/>
    </row>
    <row r="49" spans="1:43" ht="12" customHeight="1" x14ac:dyDescent="0.25">
      <c r="A49" s="316" t="s">
        <v>333</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26"/>
      <c r="AP49" s="126"/>
      <c r="AQ49" s="114"/>
    </row>
    <row r="50" spans="1:43" ht="12" customHeight="1" thickBot="1" x14ac:dyDescent="0.3">
      <c r="A50" s="334" t="s">
        <v>332</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1" t="s">
        <v>331</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316</v>
      </c>
      <c r="AN52" s="333"/>
      <c r="AO52" s="122" t="s">
        <v>315</v>
      </c>
      <c r="AP52" s="122" t="s">
        <v>314</v>
      </c>
      <c r="AQ52" s="114"/>
    </row>
    <row r="53" spans="1:43" ht="11.25" customHeight="1" x14ac:dyDescent="0.25">
      <c r="A53" s="340" t="s">
        <v>330</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30"/>
      <c r="AP53" s="130"/>
      <c r="AQ53" s="114"/>
    </row>
    <row r="54" spans="1:43" ht="12" customHeight="1" x14ac:dyDescent="0.25">
      <c r="A54" s="316" t="s">
        <v>329</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26"/>
      <c r="AP54" s="126"/>
      <c r="AQ54" s="114"/>
    </row>
    <row r="55" spans="1:43" ht="12" customHeight="1" x14ac:dyDescent="0.25">
      <c r="A55" s="316" t="s">
        <v>328</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26"/>
      <c r="AP55" s="126"/>
      <c r="AQ55" s="114"/>
    </row>
    <row r="56" spans="1:43" ht="12" customHeight="1" thickBot="1" x14ac:dyDescent="0.3">
      <c r="A56" s="334" t="s">
        <v>327</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1" t="s">
        <v>326</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316</v>
      </c>
      <c r="AN58" s="333"/>
      <c r="AO58" s="122" t="s">
        <v>315</v>
      </c>
      <c r="AP58" s="122" t="s">
        <v>314</v>
      </c>
      <c r="AQ58" s="114"/>
    </row>
    <row r="59" spans="1:43" ht="12.75" customHeight="1" x14ac:dyDescent="0.25">
      <c r="A59" s="337" t="s">
        <v>325</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28"/>
      <c r="AP59" s="128"/>
      <c r="AQ59" s="120"/>
    </row>
    <row r="60" spans="1:43" ht="12" customHeight="1" x14ac:dyDescent="0.25">
      <c r="A60" s="316" t="s">
        <v>324</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26"/>
      <c r="AP60" s="126"/>
      <c r="AQ60" s="114"/>
    </row>
    <row r="61" spans="1:43" ht="12" customHeight="1" x14ac:dyDescent="0.25">
      <c r="A61" s="316" t="s">
        <v>323</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26"/>
      <c r="AP61" s="126"/>
      <c r="AQ61" s="114"/>
    </row>
    <row r="62" spans="1:43" ht="12" customHeight="1" x14ac:dyDescent="0.25">
      <c r="A62" s="316" t="s">
        <v>322</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26"/>
      <c r="AP62" s="126"/>
      <c r="AQ62" s="114"/>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26"/>
      <c r="AP63" s="126"/>
      <c r="AQ63" s="114"/>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26"/>
      <c r="AP64" s="126"/>
      <c r="AQ64" s="114"/>
    </row>
    <row r="65" spans="1:43" ht="12" customHeight="1" x14ac:dyDescent="0.25">
      <c r="A65" s="316" t="s">
        <v>321</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26"/>
      <c r="AP65" s="126"/>
      <c r="AQ65" s="114"/>
    </row>
    <row r="66" spans="1:43" ht="27.75" customHeight="1" x14ac:dyDescent="0.25">
      <c r="A66" s="320" t="s">
        <v>320</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27"/>
      <c r="AP66" s="127"/>
      <c r="AQ66" s="120"/>
    </row>
    <row r="67" spans="1:43" ht="11.25" customHeight="1" x14ac:dyDescent="0.25">
      <c r="A67" s="316" t="s">
        <v>312</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26"/>
      <c r="AP67" s="126"/>
      <c r="AQ67" s="114"/>
    </row>
    <row r="68" spans="1:43" ht="25.5" customHeight="1" x14ac:dyDescent="0.25">
      <c r="A68" s="320" t="s">
        <v>313</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27"/>
      <c r="AP68" s="127"/>
      <c r="AQ68" s="120"/>
    </row>
    <row r="69" spans="1:43" ht="12" customHeight="1" x14ac:dyDescent="0.25">
      <c r="A69" s="316" t="s">
        <v>311</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26"/>
      <c r="AP69" s="126"/>
      <c r="AQ69" s="114"/>
    </row>
    <row r="70" spans="1:43" ht="12.75" customHeight="1" x14ac:dyDescent="0.25">
      <c r="A70" s="325" t="s">
        <v>319</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27"/>
      <c r="AP70" s="127"/>
      <c r="AQ70" s="120"/>
    </row>
    <row r="71" spans="1:43" ht="12" customHeight="1" x14ac:dyDescent="0.25">
      <c r="A71" s="316" t="s">
        <v>310</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26"/>
      <c r="AP71" s="126"/>
      <c r="AQ71" s="114"/>
    </row>
    <row r="72" spans="1:43" ht="12.75" customHeight="1" thickBot="1" x14ac:dyDescent="0.3">
      <c r="A72" s="327" t="s">
        <v>318</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1" t="s">
        <v>317</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316</v>
      </c>
      <c r="AN74" s="333"/>
      <c r="AO74" s="122" t="s">
        <v>315</v>
      </c>
      <c r="AP74" s="122" t="s">
        <v>314</v>
      </c>
      <c r="AQ74" s="114"/>
    </row>
    <row r="75" spans="1:43" ht="25.5" customHeight="1" x14ac:dyDescent="0.25">
      <c r="A75" s="320" t="s">
        <v>313</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18"/>
      <c r="AP75" s="118"/>
      <c r="AQ75" s="120"/>
    </row>
    <row r="76" spans="1:43" ht="12" customHeight="1" x14ac:dyDescent="0.25">
      <c r="A76" s="316" t="s">
        <v>312</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21"/>
      <c r="AP76" s="121"/>
      <c r="AQ76" s="114"/>
    </row>
    <row r="77" spans="1:43" ht="12" customHeight="1" x14ac:dyDescent="0.25">
      <c r="A77" s="316" t="s">
        <v>311</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21"/>
      <c r="AP77" s="121"/>
      <c r="AQ77" s="114"/>
    </row>
    <row r="78" spans="1:43" ht="12" customHeight="1" x14ac:dyDescent="0.25">
      <c r="A78" s="316" t="s">
        <v>310</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21"/>
      <c r="AP78" s="121"/>
      <c r="AQ78" s="114"/>
    </row>
    <row r="79" spans="1:43" ht="12" customHeight="1" x14ac:dyDescent="0.25">
      <c r="A79" s="316" t="s">
        <v>309</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21"/>
      <c r="AP79" s="121"/>
      <c r="AQ79" s="114"/>
    </row>
    <row r="80" spans="1:43" ht="12" customHeight="1" x14ac:dyDescent="0.25">
      <c r="A80" s="316" t="s">
        <v>308</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21"/>
      <c r="AP80" s="121"/>
      <c r="AQ80" s="114"/>
    </row>
    <row r="81" spans="1:45" ht="12.75" customHeight="1" x14ac:dyDescent="0.25">
      <c r="A81" s="316" t="s">
        <v>307</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21"/>
      <c r="AP81" s="121"/>
      <c r="AQ81" s="114"/>
    </row>
    <row r="82" spans="1:45" ht="12.75" customHeight="1" x14ac:dyDescent="0.25">
      <c r="A82" s="316" t="s">
        <v>306</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21"/>
      <c r="AP82" s="121"/>
      <c r="AQ82" s="114"/>
    </row>
    <row r="83" spans="1:45" ht="12" customHeight="1" x14ac:dyDescent="0.25">
      <c r="A83" s="325" t="s">
        <v>305</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18"/>
      <c r="AP83" s="118"/>
      <c r="AQ83" s="120"/>
    </row>
    <row r="84" spans="1:45" ht="12" customHeight="1" x14ac:dyDescent="0.25">
      <c r="A84" s="325" t="s">
        <v>304</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18"/>
      <c r="AP84" s="118"/>
      <c r="AQ84" s="120"/>
    </row>
    <row r="85" spans="1:45" ht="12" customHeight="1" x14ac:dyDescent="0.25">
      <c r="A85" s="316" t="s">
        <v>303</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21"/>
      <c r="AP85" s="121"/>
      <c r="AQ85" s="108"/>
    </row>
    <row r="86" spans="1:45" ht="27.75" customHeight="1" x14ac:dyDescent="0.25">
      <c r="A86" s="320" t="s">
        <v>302</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18"/>
      <c r="AP86" s="118"/>
      <c r="AQ86" s="120"/>
    </row>
    <row r="87" spans="1:45" x14ac:dyDescent="0.25">
      <c r="A87" s="320" t="s">
        <v>301</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18"/>
      <c r="AP87" s="118"/>
      <c r="AQ87" s="120"/>
    </row>
    <row r="88" spans="1:45" ht="14.25" customHeight="1" x14ac:dyDescent="0.25">
      <c r="A88" s="309" t="s">
        <v>300</v>
      </c>
      <c r="B88" s="310"/>
      <c r="C88" s="310"/>
      <c r="D88" s="31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2"/>
      <c r="AL88" s="313"/>
      <c r="AM88" s="314"/>
      <c r="AN88" s="315"/>
      <c r="AO88" s="118"/>
      <c r="AP88" s="118"/>
      <c r="AQ88" s="120"/>
    </row>
    <row r="89" spans="1:45" x14ac:dyDescent="0.25">
      <c r="A89" s="309" t="s">
        <v>299</v>
      </c>
      <c r="B89" s="310"/>
      <c r="C89" s="310"/>
      <c r="D89" s="31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2"/>
      <c r="AL89" s="313"/>
      <c r="AM89" s="314"/>
      <c r="AN89" s="315"/>
      <c r="AO89" s="118"/>
      <c r="AP89" s="118"/>
      <c r="AQ89" s="108"/>
    </row>
    <row r="90" spans="1:45" ht="12" customHeight="1" thickBot="1" x14ac:dyDescent="0.3">
      <c r="A90" s="117" t="s">
        <v>298</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5"/>
      <c r="AL90" s="306"/>
      <c r="AM90" s="307"/>
      <c r="AN90" s="30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297</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296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295</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294</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293</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2" zoomScale="60" workbookViewId="0">
      <selection activeCell="I36" sqref="I36"/>
    </sheetView>
  </sheetViews>
  <sheetFormatPr defaultRowHeight="15.75" x14ac:dyDescent="0.25"/>
  <cols>
    <col min="1" max="1" width="9.140625" style="60"/>
    <col min="2" max="2" width="37.7109375" style="60" customWidth="1"/>
    <col min="3" max="3" width="18.85546875" style="60" customWidth="1"/>
    <col min="4" max="4" width="21.85546875" style="60" customWidth="1"/>
    <col min="5" max="6" width="0" style="60" hidden="1" customWidth="1"/>
    <col min="7" max="7" width="18.5703125" style="60" customWidth="1"/>
    <col min="8" max="8" width="21"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60" t="str">
        <f>'1. паспорт местоположение'!A5:C5</f>
        <v>Год раскрытия информации: 2026 год</v>
      </c>
      <c r="B5" s="260"/>
      <c r="C5" s="260"/>
      <c r="D5" s="260"/>
      <c r="E5" s="260"/>
      <c r="F5" s="260"/>
      <c r="G5" s="260"/>
      <c r="H5" s="260"/>
      <c r="I5" s="260"/>
      <c r="J5" s="260"/>
      <c r="K5" s="260"/>
      <c r="L5" s="260"/>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4"/>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O_TP3300.PS.0138</v>
      </c>
      <c r="B12" s="263"/>
      <c r="C12" s="263"/>
      <c r="D12" s="263"/>
      <c r="E12" s="263"/>
      <c r="F12" s="263"/>
      <c r="G12" s="263"/>
      <c r="H12" s="263"/>
      <c r="I12" s="263"/>
      <c r="J12" s="263"/>
      <c r="K12" s="263"/>
      <c r="L12" s="263"/>
    </row>
    <row r="13" spans="1:44" x14ac:dyDescent="0.25">
      <c r="A13" s="261" t="s">
        <v>8</v>
      </c>
      <c r="B13" s="261"/>
      <c r="C13" s="261"/>
      <c r="D13" s="261"/>
      <c r="E13" s="261"/>
      <c r="F13" s="261"/>
      <c r="G13" s="261"/>
      <c r="H13" s="261"/>
      <c r="I13" s="261"/>
      <c r="J13" s="261"/>
      <c r="K13" s="261"/>
      <c r="L13" s="261"/>
    </row>
    <row r="14" spans="1:44" ht="18.75" x14ac:dyDescent="0.25">
      <c r="A14" s="269"/>
      <c r="B14" s="269"/>
      <c r="C14" s="269"/>
      <c r="D14" s="269"/>
      <c r="E14" s="269"/>
      <c r="F14" s="269"/>
      <c r="G14" s="269"/>
      <c r="H14" s="269"/>
      <c r="I14" s="269"/>
      <c r="J14" s="269"/>
      <c r="K14" s="269"/>
      <c r="L14" s="269"/>
    </row>
    <row r="15" spans="1:44" ht="18.75" x14ac:dyDescent="0.25">
      <c r="A15" s="262" t="str">
        <f>'1. паспорт местоположение'!A15:C15</f>
        <v>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v>
      </c>
      <c r="B15" s="262"/>
      <c r="C15" s="262"/>
      <c r="D15" s="262"/>
      <c r="E15" s="262"/>
      <c r="F15" s="262"/>
      <c r="G15" s="262"/>
      <c r="H15" s="262"/>
      <c r="I15" s="262"/>
      <c r="J15" s="262"/>
      <c r="K15" s="262"/>
      <c r="L15" s="262"/>
    </row>
    <row r="16" spans="1:44" x14ac:dyDescent="0.25">
      <c r="A16" s="261" t="s">
        <v>7</v>
      </c>
      <c r="B16" s="261"/>
      <c r="C16" s="261"/>
      <c r="D16" s="261"/>
      <c r="E16" s="261"/>
      <c r="F16" s="261"/>
      <c r="G16" s="261"/>
      <c r="H16" s="261"/>
      <c r="I16" s="261"/>
      <c r="J16" s="261"/>
      <c r="K16" s="261"/>
      <c r="L16" s="261"/>
    </row>
    <row r="17" spans="1:12" ht="15.75" customHeight="1" x14ac:dyDescent="0.25">
      <c r="L17" s="80"/>
    </row>
    <row r="18" spans="1:12" x14ac:dyDescent="0.25">
      <c r="K18" s="79"/>
    </row>
    <row r="19" spans="1:12" ht="15.75" customHeight="1" x14ac:dyDescent="0.25">
      <c r="A19" s="382" t="s">
        <v>500</v>
      </c>
      <c r="B19" s="382"/>
      <c r="C19" s="382"/>
      <c r="D19" s="382"/>
      <c r="E19" s="382"/>
      <c r="F19" s="382"/>
      <c r="G19" s="382"/>
      <c r="H19" s="382"/>
      <c r="I19" s="382"/>
      <c r="J19" s="382"/>
      <c r="K19" s="382"/>
      <c r="L19" s="382"/>
    </row>
    <row r="20" spans="1:12" x14ac:dyDescent="0.25">
      <c r="A20" s="61"/>
      <c r="B20" s="61"/>
      <c r="C20" s="78"/>
      <c r="D20" s="78"/>
      <c r="E20" s="78"/>
      <c r="F20" s="78"/>
      <c r="G20" s="78"/>
      <c r="H20" s="78"/>
      <c r="I20" s="78"/>
      <c r="J20" s="78"/>
      <c r="K20" s="78"/>
      <c r="L20" s="78"/>
    </row>
    <row r="21" spans="1:12" ht="28.5" customHeight="1" x14ac:dyDescent="0.25">
      <c r="A21" s="372" t="s">
        <v>221</v>
      </c>
      <c r="B21" s="372" t="s">
        <v>220</v>
      </c>
      <c r="C21" s="378" t="s">
        <v>432</v>
      </c>
      <c r="D21" s="378"/>
      <c r="E21" s="378"/>
      <c r="F21" s="378"/>
      <c r="G21" s="378"/>
      <c r="H21" s="378"/>
      <c r="I21" s="373" t="s">
        <v>219</v>
      </c>
      <c r="J21" s="375" t="s">
        <v>434</v>
      </c>
      <c r="K21" s="372" t="s">
        <v>218</v>
      </c>
      <c r="L21" s="374" t="s">
        <v>433</v>
      </c>
    </row>
    <row r="22" spans="1:12" ht="58.5" customHeight="1" x14ac:dyDescent="0.25">
      <c r="A22" s="372"/>
      <c r="B22" s="372"/>
      <c r="C22" s="379" t="s">
        <v>3</v>
      </c>
      <c r="D22" s="379"/>
      <c r="E22" s="168"/>
      <c r="F22" s="169"/>
      <c r="G22" s="380" t="s">
        <v>2</v>
      </c>
      <c r="H22" s="381"/>
      <c r="I22" s="373"/>
      <c r="J22" s="376"/>
      <c r="K22" s="372"/>
      <c r="L22" s="374"/>
    </row>
    <row r="23" spans="1:12" ht="47.25" x14ac:dyDescent="0.25">
      <c r="A23" s="372"/>
      <c r="B23" s="372"/>
      <c r="C23" s="77" t="s">
        <v>217</v>
      </c>
      <c r="D23" s="77" t="s">
        <v>216</v>
      </c>
      <c r="E23" s="77" t="s">
        <v>217</v>
      </c>
      <c r="F23" s="77" t="s">
        <v>216</v>
      </c>
      <c r="G23" s="77" t="s">
        <v>217</v>
      </c>
      <c r="H23" s="77" t="s">
        <v>216</v>
      </c>
      <c r="I23" s="373"/>
      <c r="J23" s="377"/>
      <c r="K23" s="372"/>
      <c r="L23" s="374"/>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215</v>
      </c>
      <c r="C25" s="75"/>
      <c r="D25" s="75"/>
      <c r="E25" s="75"/>
      <c r="F25" s="75"/>
      <c r="G25" s="75"/>
      <c r="H25" s="75"/>
      <c r="I25" s="75"/>
      <c r="J25" s="75"/>
      <c r="K25" s="68"/>
      <c r="L25" s="88"/>
    </row>
    <row r="26" spans="1:12" ht="21.75" customHeight="1" x14ac:dyDescent="0.25">
      <c r="A26" s="70" t="s">
        <v>214</v>
      </c>
      <c r="B26" s="76" t="s">
        <v>439</v>
      </c>
      <c r="C26" s="210" t="s">
        <v>575</v>
      </c>
      <c r="D26" s="210" t="s">
        <v>575</v>
      </c>
      <c r="E26" s="75"/>
      <c r="F26" s="75"/>
      <c r="G26" s="210" t="s">
        <v>575</v>
      </c>
      <c r="H26" s="210" t="s">
        <v>575</v>
      </c>
      <c r="I26" s="75"/>
      <c r="J26" s="75"/>
      <c r="K26" s="68"/>
      <c r="L26" s="68"/>
    </row>
    <row r="27" spans="1:12" s="62" customFormat="1" ht="39" customHeight="1" x14ac:dyDescent="0.25">
      <c r="A27" s="70" t="s">
        <v>213</v>
      </c>
      <c r="B27" s="76" t="s">
        <v>441</v>
      </c>
      <c r="C27" s="210" t="s">
        <v>575</v>
      </c>
      <c r="D27" s="210" t="s">
        <v>575</v>
      </c>
      <c r="E27" s="75"/>
      <c r="F27" s="75"/>
      <c r="G27" s="210" t="s">
        <v>575</v>
      </c>
      <c r="H27" s="210" t="s">
        <v>575</v>
      </c>
      <c r="I27" s="75"/>
      <c r="J27" s="75"/>
      <c r="K27" s="68"/>
      <c r="L27" s="68"/>
    </row>
    <row r="28" spans="1:12" s="62" customFormat="1" ht="70.5" customHeight="1" x14ac:dyDescent="0.25">
      <c r="A28" s="70" t="s">
        <v>440</v>
      </c>
      <c r="B28" s="76" t="s">
        <v>445</v>
      </c>
      <c r="C28" s="210" t="s">
        <v>575</v>
      </c>
      <c r="D28" s="210" t="s">
        <v>575</v>
      </c>
      <c r="E28" s="75"/>
      <c r="F28" s="75"/>
      <c r="G28" s="210" t="s">
        <v>575</v>
      </c>
      <c r="H28" s="210" t="s">
        <v>575</v>
      </c>
      <c r="I28" s="75"/>
      <c r="J28" s="75"/>
      <c r="K28" s="68"/>
      <c r="L28" s="68"/>
    </row>
    <row r="29" spans="1:12" s="62" customFormat="1" ht="54" customHeight="1" x14ac:dyDescent="0.25">
      <c r="A29" s="70" t="s">
        <v>212</v>
      </c>
      <c r="B29" s="76" t="s">
        <v>444</v>
      </c>
      <c r="C29" s="210" t="s">
        <v>575</v>
      </c>
      <c r="D29" s="210" t="s">
        <v>575</v>
      </c>
      <c r="E29" s="75"/>
      <c r="F29" s="75"/>
      <c r="G29" s="210" t="s">
        <v>575</v>
      </c>
      <c r="H29" s="210" t="s">
        <v>575</v>
      </c>
      <c r="I29" s="75"/>
      <c r="J29" s="75"/>
      <c r="K29" s="68"/>
      <c r="L29" s="68"/>
    </row>
    <row r="30" spans="1:12" s="62" customFormat="1" ht="42" customHeight="1" x14ac:dyDescent="0.25">
      <c r="A30" s="70" t="s">
        <v>211</v>
      </c>
      <c r="B30" s="76" t="s">
        <v>446</v>
      </c>
      <c r="C30" s="210" t="s">
        <v>575</v>
      </c>
      <c r="D30" s="210" t="s">
        <v>575</v>
      </c>
      <c r="E30" s="75"/>
      <c r="F30" s="75"/>
      <c r="G30" s="210" t="s">
        <v>575</v>
      </c>
      <c r="H30" s="210" t="s">
        <v>575</v>
      </c>
      <c r="I30" s="75"/>
      <c r="J30" s="75"/>
      <c r="K30" s="68"/>
      <c r="L30" s="68"/>
    </row>
    <row r="31" spans="1:12" s="62" customFormat="1" ht="37.5" customHeight="1" x14ac:dyDescent="0.25">
      <c r="A31" s="70" t="s">
        <v>210</v>
      </c>
      <c r="B31" s="69" t="s">
        <v>442</v>
      </c>
      <c r="C31" s="213">
        <v>45053</v>
      </c>
      <c r="D31" s="213">
        <v>45083</v>
      </c>
      <c r="E31" s="75"/>
      <c r="F31" s="75"/>
      <c r="G31" s="213">
        <v>45323</v>
      </c>
      <c r="H31" s="213">
        <v>45323</v>
      </c>
      <c r="I31" s="227">
        <v>1</v>
      </c>
      <c r="J31" s="227">
        <v>1</v>
      </c>
      <c r="K31" s="68"/>
      <c r="L31" s="68"/>
    </row>
    <row r="32" spans="1:12" s="62" customFormat="1" ht="31.5" x14ac:dyDescent="0.25">
      <c r="A32" s="70" t="s">
        <v>208</v>
      </c>
      <c r="B32" s="69" t="s">
        <v>447</v>
      </c>
      <c r="C32" s="213">
        <v>45083</v>
      </c>
      <c r="D32" s="213">
        <v>45524</v>
      </c>
      <c r="E32" s="75"/>
      <c r="F32" s="75"/>
      <c r="G32" s="213">
        <v>45083</v>
      </c>
      <c r="H32" s="213">
        <v>45524</v>
      </c>
      <c r="I32" s="227">
        <v>1</v>
      </c>
      <c r="J32" s="227">
        <v>1</v>
      </c>
      <c r="K32" s="68"/>
      <c r="L32" s="68"/>
    </row>
    <row r="33" spans="1:12" s="62" customFormat="1" ht="37.5" customHeight="1" x14ac:dyDescent="0.25">
      <c r="A33" s="70" t="s">
        <v>458</v>
      </c>
      <c r="B33" s="69" t="s">
        <v>383</v>
      </c>
      <c r="C33" s="214">
        <v>45616</v>
      </c>
      <c r="D33" s="214">
        <v>45646</v>
      </c>
      <c r="E33" s="75"/>
      <c r="F33" s="75"/>
      <c r="G33" s="214">
        <v>45616</v>
      </c>
      <c r="H33" s="214">
        <v>45646</v>
      </c>
      <c r="I33" s="227">
        <v>1</v>
      </c>
      <c r="J33" s="227">
        <v>1</v>
      </c>
      <c r="K33" s="68"/>
      <c r="L33" s="68"/>
    </row>
    <row r="34" spans="1:12" s="62" customFormat="1" ht="47.25" customHeight="1" x14ac:dyDescent="0.25">
      <c r="A34" s="70" t="s">
        <v>459</v>
      </c>
      <c r="B34" s="69" t="s">
        <v>451</v>
      </c>
      <c r="C34" s="210" t="s">
        <v>575</v>
      </c>
      <c r="D34" s="210" t="s">
        <v>575</v>
      </c>
      <c r="E34" s="74"/>
      <c r="F34" s="74"/>
      <c r="G34" s="210" t="s">
        <v>575</v>
      </c>
      <c r="H34" s="210" t="s">
        <v>575</v>
      </c>
      <c r="I34" s="227"/>
      <c r="J34" s="227"/>
      <c r="K34" s="74"/>
      <c r="L34" s="68"/>
    </row>
    <row r="35" spans="1:12" s="62" customFormat="1" ht="49.5" customHeight="1" x14ac:dyDescent="0.25">
      <c r="A35" s="70" t="s">
        <v>460</v>
      </c>
      <c r="B35" s="69" t="s">
        <v>209</v>
      </c>
      <c r="C35" s="214">
        <v>45524</v>
      </c>
      <c r="D35" s="211">
        <v>45534</v>
      </c>
      <c r="E35" s="74"/>
      <c r="F35" s="74"/>
      <c r="G35" s="214">
        <v>45981</v>
      </c>
      <c r="H35" s="211">
        <v>45988</v>
      </c>
      <c r="I35" s="227">
        <v>1</v>
      </c>
      <c r="J35" s="227">
        <v>1</v>
      </c>
      <c r="K35" s="74"/>
      <c r="L35" s="68"/>
    </row>
    <row r="36" spans="1:12" ht="37.5" customHeight="1" x14ac:dyDescent="0.25">
      <c r="A36" s="70" t="s">
        <v>461</v>
      </c>
      <c r="B36" s="69" t="s">
        <v>443</v>
      </c>
      <c r="C36" s="210" t="s">
        <v>575</v>
      </c>
      <c r="D36" s="210" t="s">
        <v>575</v>
      </c>
      <c r="E36" s="210" t="s">
        <v>575</v>
      </c>
      <c r="F36" s="210" t="s">
        <v>575</v>
      </c>
      <c r="G36" s="210" t="s">
        <v>575</v>
      </c>
      <c r="H36" s="210" t="s">
        <v>575</v>
      </c>
      <c r="I36" s="228"/>
      <c r="J36" s="228"/>
      <c r="K36" s="68"/>
      <c r="L36" s="68"/>
    </row>
    <row r="37" spans="1:12" x14ac:dyDescent="0.25">
      <c r="A37" s="70" t="s">
        <v>462</v>
      </c>
      <c r="B37" s="69" t="s">
        <v>207</v>
      </c>
      <c r="C37" s="214">
        <v>45621</v>
      </c>
      <c r="D37" s="211">
        <v>45651</v>
      </c>
      <c r="E37" s="73"/>
      <c r="F37" s="72"/>
      <c r="G37" s="214">
        <v>45621</v>
      </c>
      <c r="H37" s="211">
        <v>45651</v>
      </c>
      <c r="I37" s="227">
        <v>1</v>
      </c>
      <c r="J37" s="227">
        <v>1</v>
      </c>
      <c r="K37" s="68"/>
      <c r="L37" s="68"/>
    </row>
    <row r="38" spans="1:12" x14ac:dyDescent="0.25">
      <c r="A38" s="70" t="s">
        <v>463</v>
      </c>
      <c r="B38" s="71" t="s">
        <v>206</v>
      </c>
      <c r="C38" s="212"/>
      <c r="D38" s="68"/>
      <c r="E38" s="68"/>
      <c r="F38" s="68"/>
      <c r="G38" s="212"/>
      <c r="H38" s="68"/>
      <c r="I38" s="229"/>
      <c r="J38" s="229"/>
      <c r="K38" s="68"/>
      <c r="L38" s="68"/>
    </row>
    <row r="39" spans="1:12" ht="63" x14ac:dyDescent="0.25">
      <c r="A39" s="70">
        <v>2</v>
      </c>
      <c r="B39" s="69" t="s">
        <v>448</v>
      </c>
      <c r="C39" s="210">
        <v>45532</v>
      </c>
      <c r="D39" s="210">
        <v>46078</v>
      </c>
      <c r="E39" s="68"/>
      <c r="F39" s="68"/>
      <c r="G39" s="210">
        <v>45558</v>
      </c>
      <c r="H39" s="210">
        <v>46443</v>
      </c>
      <c r="I39" s="229">
        <v>0.5</v>
      </c>
      <c r="J39" s="229">
        <v>1</v>
      </c>
      <c r="K39" s="68"/>
      <c r="L39" s="68"/>
    </row>
    <row r="40" spans="1:12" ht="33.75" customHeight="1" x14ac:dyDescent="0.25">
      <c r="A40" s="70" t="s">
        <v>205</v>
      </c>
      <c r="B40" s="69" t="s">
        <v>450</v>
      </c>
      <c r="C40" s="210">
        <v>45532</v>
      </c>
      <c r="D40" s="210">
        <v>46111</v>
      </c>
      <c r="E40" s="68"/>
      <c r="F40" s="68"/>
      <c r="G40" s="210">
        <v>45532</v>
      </c>
      <c r="H40" s="210">
        <v>46476</v>
      </c>
      <c r="I40" s="229">
        <v>0.6</v>
      </c>
      <c r="J40" s="229">
        <v>1</v>
      </c>
      <c r="K40" s="68"/>
      <c r="L40" s="68"/>
    </row>
    <row r="41" spans="1:12" ht="63" customHeight="1" x14ac:dyDescent="0.25">
      <c r="A41" s="70" t="s">
        <v>204</v>
      </c>
      <c r="B41" s="71" t="s">
        <v>531</v>
      </c>
      <c r="C41" s="210"/>
      <c r="D41" s="210"/>
      <c r="E41" s="68"/>
      <c r="F41" s="68"/>
      <c r="G41" s="210"/>
      <c r="H41" s="210"/>
      <c r="I41" s="229"/>
      <c r="J41" s="229"/>
      <c r="K41" s="68"/>
      <c r="L41" s="68"/>
    </row>
    <row r="42" spans="1:12" ht="58.5" customHeight="1" x14ac:dyDescent="0.25">
      <c r="A42" s="70">
        <v>3</v>
      </c>
      <c r="B42" s="69" t="s">
        <v>449</v>
      </c>
      <c r="C42" s="210">
        <v>45532</v>
      </c>
      <c r="D42" s="210">
        <v>46106</v>
      </c>
      <c r="E42" s="68"/>
      <c r="F42" s="68"/>
      <c r="G42" s="210">
        <v>45532</v>
      </c>
      <c r="H42" s="210">
        <v>46471</v>
      </c>
      <c r="I42" s="229">
        <v>0.5</v>
      </c>
      <c r="J42" s="229">
        <v>1</v>
      </c>
      <c r="K42" s="68"/>
      <c r="L42" s="68"/>
    </row>
    <row r="43" spans="1:12" ht="34.5" customHeight="1" x14ac:dyDescent="0.25">
      <c r="A43" s="70" t="s">
        <v>203</v>
      </c>
      <c r="B43" s="69" t="s">
        <v>201</v>
      </c>
      <c r="C43" s="210">
        <v>45532</v>
      </c>
      <c r="D43" s="210">
        <v>46139</v>
      </c>
      <c r="E43" s="68"/>
      <c r="F43" s="68"/>
      <c r="G43" s="210">
        <v>45532</v>
      </c>
      <c r="H43" s="210">
        <v>46504</v>
      </c>
      <c r="I43" s="229">
        <v>0.5</v>
      </c>
      <c r="J43" s="229">
        <v>1</v>
      </c>
      <c r="K43" s="68"/>
      <c r="L43" s="68"/>
    </row>
    <row r="44" spans="1:12" ht="24.75" customHeight="1" x14ac:dyDescent="0.25">
      <c r="A44" s="70" t="s">
        <v>202</v>
      </c>
      <c r="B44" s="69" t="s">
        <v>199</v>
      </c>
      <c r="C44" s="210">
        <v>45562</v>
      </c>
      <c r="D44" s="210">
        <v>46310</v>
      </c>
      <c r="E44" s="68"/>
      <c r="F44" s="68"/>
      <c r="G44" s="210">
        <v>45562</v>
      </c>
      <c r="H44" s="210">
        <v>46675</v>
      </c>
      <c r="I44" s="229">
        <v>0.5</v>
      </c>
      <c r="J44" s="229">
        <v>1</v>
      </c>
      <c r="K44" s="68"/>
      <c r="L44" s="68"/>
    </row>
    <row r="45" spans="1:12" ht="90.75" customHeight="1" x14ac:dyDescent="0.25">
      <c r="A45" s="70" t="s">
        <v>200</v>
      </c>
      <c r="B45" s="69" t="s">
        <v>454</v>
      </c>
      <c r="C45" s="210">
        <v>46310</v>
      </c>
      <c r="D45" s="210">
        <v>46325</v>
      </c>
      <c r="E45" s="68"/>
      <c r="F45" s="68"/>
      <c r="G45" s="210">
        <v>45945</v>
      </c>
      <c r="H45" s="210">
        <v>46690</v>
      </c>
      <c r="I45" s="229">
        <v>0.5</v>
      </c>
      <c r="J45" s="229">
        <v>1</v>
      </c>
      <c r="K45" s="68"/>
      <c r="L45" s="68"/>
    </row>
    <row r="46" spans="1:12" ht="167.25" customHeight="1" x14ac:dyDescent="0.25">
      <c r="A46" s="70" t="s">
        <v>198</v>
      </c>
      <c r="B46" s="69" t="s">
        <v>452</v>
      </c>
      <c r="C46" s="210" t="s">
        <v>575</v>
      </c>
      <c r="D46" s="210" t="s">
        <v>575</v>
      </c>
      <c r="E46" s="68"/>
      <c r="F46" s="68"/>
      <c r="G46" s="210" t="s">
        <v>575</v>
      </c>
      <c r="H46" s="210" t="s">
        <v>575</v>
      </c>
      <c r="I46" s="68"/>
      <c r="J46" s="68"/>
      <c r="K46" s="68"/>
      <c r="L46" s="68"/>
    </row>
    <row r="47" spans="1:12" ht="30.75" customHeight="1" x14ac:dyDescent="0.25">
      <c r="A47" s="70" t="s">
        <v>196</v>
      </c>
      <c r="B47" s="69" t="s">
        <v>197</v>
      </c>
      <c r="C47" s="210">
        <v>46327</v>
      </c>
      <c r="D47" s="210">
        <v>46341</v>
      </c>
      <c r="E47" s="68"/>
      <c r="F47" s="68"/>
      <c r="G47" s="210">
        <v>45962</v>
      </c>
      <c r="H47" s="210">
        <v>46706</v>
      </c>
      <c r="I47" s="229">
        <v>0.5</v>
      </c>
      <c r="J47" s="229">
        <v>1</v>
      </c>
      <c r="K47" s="68"/>
      <c r="L47" s="68"/>
    </row>
    <row r="48" spans="1:12" ht="37.5" customHeight="1" x14ac:dyDescent="0.25">
      <c r="A48" s="70" t="s">
        <v>464</v>
      </c>
      <c r="B48" s="71" t="s">
        <v>195</v>
      </c>
      <c r="C48" s="210"/>
      <c r="D48" s="210"/>
      <c r="E48" s="68"/>
      <c r="F48" s="68"/>
      <c r="G48" s="210"/>
      <c r="H48" s="210"/>
      <c r="I48" s="68"/>
      <c r="J48" s="68"/>
      <c r="K48" s="68"/>
      <c r="L48" s="68"/>
    </row>
    <row r="49" spans="1:12" ht="35.25" customHeight="1" x14ac:dyDescent="0.25">
      <c r="A49" s="70">
        <v>4</v>
      </c>
      <c r="B49" s="69" t="s">
        <v>193</v>
      </c>
      <c r="C49" s="210">
        <v>46341</v>
      </c>
      <c r="D49" s="210">
        <v>46356</v>
      </c>
      <c r="E49" s="68"/>
      <c r="F49" s="68"/>
      <c r="G49" s="210">
        <v>45976</v>
      </c>
      <c r="H49" s="210">
        <v>46721</v>
      </c>
      <c r="I49" s="229">
        <v>0.5</v>
      </c>
      <c r="J49" s="229">
        <v>1</v>
      </c>
      <c r="K49" s="68"/>
      <c r="L49" s="68"/>
    </row>
    <row r="50" spans="1:12" ht="86.25" customHeight="1" x14ac:dyDescent="0.25">
      <c r="A50" s="70" t="s">
        <v>194</v>
      </c>
      <c r="B50" s="69" t="s">
        <v>453</v>
      </c>
      <c r="C50" s="210">
        <v>46357</v>
      </c>
      <c r="D50" s="210">
        <v>46376</v>
      </c>
      <c r="E50" s="68"/>
      <c r="F50" s="68"/>
      <c r="G50" s="210">
        <v>45991</v>
      </c>
      <c r="H50" s="210">
        <v>46741</v>
      </c>
      <c r="I50" s="229">
        <v>0.5</v>
      </c>
      <c r="J50" s="229">
        <v>1</v>
      </c>
      <c r="K50" s="68"/>
      <c r="L50" s="68"/>
    </row>
    <row r="51" spans="1:12" ht="77.25" customHeight="1" x14ac:dyDescent="0.25">
      <c r="A51" s="70" t="s">
        <v>192</v>
      </c>
      <c r="B51" s="69" t="s">
        <v>455</v>
      </c>
      <c r="C51" s="210">
        <v>46376</v>
      </c>
      <c r="D51" s="210">
        <v>46381</v>
      </c>
      <c r="E51" s="68"/>
      <c r="F51" s="68"/>
      <c r="G51" s="210">
        <v>45986</v>
      </c>
      <c r="H51" s="210">
        <v>46746</v>
      </c>
      <c r="I51" s="229">
        <v>0.5</v>
      </c>
      <c r="J51" s="229">
        <v>1</v>
      </c>
      <c r="K51" s="68"/>
      <c r="L51" s="68"/>
    </row>
    <row r="52" spans="1:12" ht="71.25" customHeight="1" x14ac:dyDescent="0.25">
      <c r="A52" s="70" t="s">
        <v>190</v>
      </c>
      <c r="B52" s="69" t="s">
        <v>191</v>
      </c>
      <c r="C52" s="210" t="s">
        <v>575</v>
      </c>
      <c r="D52" s="210" t="s">
        <v>575</v>
      </c>
      <c r="E52" s="68"/>
      <c r="F52" s="68"/>
      <c r="G52" s="210" t="s">
        <v>575</v>
      </c>
      <c r="H52" s="210" t="s">
        <v>575</v>
      </c>
      <c r="I52" s="68"/>
      <c r="J52" s="68"/>
      <c r="K52" s="68"/>
      <c r="L52" s="68"/>
    </row>
    <row r="53" spans="1:12" ht="48" customHeight="1" x14ac:dyDescent="0.25">
      <c r="A53" s="70" t="s">
        <v>188</v>
      </c>
      <c r="B53" s="177" t="s">
        <v>456</v>
      </c>
      <c r="C53" s="210">
        <v>46381</v>
      </c>
      <c r="D53" s="210">
        <v>46387</v>
      </c>
      <c r="E53" s="68"/>
      <c r="F53" s="68"/>
      <c r="G53" s="210">
        <v>45991</v>
      </c>
      <c r="H53" s="210">
        <v>46752</v>
      </c>
      <c r="I53" s="229">
        <v>0.5</v>
      </c>
      <c r="J53" s="229">
        <v>1</v>
      </c>
      <c r="K53" s="68"/>
      <c r="L53" s="68"/>
    </row>
    <row r="54" spans="1:12" ht="46.5" customHeight="1" x14ac:dyDescent="0.25">
      <c r="A54" s="70" t="s">
        <v>457</v>
      </c>
      <c r="B54" s="69" t="s">
        <v>189</v>
      </c>
      <c r="C54" s="210" t="s">
        <v>575</v>
      </c>
      <c r="D54" s="210" t="s">
        <v>575</v>
      </c>
      <c r="E54" s="68"/>
      <c r="F54" s="68"/>
      <c r="G54" s="210" t="s">
        <v>575</v>
      </c>
      <c r="H54" s="210" t="s">
        <v>575</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9" zoomScale="60" zoomScaleNormal="70" workbookViewId="0">
      <selection activeCell="M35" sqref="M35"/>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 style="60" customWidth="1"/>
    <col min="9" max="9" width="5.42578125" style="60" customWidth="1"/>
    <col min="10" max="10" width="8.140625" style="60" customWidth="1"/>
    <col min="11" max="11" width="7.28515625" style="60" customWidth="1"/>
    <col min="12" max="12" width="6.7109375" style="59" customWidth="1"/>
    <col min="13" max="13" width="5.28515625" style="59" customWidth="1"/>
    <col min="14" max="14" width="11.85546875" style="59" customWidth="1"/>
    <col min="15" max="17" width="6.140625" style="59" customWidth="1"/>
    <col min="18" max="18" width="7.42578125" style="59" customWidth="1"/>
    <col min="19" max="19" width="7.5703125" style="59" customWidth="1"/>
    <col min="20" max="20" width="6.140625" style="59" customWidth="1"/>
    <col min="21" max="21" width="7.5703125" style="59" customWidth="1"/>
    <col min="22" max="22" width="8.7109375" style="59" customWidth="1"/>
    <col min="23"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L1" s="60"/>
      <c r="M1" s="60"/>
      <c r="AC1" s="37" t="s">
        <v>70</v>
      </c>
    </row>
    <row r="2" spans="1:29" ht="18.75" x14ac:dyDescent="0.3">
      <c r="A2" s="60"/>
      <c r="B2" s="60"/>
      <c r="C2" s="60"/>
      <c r="D2" s="60"/>
      <c r="E2" s="60"/>
      <c r="F2" s="60"/>
      <c r="L2" s="60"/>
      <c r="M2" s="60"/>
      <c r="AC2" s="14" t="s">
        <v>11</v>
      </c>
    </row>
    <row r="3" spans="1:29" ht="18.75" x14ac:dyDescent="0.3">
      <c r="A3" s="60"/>
      <c r="B3" s="60"/>
      <c r="C3" s="60"/>
      <c r="D3" s="60"/>
      <c r="E3" s="60"/>
      <c r="F3" s="60"/>
      <c r="L3" s="60"/>
      <c r="M3" s="60"/>
      <c r="AC3" s="14" t="s">
        <v>69</v>
      </c>
    </row>
    <row r="4" spans="1:29" ht="18.75" customHeight="1" x14ac:dyDescent="0.25">
      <c r="A4" s="397" t="str">
        <f>'1. паспорт местоположение'!A5:C5</f>
        <v>Год раскрытия информации: 2026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5" spans="1:29" ht="18.75" x14ac:dyDescent="0.3">
      <c r="A5" s="60"/>
      <c r="B5" s="60"/>
      <c r="C5" s="60"/>
      <c r="D5" s="60"/>
      <c r="E5" s="60"/>
      <c r="F5" s="60"/>
      <c r="L5" s="60"/>
      <c r="M5" s="60"/>
      <c r="AC5" s="14"/>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80"/>
      <c r="B7" s="180"/>
      <c r="C7" s="180"/>
      <c r="D7" s="180"/>
      <c r="E7" s="180"/>
      <c r="F7" s="180"/>
      <c r="G7" s="180"/>
      <c r="H7" s="180"/>
      <c r="I7" s="180"/>
      <c r="J7" s="66"/>
      <c r="K7" s="66"/>
      <c r="L7" s="66"/>
      <c r="M7" s="66"/>
      <c r="N7" s="66"/>
      <c r="O7" s="66"/>
      <c r="P7" s="66"/>
      <c r="Q7" s="66"/>
      <c r="R7" s="66"/>
      <c r="S7" s="66"/>
      <c r="T7" s="66"/>
      <c r="U7" s="66"/>
      <c r="V7" s="66"/>
      <c r="W7" s="66"/>
      <c r="X7" s="66"/>
      <c r="Y7" s="66"/>
      <c r="Z7" s="66"/>
      <c r="AA7" s="66"/>
      <c r="AB7" s="66"/>
      <c r="AC7" s="66"/>
    </row>
    <row r="8" spans="1:29" ht="18.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80"/>
      <c r="B10" s="180"/>
      <c r="C10" s="180"/>
      <c r="D10" s="180"/>
      <c r="E10" s="180"/>
      <c r="F10" s="180"/>
      <c r="G10" s="180"/>
      <c r="H10" s="180"/>
      <c r="I10" s="180"/>
      <c r="J10" s="66"/>
      <c r="K10" s="66"/>
      <c r="L10" s="66"/>
      <c r="M10" s="66"/>
      <c r="N10" s="66"/>
      <c r="O10" s="66"/>
      <c r="P10" s="66"/>
      <c r="Q10" s="66"/>
      <c r="R10" s="66"/>
      <c r="S10" s="66"/>
      <c r="T10" s="66"/>
      <c r="U10" s="66"/>
      <c r="V10" s="66"/>
      <c r="W10" s="66"/>
      <c r="X10" s="66"/>
      <c r="Y10" s="66"/>
      <c r="Z10" s="66"/>
      <c r="AA10" s="66"/>
      <c r="AB10" s="66"/>
      <c r="AC10" s="66"/>
    </row>
    <row r="11" spans="1:29" ht="18.75" x14ac:dyDescent="0.25">
      <c r="A11" s="263" t="str">
        <f>'1. паспорт местоположение'!A12:C12</f>
        <v>O_TP3300.PS.0138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row>
    <row r="14" spans="1:29" ht="18.75" x14ac:dyDescent="0.25">
      <c r="A14" s="263" t="str">
        <f>'1. паспорт местоположение'!A15:C15</f>
        <v>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388" t="s">
        <v>501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A19" s="60"/>
      <c r="B19" s="60"/>
      <c r="C19" s="60"/>
      <c r="D19" s="60"/>
      <c r="E19" s="195"/>
      <c r="F19" s="195"/>
      <c r="G19" s="195"/>
      <c r="L19" s="60"/>
      <c r="M19" s="60"/>
      <c r="N19" s="60"/>
      <c r="O19" s="60"/>
      <c r="P19" s="60"/>
      <c r="Q19" s="60"/>
      <c r="R19" s="60"/>
      <c r="S19" s="60"/>
      <c r="T19" s="60"/>
      <c r="U19" s="60"/>
      <c r="V19" s="60"/>
      <c r="W19" s="60"/>
      <c r="X19" s="60"/>
      <c r="Y19" s="60"/>
      <c r="Z19" s="60"/>
      <c r="AA19" s="60"/>
      <c r="AB19" s="60"/>
    </row>
    <row r="20" spans="1:32" ht="33" customHeight="1" x14ac:dyDescent="0.25">
      <c r="A20" s="389" t="s">
        <v>187</v>
      </c>
      <c r="B20" s="389" t="s">
        <v>186</v>
      </c>
      <c r="C20" s="392" t="s">
        <v>185</v>
      </c>
      <c r="D20" s="392"/>
      <c r="E20" s="393" t="s">
        <v>184</v>
      </c>
      <c r="F20" s="393"/>
      <c r="G20" s="394" t="s">
        <v>749</v>
      </c>
      <c r="H20" s="383" t="s">
        <v>538</v>
      </c>
      <c r="I20" s="384"/>
      <c r="J20" s="384"/>
      <c r="K20" s="384"/>
      <c r="L20" s="383" t="s">
        <v>539</v>
      </c>
      <c r="M20" s="384"/>
      <c r="N20" s="384"/>
      <c r="O20" s="384"/>
      <c r="P20" s="383" t="s">
        <v>587</v>
      </c>
      <c r="Q20" s="384"/>
      <c r="R20" s="384"/>
      <c r="S20" s="384"/>
      <c r="T20" s="383" t="s">
        <v>681</v>
      </c>
      <c r="U20" s="384"/>
      <c r="V20" s="384"/>
      <c r="W20" s="384"/>
      <c r="X20" s="383" t="s">
        <v>750</v>
      </c>
      <c r="Y20" s="384"/>
      <c r="Z20" s="384"/>
      <c r="AA20" s="384"/>
      <c r="AB20" s="385" t="s">
        <v>183</v>
      </c>
      <c r="AC20" s="385"/>
      <c r="AD20" s="64"/>
      <c r="AE20" s="64"/>
      <c r="AF20" s="64"/>
    </row>
    <row r="21" spans="1:32" ht="99.75" customHeight="1" x14ac:dyDescent="0.25">
      <c r="A21" s="390"/>
      <c r="B21" s="390"/>
      <c r="C21" s="392"/>
      <c r="D21" s="392"/>
      <c r="E21" s="393"/>
      <c r="F21" s="393"/>
      <c r="G21" s="395"/>
      <c r="H21" s="386" t="s">
        <v>3</v>
      </c>
      <c r="I21" s="386"/>
      <c r="J21" s="386" t="s">
        <v>181</v>
      </c>
      <c r="K21" s="386"/>
      <c r="L21" s="386" t="s">
        <v>3</v>
      </c>
      <c r="M21" s="386"/>
      <c r="N21" s="386" t="s">
        <v>181</v>
      </c>
      <c r="O21" s="386"/>
      <c r="P21" s="386" t="s">
        <v>3</v>
      </c>
      <c r="Q21" s="386"/>
      <c r="R21" s="386" t="s">
        <v>181</v>
      </c>
      <c r="S21" s="386"/>
      <c r="T21" s="386" t="s">
        <v>3</v>
      </c>
      <c r="U21" s="386"/>
      <c r="V21" s="386" t="s">
        <v>181</v>
      </c>
      <c r="W21" s="386"/>
      <c r="X21" s="386" t="s">
        <v>3</v>
      </c>
      <c r="Y21" s="386"/>
      <c r="Z21" s="386" t="s">
        <v>181</v>
      </c>
      <c r="AA21" s="386"/>
      <c r="AB21" s="385"/>
      <c r="AC21" s="385"/>
    </row>
    <row r="22" spans="1:32" ht="89.25" customHeight="1" x14ac:dyDescent="0.25">
      <c r="A22" s="391"/>
      <c r="B22" s="391"/>
      <c r="C22" s="245" t="s">
        <v>3</v>
      </c>
      <c r="D22" s="245" t="s">
        <v>181</v>
      </c>
      <c r="E22" s="218" t="s">
        <v>751</v>
      </c>
      <c r="F22" s="218" t="s">
        <v>752</v>
      </c>
      <c r="G22" s="396"/>
      <c r="H22" s="219" t="s">
        <v>482</v>
      </c>
      <c r="I22" s="219" t="s">
        <v>483</v>
      </c>
      <c r="J22" s="219" t="s">
        <v>482</v>
      </c>
      <c r="K22" s="219" t="s">
        <v>483</v>
      </c>
      <c r="L22" s="219" t="s">
        <v>482</v>
      </c>
      <c r="M22" s="219" t="s">
        <v>483</v>
      </c>
      <c r="N22" s="219" t="s">
        <v>482</v>
      </c>
      <c r="O22" s="219" t="s">
        <v>483</v>
      </c>
      <c r="P22" s="219" t="s">
        <v>482</v>
      </c>
      <c r="Q22" s="219" t="s">
        <v>483</v>
      </c>
      <c r="R22" s="219" t="s">
        <v>482</v>
      </c>
      <c r="S22" s="219" t="s">
        <v>483</v>
      </c>
      <c r="T22" s="219" t="s">
        <v>482</v>
      </c>
      <c r="U22" s="219" t="s">
        <v>483</v>
      </c>
      <c r="V22" s="219" t="s">
        <v>482</v>
      </c>
      <c r="W22" s="219" t="s">
        <v>483</v>
      </c>
      <c r="X22" s="219" t="s">
        <v>482</v>
      </c>
      <c r="Y22" s="219" t="s">
        <v>483</v>
      </c>
      <c r="Z22" s="219" t="s">
        <v>482</v>
      </c>
      <c r="AA22" s="219" t="s">
        <v>483</v>
      </c>
      <c r="AB22" s="245" t="s">
        <v>182</v>
      </c>
      <c r="AC22" s="245" t="s">
        <v>181</v>
      </c>
    </row>
    <row r="23" spans="1:32"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2" s="198" customFormat="1" ht="47.25" customHeight="1" x14ac:dyDescent="0.25">
      <c r="A24" s="196">
        <v>1</v>
      </c>
      <c r="B24" s="197" t="s">
        <v>180</v>
      </c>
      <c r="C24" s="221">
        <v>385.58989588353256</v>
      </c>
      <c r="D24" s="221">
        <v>386.57371431743582</v>
      </c>
      <c r="E24" s="221">
        <v>200.24018925353255</v>
      </c>
      <c r="F24" s="221">
        <v>120.78661335357727</v>
      </c>
      <c r="G24" s="221">
        <v>77.286459460000003</v>
      </c>
      <c r="H24" s="221">
        <v>91.999772632268204</v>
      </c>
      <c r="I24" s="221"/>
      <c r="J24" s="221">
        <v>94.5066196842252</v>
      </c>
      <c r="K24" s="221"/>
      <c r="L24" s="221">
        <v>28.786840721309098</v>
      </c>
      <c r="M24" s="221"/>
      <c r="N24" s="221">
        <v>29.430928543210634</v>
      </c>
      <c r="O24" s="221"/>
      <c r="P24" s="221">
        <v>0</v>
      </c>
      <c r="Q24" s="221"/>
      <c r="R24" s="221">
        <v>0</v>
      </c>
      <c r="S24" s="221"/>
      <c r="T24" s="221">
        <v>0</v>
      </c>
      <c r="U24" s="221"/>
      <c r="V24" s="221">
        <v>0</v>
      </c>
      <c r="W24" s="221"/>
      <c r="X24" s="221">
        <v>0</v>
      </c>
      <c r="Y24" s="221"/>
      <c r="Z24" s="221" t="s">
        <v>576</v>
      </c>
      <c r="AA24" s="221"/>
      <c r="AB24" s="221">
        <v>120.78661335357731</v>
      </c>
      <c r="AC24" s="221">
        <v>123.93754822743583</v>
      </c>
    </row>
    <row r="25" spans="1:32" s="198" customFormat="1" ht="24" customHeight="1" x14ac:dyDescent="0.25">
      <c r="A25" s="199" t="s">
        <v>179</v>
      </c>
      <c r="B25" s="200" t="s">
        <v>178</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576</v>
      </c>
      <c r="AA25" s="221"/>
      <c r="AB25" s="221">
        <v>0</v>
      </c>
      <c r="AC25" s="221">
        <v>0</v>
      </c>
    </row>
    <row r="26" spans="1:32" s="198" customFormat="1" x14ac:dyDescent="0.25">
      <c r="A26" s="199" t="s">
        <v>177</v>
      </c>
      <c r="B26" s="200" t="s">
        <v>176</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576</v>
      </c>
      <c r="AA26" s="221"/>
      <c r="AB26" s="221">
        <v>0</v>
      </c>
      <c r="AC26" s="221">
        <v>0</v>
      </c>
    </row>
    <row r="27" spans="1:32" s="198" customFormat="1" ht="31.5" x14ac:dyDescent="0.25">
      <c r="A27" s="199" t="s">
        <v>175</v>
      </c>
      <c r="B27" s="200" t="s">
        <v>438</v>
      </c>
      <c r="C27" s="221"/>
      <c r="D27" s="221"/>
      <c r="E27" s="221"/>
      <c r="F27" s="221"/>
      <c r="G27" s="221">
        <v>67.848770810000005</v>
      </c>
      <c r="H27" s="221">
        <v>76.666477193556844</v>
      </c>
      <c r="I27" s="221"/>
      <c r="J27" s="221">
        <v>77.789828236450091</v>
      </c>
      <c r="K27" s="221"/>
      <c r="L27" s="221">
        <v>23.989033934424249</v>
      </c>
      <c r="M27" s="221"/>
      <c r="N27" s="221">
        <v>24.123711920664455</v>
      </c>
      <c r="O27" s="221"/>
      <c r="P27" s="221">
        <v>0</v>
      </c>
      <c r="Q27" s="221"/>
      <c r="R27" s="221">
        <v>0</v>
      </c>
      <c r="S27" s="221"/>
      <c r="T27" s="221">
        <v>0</v>
      </c>
      <c r="U27" s="221"/>
      <c r="V27" s="221">
        <v>0</v>
      </c>
      <c r="W27" s="221"/>
      <c r="X27" s="221">
        <v>0</v>
      </c>
      <c r="Y27" s="221"/>
      <c r="Z27" s="221" t="s">
        <v>576</v>
      </c>
      <c r="AA27" s="221"/>
      <c r="AB27" s="221">
        <v>100.6555111279811</v>
      </c>
      <c r="AC27" s="221">
        <v>101.91354015711454</v>
      </c>
    </row>
    <row r="28" spans="1:32" s="198" customFormat="1" x14ac:dyDescent="0.25">
      <c r="A28" s="199" t="s">
        <v>174</v>
      </c>
      <c r="B28" s="200" t="s">
        <v>173</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s="198" customFormat="1" x14ac:dyDescent="0.25">
      <c r="A29" s="199" t="s">
        <v>172</v>
      </c>
      <c r="B29" s="201" t="s">
        <v>171</v>
      </c>
      <c r="C29" s="221"/>
      <c r="D29" s="221"/>
      <c r="E29" s="221"/>
      <c r="F29" s="221"/>
      <c r="G29" s="221">
        <v>9.4376886499999983</v>
      </c>
      <c r="H29" s="221">
        <v>15.33329543871136</v>
      </c>
      <c r="I29" s="221"/>
      <c r="J29" s="221">
        <v>16.716791447775108</v>
      </c>
      <c r="K29" s="221"/>
      <c r="L29" s="221">
        <v>4.7978067868848484</v>
      </c>
      <c r="M29" s="221"/>
      <c r="N29" s="221">
        <v>5.3072166225461785</v>
      </c>
      <c r="O29" s="221"/>
      <c r="P29" s="221">
        <v>0</v>
      </c>
      <c r="Q29" s="221"/>
      <c r="R29" s="221">
        <v>0</v>
      </c>
      <c r="S29" s="221"/>
      <c r="T29" s="221">
        <v>0</v>
      </c>
      <c r="U29" s="221"/>
      <c r="V29" s="221">
        <v>0</v>
      </c>
      <c r="W29" s="221"/>
      <c r="X29" s="221">
        <v>0</v>
      </c>
      <c r="Y29" s="221"/>
      <c r="Z29" s="221" t="s">
        <v>576</v>
      </c>
      <c r="AA29" s="221"/>
      <c r="AB29" s="221">
        <v>20.131102225596209</v>
      </c>
      <c r="AC29" s="221">
        <v>22.024008070321287</v>
      </c>
    </row>
    <row r="30" spans="1:32" s="198" customFormat="1" ht="47.25" x14ac:dyDescent="0.25">
      <c r="A30" s="196" t="s">
        <v>64</v>
      </c>
      <c r="B30" s="197" t="s">
        <v>170</v>
      </c>
      <c r="C30" s="221">
        <v>326.81012713028974</v>
      </c>
      <c r="D30" s="221">
        <v>326.89276854481943</v>
      </c>
      <c r="E30" s="221">
        <v>133.63505227028975</v>
      </c>
      <c r="F30" s="221">
        <v>79.96344644808083</v>
      </c>
      <c r="G30" s="221">
        <v>88.816210789999985</v>
      </c>
      <c r="H30" s="221">
        <v>79.963446448080816</v>
      </c>
      <c r="I30" s="221"/>
      <c r="J30" s="221">
        <v>43.36235676474508</v>
      </c>
      <c r="K30" s="221"/>
      <c r="L30" s="221">
        <v>0</v>
      </c>
      <c r="M30" s="221"/>
      <c r="N30" s="221">
        <v>1.5391261300743715</v>
      </c>
      <c r="O30" s="221"/>
      <c r="P30" s="221">
        <v>0</v>
      </c>
      <c r="Q30" s="221"/>
      <c r="R30" s="221">
        <v>0</v>
      </c>
      <c r="S30" s="221"/>
      <c r="T30" s="221">
        <v>0</v>
      </c>
      <c r="U30" s="221"/>
      <c r="V30" s="221">
        <v>0</v>
      </c>
      <c r="W30" s="221"/>
      <c r="X30" s="221">
        <v>0</v>
      </c>
      <c r="Y30" s="221"/>
      <c r="Z30" s="221" t="s">
        <v>576</v>
      </c>
      <c r="AA30" s="221"/>
      <c r="AB30" s="221">
        <v>79.963446448080816</v>
      </c>
      <c r="AC30" s="221">
        <v>44.901482894819452</v>
      </c>
    </row>
    <row r="31" spans="1:32" s="198" customFormat="1" x14ac:dyDescent="0.25">
      <c r="A31" s="196" t="s">
        <v>169</v>
      </c>
      <c r="B31" s="200" t="s">
        <v>168</v>
      </c>
      <c r="C31" s="221">
        <v>20.537000000000003</v>
      </c>
      <c r="D31" s="221">
        <v>41.557944200000001</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s="198" customFormat="1" ht="31.5" x14ac:dyDescent="0.25">
      <c r="A32" s="196" t="s">
        <v>167</v>
      </c>
      <c r="B32" s="200" t="s">
        <v>166</v>
      </c>
      <c r="C32" s="221">
        <v>31.512347239651398</v>
      </c>
      <c r="D32" s="221">
        <v>34.189326637934876</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198" customFormat="1" x14ac:dyDescent="0.25">
      <c r="A33" s="196" t="s">
        <v>165</v>
      </c>
      <c r="B33" s="200" t="s">
        <v>164</v>
      </c>
      <c r="C33" s="221">
        <v>243.15268348535756</v>
      </c>
      <c r="D33" s="221">
        <v>219.64914062279519</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198" customFormat="1" x14ac:dyDescent="0.25">
      <c r="A34" s="196" t="s">
        <v>163</v>
      </c>
      <c r="B34" s="200" t="s">
        <v>162</v>
      </c>
      <c r="C34" s="221">
        <v>31.608096405280769</v>
      </c>
      <c r="D34" s="221">
        <v>31.496357084089389</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198" customFormat="1" ht="31.5" x14ac:dyDescent="0.25">
      <c r="A35" s="196" t="s">
        <v>63</v>
      </c>
      <c r="B35" s="197" t="s">
        <v>161</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198" customFormat="1" x14ac:dyDescent="0.25">
      <c r="A36" s="199" t="s">
        <v>160</v>
      </c>
      <c r="B36" s="200" t="s">
        <v>542</v>
      </c>
      <c r="C36" s="221"/>
      <c r="D36" s="221"/>
      <c r="E36" s="221"/>
      <c r="F36" s="221"/>
      <c r="G36" s="221">
        <v>0</v>
      </c>
      <c r="H36" s="221">
        <v>0</v>
      </c>
      <c r="I36" s="222" t="s">
        <v>588</v>
      </c>
      <c r="J36" s="221">
        <v>0</v>
      </c>
      <c r="K36" s="222" t="s">
        <v>588</v>
      </c>
      <c r="L36" s="221">
        <v>0</v>
      </c>
      <c r="M36" s="222" t="s">
        <v>588</v>
      </c>
      <c r="N36" s="221">
        <v>0</v>
      </c>
      <c r="O36" s="222" t="s">
        <v>588</v>
      </c>
      <c r="P36" s="221">
        <v>0</v>
      </c>
      <c r="Q36" s="222" t="s">
        <v>588</v>
      </c>
      <c r="R36" s="221">
        <v>0</v>
      </c>
      <c r="S36" s="222" t="s">
        <v>588</v>
      </c>
      <c r="T36" s="221">
        <v>0</v>
      </c>
      <c r="U36" s="222" t="s">
        <v>588</v>
      </c>
      <c r="V36" s="221">
        <v>0</v>
      </c>
      <c r="W36" s="222" t="s">
        <v>588</v>
      </c>
      <c r="X36" s="221">
        <v>0</v>
      </c>
      <c r="Y36" s="222" t="s">
        <v>588</v>
      </c>
      <c r="Z36" s="221" t="s">
        <v>576</v>
      </c>
      <c r="AA36" s="222" t="s">
        <v>576</v>
      </c>
      <c r="AB36" s="221">
        <v>0</v>
      </c>
      <c r="AC36" s="221">
        <v>0</v>
      </c>
    </row>
    <row r="37" spans="1:29" s="198" customFormat="1" ht="31.5" x14ac:dyDescent="0.25">
      <c r="A37" s="199" t="s">
        <v>159</v>
      </c>
      <c r="B37" s="202" t="s">
        <v>540</v>
      </c>
      <c r="C37" s="221"/>
      <c r="D37" s="221"/>
      <c r="E37" s="221"/>
      <c r="F37" s="221"/>
      <c r="G37" s="221">
        <v>0</v>
      </c>
      <c r="H37" s="221">
        <v>0</v>
      </c>
      <c r="I37" s="222" t="s">
        <v>588</v>
      </c>
      <c r="J37" s="221">
        <v>25</v>
      </c>
      <c r="K37" s="222">
        <v>4</v>
      </c>
      <c r="L37" s="221">
        <v>0</v>
      </c>
      <c r="M37" s="222" t="s">
        <v>588</v>
      </c>
      <c r="N37" s="221">
        <v>0</v>
      </c>
      <c r="O37" s="222" t="s">
        <v>588</v>
      </c>
      <c r="P37" s="221">
        <v>0</v>
      </c>
      <c r="Q37" s="222" t="s">
        <v>588</v>
      </c>
      <c r="R37" s="221">
        <v>0</v>
      </c>
      <c r="S37" s="222" t="s">
        <v>588</v>
      </c>
      <c r="T37" s="221">
        <v>0</v>
      </c>
      <c r="U37" s="222" t="s">
        <v>588</v>
      </c>
      <c r="V37" s="221">
        <v>0</v>
      </c>
      <c r="W37" s="222" t="s">
        <v>588</v>
      </c>
      <c r="X37" s="221">
        <v>0</v>
      </c>
      <c r="Y37" s="222" t="s">
        <v>588</v>
      </c>
      <c r="Z37" s="221" t="s">
        <v>576</v>
      </c>
      <c r="AA37" s="222" t="s">
        <v>576</v>
      </c>
      <c r="AB37" s="221">
        <v>0</v>
      </c>
      <c r="AC37" s="221">
        <v>25</v>
      </c>
    </row>
    <row r="38" spans="1:29" s="198" customFormat="1" x14ac:dyDescent="0.25">
      <c r="A38" s="199" t="s">
        <v>158</v>
      </c>
      <c r="B38" s="202" t="s">
        <v>149</v>
      </c>
      <c r="C38" s="221"/>
      <c r="D38" s="221"/>
      <c r="E38" s="221"/>
      <c r="F38" s="221"/>
      <c r="G38" s="221">
        <v>0</v>
      </c>
      <c r="H38" s="221">
        <v>0</v>
      </c>
      <c r="I38" s="222" t="s">
        <v>588</v>
      </c>
      <c r="J38" s="221">
        <v>0</v>
      </c>
      <c r="K38" s="222" t="s">
        <v>588</v>
      </c>
      <c r="L38" s="221">
        <v>0</v>
      </c>
      <c r="M38" s="222" t="s">
        <v>588</v>
      </c>
      <c r="N38" s="221">
        <v>0</v>
      </c>
      <c r="O38" s="222" t="s">
        <v>588</v>
      </c>
      <c r="P38" s="221">
        <v>0</v>
      </c>
      <c r="Q38" s="222" t="s">
        <v>588</v>
      </c>
      <c r="R38" s="221">
        <v>0</v>
      </c>
      <c r="S38" s="222" t="s">
        <v>588</v>
      </c>
      <c r="T38" s="221">
        <v>0</v>
      </c>
      <c r="U38" s="222" t="s">
        <v>588</v>
      </c>
      <c r="V38" s="221">
        <v>0</v>
      </c>
      <c r="W38" s="222" t="s">
        <v>588</v>
      </c>
      <c r="X38" s="221">
        <v>0</v>
      </c>
      <c r="Y38" s="222" t="s">
        <v>588</v>
      </c>
      <c r="Z38" s="221" t="s">
        <v>576</v>
      </c>
      <c r="AA38" s="222" t="s">
        <v>576</v>
      </c>
      <c r="AB38" s="221">
        <v>0</v>
      </c>
      <c r="AC38" s="221">
        <v>0</v>
      </c>
    </row>
    <row r="39" spans="1:29" s="198" customFormat="1" x14ac:dyDescent="0.25">
      <c r="A39" s="199" t="s">
        <v>157</v>
      </c>
      <c r="B39" s="200" t="s">
        <v>541</v>
      </c>
      <c r="C39" s="221"/>
      <c r="D39" s="221"/>
      <c r="E39" s="221"/>
      <c r="F39" s="221"/>
      <c r="G39" s="221">
        <v>0</v>
      </c>
      <c r="H39" s="221">
        <v>0</v>
      </c>
      <c r="I39" s="222" t="s">
        <v>588</v>
      </c>
      <c r="J39" s="221">
        <v>0</v>
      </c>
      <c r="K39" s="222" t="s">
        <v>588</v>
      </c>
      <c r="L39" s="221">
        <v>0</v>
      </c>
      <c r="M39" s="222" t="s">
        <v>588</v>
      </c>
      <c r="N39" s="221">
        <v>0</v>
      </c>
      <c r="O39" s="222" t="s">
        <v>588</v>
      </c>
      <c r="P39" s="221">
        <v>0</v>
      </c>
      <c r="Q39" s="222" t="s">
        <v>588</v>
      </c>
      <c r="R39" s="221">
        <v>0</v>
      </c>
      <c r="S39" s="222" t="s">
        <v>588</v>
      </c>
      <c r="T39" s="221">
        <v>0</v>
      </c>
      <c r="U39" s="222" t="s">
        <v>588</v>
      </c>
      <c r="V39" s="221">
        <v>0</v>
      </c>
      <c r="W39" s="222" t="s">
        <v>588</v>
      </c>
      <c r="X39" s="221">
        <v>0</v>
      </c>
      <c r="Y39" s="222" t="s">
        <v>588</v>
      </c>
      <c r="Z39" s="221" t="s">
        <v>576</v>
      </c>
      <c r="AA39" s="222" t="s">
        <v>576</v>
      </c>
      <c r="AB39" s="221">
        <v>0</v>
      </c>
      <c r="AC39" s="221">
        <v>0</v>
      </c>
    </row>
    <row r="40" spans="1:29" s="198" customFormat="1" x14ac:dyDescent="0.25">
      <c r="A40" s="199" t="s">
        <v>156</v>
      </c>
      <c r="B40" s="200" t="s">
        <v>543</v>
      </c>
      <c r="C40" s="221"/>
      <c r="D40" s="221"/>
      <c r="E40" s="221"/>
      <c r="F40" s="221"/>
      <c r="G40" s="221">
        <v>0</v>
      </c>
      <c r="H40" s="221">
        <v>0</v>
      </c>
      <c r="I40" s="222" t="s">
        <v>588</v>
      </c>
      <c r="J40" s="221">
        <v>0</v>
      </c>
      <c r="K40" s="222" t="s">
        <v>588</v>
      </c>
      <c r="L40" s="221">
        <v>0</v>
      </c>
      <c r="M40" s="222" t="s">
        <v>588</v>
      </c>
      <c r="N40" s="221">
        <v>0</v>
      </c>
      <c r="O40" s="222" t="s">
        <v>588</v>
      </c>
      <c r="P40" s="221">
        <v>0</v>
      </c>
      <c r="Q40" s="222" t="s">
        <v>588</v>
      </c>
      <c r="R40" s="221">
        <v>0</v>
      </c>
      <c r="S40" s="222" t="s">
        <v>588</v>
      </c>
      <c r="T40" s="221">
        <v>0</v>
      </c>
      <c r="U40" s="222" t="s">
        <v>588</v>
      </c>
      <c r="V40" s="221">
        <v>0</v>
      </c>
      <c r="W40" s="222" t="s">
        <v>588</v>
      </c>
      <c r="X40" s="221">
        <v>0</v>
      </c>
      <c r="Y40" s="222" t="s">
        <v>588</v>
      </c>
      <c r="Z40" s="221" t="s">
        <v>576</v>
      </c>
      <c r="AA40" s="222" t="s">
        <v>576</v>
      </c>
      <c r="AB40" s="221">
        <v>0</v>
      </c>
      <c r="AC40" s="221">
        <v>0</v>
      </c>
    </row>
    <row r="41" spans="1:29" s="198" customFormat="1" x14ac:dyDescent="0.25">
      <c r="A41" s="199" t="s">
        <v>155</v>
      </c>
      <c r="B41" s="200" t="s">
        <v>544</v>
      </c>
      <c r="C41" s="221"/>
      <c r="D41" s="221"/>
      <c r="E41" s="221"/>
      <c r="F41" s="221"/>
      <c r="G41" s="221">
        <v>0</v>
      </c>
      <c r="H41" s="221">
        <v>0</v>
      </c>
      <c r="I41" s="222" t="s">
        <v>588</v>
      </c>
      <c r="J41" s="221">
        <v>0</v>
      </c>
      <c r="K41" s="222" t="s">
        <v>588</v>
      </c>
      <c r="L41" s="221">
        <v>0</v>
      </c>
      <c r="M41" s="222" t="s">
        <v>588</v>
      </c>
      <c r="N41" s="221">
        <v>0</v>
      </c>
      <c r="O41" s="222" t="s">
        <v>588</v>
      </c>
      <c r="P41" s="221">
        <v>0</v>
      </c>
      <c r="Q41" s="222" t="s">
        <v>588</v>
      </c>
      <c r="R41" s="221">
        <v>0</v>
      </c>
      <c r="S41" s="222" t="s">
        <v>588</v>
      </c>
      <c r="T41" s="221">
        <v>0</v>
      </c>
      <c r="U41" s="222" t="s">
        <v>588</v>
      </c>
      <c r="V41" s="221">
        <v>0</v>
      </c>
      <c r="W41" s="222" t="s">
        <v>588</v>
      </c>
      <c r="X41" s="221">
        <v>0</v>
      </c>
      <c r="Y41" s="222" t="s">
        <v>588</v>
      </c>
      <c r="Z41" s="221" t="s">
        <v>576</v>
      </c>
      <c r="AA41" s="222" t="s">
        <v>576</v>
      </c>
      <c r="AB41" s="221">
        <v>0</v>
      </c>
      <c r="AC41" s="221">
        <v>0</v>
      </c>
    </row>
    <row r="42" spans="1:29" s="198" customFormat="1" x14ac:dyDescent="0.25">
      <c r="A42" s="199" t="s">
        <v>154</v>
      </c>
      <c r="B42" s="200" t="s">
        <v>545</v>
      </c>
      <c r="C42" s="221"/>
      <c r="D42" s="221"/>
      <c r="E42" s="221"/>
      <c r="F42" s="221"/>
      <c r="G42" s="221">
        <v>0</v>
      </c>
      <c r="H42" s="221">
        <v>0</v>
      </c>
      <c r="I42" s="222" t="s">
        <v>588</v>
      </c>
      <c r="J42" s="221">
        <v>0</v>
      </c>
      <c r="K42" s="222" t="s">
        <v>588</v>
      </c>
      <c r="L42" s="221">
        <v>0</v>
      </c>
      <c r="M42" s="222" t="s">
        <v>588</v>
      </c>
      <c r="N42" s="221">
        <v>0</v>
      </c>
      <c r="O42" s="222" t="s">
        <v>588</v>
      </c>
      <c r="P42" s="221">
        <v>0</v>
      </c>
      <c r="Q42" s="222" t="s">
        <v>588</v>
      </c>
      <c r="R42" s="221">
        <v>0</v>
      </c>
      <c r="S42" s="222" t="s">
        <v>588</v>
      </c>
      <c r="T42" s="221">
        <v>0</v>
      </c>
      <c r="U42" s="222" t="s">
        <v>588</v>
      </c>
      <c r="V42" s="221">
        <v>0</v>
      </c>
      <c r="W42" s="222" t="s">
        <v>588</v>
      </c>
      <c r="X42" s="221">
        <v>0</v>
      </c>
      <c r="Y42" s="222" t="s">
        <v>588</v>
      </c>
      <c r="Z42" s="221" t="s">
        <v>576</v>
      </c>
      <c r="AA42" s="222" t="s">
        <v>576</v>
      </c>
      <c r="AB42" s="221">
        <v>0</v>
      </c>
      <c r="AC42" s="221">
        <v>0</v>
      </c>
    </row>
    <row r="43" spans="1:29" s="198" customFormat="1" x14ac:dyDescent="0.25">
      <c r="A43" s="199" t="s">
        <v>546</v>
      </c>
      <c r="B43" s="200" t="s">
        <v>547</v>
      </c>
      <c r="C43" s="221"/>
      <c r="D43" s="221"/>
      <c r="E43" s="221"/>
      <c r="F43" s="221"/>
      <c r="G43" s="221">
        <v>0</v>
      </c>
      <c r="H43" s="221">
        <v>0</v>
      </c>
      <c r="I43" s="222" t="s">
        <v>588</v>
      </c>
      <c r="J43" s="221">
        <v>0</v>
      </c>
      <c r="K43" s="222" t="s">
        <v>588</v>
      </c>
      <c r="L43" s="221">
        <v>0</v>
      </c>
      <c r="M43" s="222" t="s">
        <v>588</v>
      </c>
      <c r="N43" s="221">
        <v>0</v>
      </c>
      <c r="O43" s="222" t="s">
        <v>588</v>
      </c>
      <c r="P43" s="221">
        <v>0</v>
      </c>
      <c r="Q43" s="222" t="s">
        <v>588</v>
      </c>
      <c r="R43" s="221">
        <v>0</v>
      </c>
      <c r="S43" s="222" t="s">
        <v>588</v>
      </c>
      <c r="T43" s="221">
        <v>0</v>
      </c>
      <c r="U43" s="222" t="s">
        <v>588</v>
      </c>
      <c r="V43" s="221">
        <v>0</v>
      </c>
      <c r="W43" s="222" t="s">
        <v>588</v>
      </c>
      <c r="X43" s="221">
        <v>0</v>
      </c>
      <c r="Y43" s="222" t="s">
        <v>588</v>
      </c>
      <c r="Z43" s="221" t="s">
        <v>576</v>
      </c>
      <c r="AA43" s="222" t="s">
        <v>576</v>
      </c>
      <c r="AB43" s="221">
        <v>0</v>
      </c>
      <c r="AC43" s="221">
        <v>0</v>
      </c>
    </row>
    <row r="44" spans="1:29" s="198" customFormat="1" x14ac:dyDescent="0.25">
      <c r="A44" s="199" t="s">
        <v>548</v>
      </c>
      <c r="B44" s="200" t="s">
        <v>549</v>
      </c>
      <c r="C44" s="221"/>
      <c r="D44" s="221"/>
      <c r="E44" s="221"/>
      <c r="F44" s="221"/>
      <c r="G44" s="221">
        <v>0</v>
      </c>
      <c r="H44" s="221">
        <v>0</v>
      </c>
      <c r="I44" s="222" t="s">
        <v>588</v>
      </c>
      <c r="J44" s="221">
        <v>0</v>
      </c>
      <c r="K44" s="222" t="s">
        <v>588</v>
      </c>
      <c r="L44" s="221">
        <v>0</v>
      </c>
      <c r="M44" s="222" t="s">
        <v>588</v>
      </c>
      <c r="N44" s="221">
        <v>0</v>
      </c>
      <c r="O44" s="222" t="s">
        <v>588</v>
      </c>
      <c r="P44" s="221">
        <v>0</v>
      </c>
      <c r="Q44" s="222" t="s">
        <v>588</v>
      </c>
      <c r="R44" s="221">
        <v>0</v>
      </c>
      <c r="S44" s="222" t="s">
        <v>588</v>
      </c>
      <c r="T44" s="221">
        <v>0</v>
      </c>
      <c r="U44" s="222" t="s">
        <v>588</v>
      </c>
      <c r="V44" s="221">
        <v>0</v>
      </c>
      <c r="W44" s="222" t="s">
        <v>588</v>
      </c>
      <c r="X44" s="221">
        <v>0</v>
      </c>
      <c r="Y44" s="222" t="s">
        <v>588</v>
      </c>
      <c r="Z44" s="221" t="s">
        <v>576</v>
      </c>
      <c r="AA44" s="222" t="s">
        <v>576</v>
      </c>
      <c r="AB44" s="221">
        <v>0</v>
      </c>
      <c r="AC44" s="221">
        <v>0</v>
      </c>
    </row>
    <row r="45" spans="1:29" s="198" customFormat="1" x14ac:dyDescent="0.25">
      <c r="A45" s="199" t="s">
        <v>550</v>
      </c>
      <c r="B45" s="200" t="s">
        <v>551</v>
      </c>
      <c r="C45" s="221"/>
      <c r="D45" s="221"/>
      <c r="E45" s="221"/>
      <c r="F45" s="221"/>
      <c r="G45" s="221">
        <v>0</v>
      </c>
      <c r="H45" s="221">
        <v>0</v>
      </c>
      <c r="I45" s="222" t="s">
        <v>588</v>
      </c>
      <c r="J45" s="221">
        <v>0</v>
      </c>
      <c r="K45" s="222" t="s">
        <v>588</v>
      </c>
      <c r="L45" s="221">
        <v>0</v>
      </c>
      <c r="M45" s="222" t="s">
        <v>588</v>
      </c>
      <c r="N45" s="221">
        <v>0</v>
      </c>
      <c r="O45" s="222" t="s">
        <v>588</v>
      </c>
      <c r="P45" s="221">
        <v>0</v>
      </c>
      <c r="Q45" s="222" t="s">
        <v>588</v>
      </c>
      <c r="R45" s="221">
        <v>0</v>
      </c>
      <c r="S45" s="222" t="s">
        <v>588</v>
      </c>
      <c r="T45" s="221">
        <v>0</v>
      </c>
      <c r="U45" s="222" t="s">
        <v>588</v>
      </c>
      <c r="V45" s="221">
        <v>0</v>
      </c>
      <c r="W45" s="222" t="s">
        <v>588</v>
      </c>
      <c r="X45" s="221">
        <v>0</v>
      </c>
      <c r="Y45" s="222" t="s">
        <v>588</v>
      </c>
      <c r="Z45" s="221" t="s">
        <v>576</v>
      </c>
      <c r="AA45" s="222" t="s">
        <v>576</v>
      </c>
      <c r="AB45" s="221">
        <v>0</v>
      </c>
      <c r="AC45" s="221">
        <v>0</v>
      </c>
    </row>
    <row r="46" spans="1:29" s="198" customFormat="1" x14ac:dyDescent="0.25">
      <c r="A46" s="199" t="s">
        <v>552</v>
      </c>
      <c r="B46" s="200" t="s">
        <v>553</v>
      </c>
      <c r="C46" s="221"/>
      <c r="D46" s="221"/>
      <c r="E46" s="221"/>
      <c r="F46" s="221"/>
      <c r="G46" s="221">
        <v>0</v>
      </c>
      <c r="H46" s="221">
        <v>0</v>
      </c>
      <c r="I46" s="222" t="s">
        <v>588</v>
      </c>
      <c r="J46" s="221"/>
      <c r="K46" s="222" t="s">
        <v>588</v>
      </c>
      <c r="L46" s="221">
        <v>0</v>
      </c>
      <c r="M46" s="222" t="s">
        <v>588</v>
      </c>
      <c r="N46" s="221"/>
      <c r="O46" s="222" t="s">
        <v>588</v>
      </c>
      <c r="P46" s="221">
        <v>0</v>
      </c>
      <c r="Q46" s="222" t="s">
        <v>588</v>
      </c>
      <c r="R46" s="221"/>
      <c r="S46" s="222" t="s">
        <v>588</v>
      </c>
      <c r="T46" s="221">
        <v>0</v>
      </c>
      <c r="U46" s="222" t="s">
        <v>588</v>
      </c>
      <c r="V46" s="221"/>
      <c r="W46" s="222" t="s">
        <v>588</v>
      </c>
      <c r="X46" s="221"/>
      <c r="Y46" s="222" t="s">
        <v>588</v>
      </c>
      <c r="Z46" s="221"/>
      <c r="AA46" s="222" t="s">
        <v>588</v>
      </c>
      <c r="AB46" s="221">
        <v>0</v>
      </c>
      <c r="AC46" s="221">
        <v>0</v>
      </c>
    </row>
    <row r="47" spans="1:29" s="198" customFormat="1" x14ac:dyDescent="0.25">
      <c r="A47" s="196" t="s">
        <v>62</v>
      </c>
      <c r="B47" s="197" t="s">
        <v>153</v>
      </c>
      <c r="C47" s="221"/>
      <c r="D47" s="221"/>
      <c r="E47" s="221"/>
      <c r="F47" s="221"/>
      <c r="G47" s="221"/>
      <c r="H47" s="221"/>
      <c r="I47" s="221"/>
      <c r="J47" s="221"/>
      <c r="K47" s="221"/>
      <c r="L47" s="221"/>
      <c r="M47" s="221"/>
      <c r="N47" s="221"/>
      <c r="O47" s="221"/>
      <c r="P47" s="221"/>
      <c r="Q47" s="221"/>
      <c r="R47" s="221"/>
      <c r="S47" s="222"/>
      <c r="T47" s="221"/>
      <c r="U47" s="221"/>
      <c r="V47" s="221"/>
      <c r="W47" s="221"/>
      <c r="X47" s="221"/>
      <c r="Y47" s="221"/>
      <c r="Z47" s="221"/>
      <c r="AA47" s="221"/>
      <c r="AB47" s="221"/>
      <c r="AC47" s="221"/>
    </row>
    <row r="48" spans="1:29" s="198" customFormat="1" x14ac:dyDescent="0.25">
      <c r="A48" s="199" t="s">
        <v>152</v>
      </c>
      <c r="B48" s="200" t="s">
        <v>542</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576</v>
      </c>
      <c r="AA48" s="221"/>
      <c r="AB48" s="221">
        <v>0</v>
      </c>
      <c r="AC48" s="221">
        <v>0</v>
      </c>
    </row>
    <row r="49" spans="1:29" s="198" customFormat="1" ht="31.5" x14ac:dyDescent="0.25">
      <c r="A49" s="199" t="s">
        <v>151</v>
      </c>
      <c r="B49" s="202" t="s">
        <v>540</v>
      </c>
      <c r="C49" s="221">
        <v>50</v>
      </c>
      <c r="D49" s="221">
        <v>50</v>
      </c>
      <c r="E49" s="221"/>
      <c r="F49" s="221"/>
      <c r="G49" s="221">
        <v>25</v>
      </c>
      <c r="H49" s="221">
        <v>50</v>
      </c>
      <c r="I49" s="221"/>
      <c r="J49" s="221">
        <v>0</v>
      </c>
      <c r="K49" s="221"/>
      <c r="L49" s="221">
        <v>0</v>
      </c>
      <c r="M49" s="221"/>
      <c r="N49" s="221">
        <v>50</v>
      </c>
      <c r="O49" s="221"/>
      <c r="P49" s="221">
        <v>0</v>
      </c>
      <c r="Q49" s="221"/>
      <c r="R49" s="221">
        <v>0</v>
      </c>
      <c r="S49" s="221"/>
      <c r="T49" s="221">
        <v>0</v>
      </c>
      <c r="U49" s="221"/>
      <c r="V49" s="221">
        <v>0</v>
      </c>
      <c r="W49" s="221"/>
      <c r="X49" s="221">
        <v>0</v>
      </c>
      <c r="Y49" s="221"/>
      <c r="Z49" s="221" t="s">
        <v>576</v>
      </c>
      <c r="AA49" s="221"/>
      <c r="AB49" s="221">
        <v>50</v>
      </c>
      <c r="AC49" s="221">
        <v>50</v>
      </c>
    </row>
    <row r="50" spans="1:29" s="198" customFormat="1" x14ac:dyDescent="0.25">
      <c r="A50" s="199" t="s">
        <v>150</v>
      </c>
      <c r="B50" s="202" t="s">
        <v>149</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576</v>
      </c>
      <c r="AA50" s="221"/>
      <c r="AB50" s="221">
        <v>0</v>
      </c>
      <c r="AC50" s="221">
        <v>0</v>
      </c>
    </row>
    <row r="51" spans="1:29" s="198" customFormat="1" ht="31.5" x14ac:dyDescent="0.25">
      <c r="A51" s="199" t="s">
        <v>148</v>
      </c>
      <c r="B51" s="200" t="s">
        <v>147</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576</v>
      </c>
      <c r="AA51" s="221"/>
      <c r="AB51" s="221">
        <v>0</v>
      </c>
      <c r="AC51" s="221">
        <v>0</v>
      </c>
    </row>
    <row r="52" spans="1:29" s="198" customFormat="1" ht="31.5" x14ac:dyDescent="0.25">
      <c r="A52" s="199" t="s">
        <v>146</v>
      </c>
      <c r="B52" s="200" t="s">
        <v>145</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576</v>
      </c>
      <c r="AA52" s="221"/>
      <c r="AB52" s="221">
        <v>0</v>
      </c>
      <c r="AC52" s="221">
        <v>0</v>
      </c>
    </row>
    <row r="53" spans="1:29" s="198" customFormat="1" x14ac:dyDescent="0.25">
      <c r="A53" s="199" t="s">
        <v>144</v>
      </c>
      <c r="B53" s="200" t="s">
        <v>143</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576</v>
      </c>
      <c r="AA53" s="221"/>
      <c r="AB53" s="221">
        <v>0</v>
      </c>
      <c r="AC53" s="221">
        <v>0</v>
      </c>
    </row>
    <row r="54" spans="1:29" s="198" customFormat="1" x14ac:dyDescent="0.25">
      <c r="A54" s="199" t="s">
        <v>142</v>
      </c>
      <c r="B54" s="200" t="s">
        <v>543</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576</v>
      </c>
      <c r="AA54" s="221"/>
      <c r="AB54" s="221">
        <v>0</v>
      </c>
      <c r="AC54" s="221">
        <v>0</v>
      </c>
    </row>
    <row r="55" spans="1:29" s="198" customFormat="1" x14ac:dyDescent="0.25">
      <c r="A55" s="199" t="s">
        <v>554</v>
      </c>
      <c r="B55" s="200" t="s">
        <v>544</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576</v>
      </c>
      <c r="AA55" s="221"/>
      <c r="AB55" s="221">
        <v>0</v>
      </c>
      <c r="AC55" s="221">
        <v>0</v>
      </c>
    </row>
    <row r="56" spans="1:29" s="198" customFormat="1" x14ac:dyDescent="0.25">
      <c r="A56" s="199" t="s">
        <v>555</v>
      </c>
      <c r="B56" s="200" t="s">
        <v>545</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576</v>
      </c>
      <c r="AA56" s="221"/>
      <c r="AB56" s="221">
        <v>0</v>
      </c>
      <c r="AC56" s="221">
        <v>0</v>
      </c>
    </row>
    <row r="57" spans="1:29" s="198" customFormat="1" x14ac:dyDescent="0.25">
      <c r="A57" s="199" t="s">
        <v>556</v>
      </c>
      <c r="B57" s="200" t="s">
        <v>547</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576</v>
      </c>
      <c r="AA57" s="221"/>
      <c r="AB57" s="221">
        <v>0</v>
      </c>
      <c r="AC57" s="221">
        <v>0</v>
      </c>
    </row>
    <row r="58" spans="1:29" s="198" customFormat="1" x14ac:dyDescent="0.25">
      <c r="A58" s="199" t="s">
        <v>557</v>
      </c>
      <c r="B58" s="200" t="s">
        <v>549</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576</v>
      </c>
      <c r="AA58" s="221"/>
      <c r="AB58" s="221">
        <v>0</v>
      </c>
      <c r="AC58" s="221">
        <v>0</v>
      </c>
    </row>
    <row r="59" spans="1:29" s="198" customFormat="1" x14ac:dyDescent="0.25">
      <c r="A59" s="199" t="s">
        <v>558</v>
      </c>
      <c r="B59" s="200" t="s">
        <v>551</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576</v>
      </c>
      <c r="AA59" s="221"/>
      <c r="AB59" s="221">
        <v>0</v>
      </c>
      <c r="AC59" s="221">
        <v>0</v>
      </c>
    </row>
    <row r="60" spans="1:29" s="198" customFormat="1" x14ac:dyDescent="0.25">
      <c r="A60" s="199" t="s">
        <v>559</v>
      </c>
      <c r="B60" s="200" t="s">
        <v>553</v>
      </c>
      <c r="C60" s="221">
        <v>0</v>
      </c>
      <c r="D60" s="221">
        <v>0</v>
      </c>
      <c r="E60" s="221"/>
      <c r="F60" s="221"/>
      <c r="G60" s="221">
        <v>50</v>
      </c>
      <c r="H60" s="221">
        <v>0</v>
      </c>
      <c r="I60" s="221"/>
      <c r="J60" s="221"/>
      <c r="K60" s="221"/>
      <c r="L60" s="221">
        <v>0</v>
      </c>
      <c r="M60" s="221"/>
      <c r="N60" s="221"/>
      <c r="O60" s="221"/>
      <c r="P60" s="221">
        <v>0</v>
      </c>
      <c r="Q60" s="221"/>
      <c r="R60" s="221"/>
      <c r="S60" s="221"/>
      <c r="T60" s="221">
        <v>0</v>
      </c>
      <c r="U60" s="221"/>
      <c r="V60" s="221"/>
      <c r="W60" s="221"/>
      <c r="X60" s="221"/>
      <c r="Y60" s="221"/>
      <c r="Z60" s="221"/>
      <c r="AA60" s="221"/>
      <c r="AB60" s="221">
        <v>0</v>
      </c>
      <c r="AC60" s="221">
        <v>0</v>
      </c>
    </row>
    <row r="61" spans="1:29" s="198" customFormat="1" ht="35.25" customHeight="1" x14ac:dyDescent="0.25">
      <c r="A61" s="196" t="s">
        <v>60</v>
      </c>
      <c r="B61" s="197" t="s">
        <v>141</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198" customFormat="1" x14ac:dyDescent="0.25">
      <c r="A62" s="199" t="s">
        <v>140</v>
      </c>
      <c r="B62" s="200" t="s">
        <v>139</v>
      </c>
      <c r="C62" s="221">
        <v>326.81012713028974</v>
      </c>
      <c r="D62" s="221">
        <v>326.89276854481943</v>
      </c>
      <c r="E62" s="221"/>
      <c r="F62" s="221"/>
      <c r="G62" s="221">
        <v>154.99148929</v>
      </c>
      <c r="H62" s="221">
        <v>326.81012713028974</v>
      </c>
      <c r="I62" s="221"/>
      <c r="J62" s="221">
        <v>127.032825</v>
      </c>
      <c r="K62" s="221"/>
      <c r="L62" s="221">
        <v>0</v>
      </c>
      <c r="M62" s="221"/>
      <c r="N62" s="221">
        <v>44.868454254819468</v>
      </c>
      <c r="O62" s="221"/>
      <c r="P62" s="221">
        <v>0</v>
      </c>
      <c r="Q62" s="221"/>
      <c r="R62" s="221">
        <v>0</v>
      </c>
      <c r="S62" s="221"/>
      <c r="T62" s="221">
        <v>0</v>
      </c>
      <c r="U62" s="221"/>
      <c r="V62" s="221">
        <v>0</v>
      </c>
      <c r="W62" s="221"/>
      <c r="X62" s="221">
        <v>0</v>
      </c>
      <c r="Y62" s="221"/>
      <c r="Z62" s="221" t="s">
        <v>576</v>
      </c>
      <c r="AA62" s="221"/>
      <c r="AB62" s="221">
        <v>326.81012713028974</v>
      </c>
      <c r="AC62" s="221">
        <v>171.90127925481949</v>
      </c>
    </row>
    <row r="63" spans="1:29" s="198" customFormat="1" x14ac:dyDescent="0.25">
      <c r="A63" s="199" t="s">
        <v>138</v>
      </c>
      <c r="B63" s="202" t="s">
        <v>132</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576</v>
      </c>
      <c r="AA63" s="221"/>
      <c r="AB63" s="221">
        <v>0</v>
      </c>
      <c r="AC63" s="221">
        <v>0</v>
      </c>
    </row>
    <row r="64" spans="1:29" s="198" customFormat="1" x14ac:dyDescent="0.25">
      <c r="A64" s="199" t="s">
        <v>137</v>
      </c>
      <c r="B64" s="200" t="s">
        <v>131</v>
      </c>
      <c r="C64" s="221"/>
      <c r="D64" s="221"/>
      <c r="E64" s="221"/>
      <c r="F64" s="221"/>
      <c r="G64" s="221">
        <v>25</v>
      </c>
      <c r="H64" s="221">
        <v>50</v>
      </c>
      <c r="I64" s="221"/>
      <c r="J64" s="221">
        <v>0</v>
      </c>
      <c r="K64" s="221"/>
      <c r="L64" s="221">
        <v>0</v>
      </c>
      <c r="M64" s="221"/>
      <c r="N64" s="221">
        <v>50</v>
      </c>
      <c r="O64" s="221"/>
      <c r="P64" s="221">
        <v>0</v>
      </c>
      <c r="Q64" s="221"/>
      <c r="R64" s="221">
        <v>0</v>
      </c>
      <c r="S64" s="221"/>
      <c r="T64" s="221">
        <v>0</v>
      </c>
      <c r="U64" s="221"/>
      <c r="V64" s="221">
        <v>0</v>
      </c>
      <c r="W64" s="221"/>
      <c r="X64" s="221">
        <v>0</v>
      </c>
      <c r="Y64" s="221"/>
      <c r="Z64" s="221" t="s">
        <v>576</v>
      </c>
      <c r="AA64" s="221"/>
      <c r="AB64" s="221">
        <v>50</v>
      </c>
      <c r="AC64" s="221">
        <v>50</v>
      </c>
    </row>
    <row r="65" spans="1:29" s="198" customFormat="1" x14ac:dyDescent="0.25">
      <c r="A65" s="199" t="s">
        <v>136</v>
      </c>
      <c r="B65" s="202" t="s">
        <v>130</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576</v>
      </c>
      <c r="AA65" s="221"/>
      <c r="AB65" s="221">
        <v>0</v>
      </c>
      <c r="AC65" s="221">
        <v>0</v>
      </c>
    </row>
    <row r="66" spans="1:29" s="198" customFormat="1" x14ac:dyDescent="0.25">
      <c r="A66" s="199" t="s">
        <v>135</v>
      </c>
      <c r="B66" s="202" t="s">
        <v>129</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576</v>
      </c>
      <c r="AA66" s="221"/>
      <c r="AB66" s="221">
        <v>0</v>
      </c>
      <c r="AC66" s="221">
        <v>0</v>
      </c>
    </row>
    <row r="67" spans="1:29" s="198" customFormat="1" x14ac:dyDescent="0.25">
      <c r="A67" s="199" t="s">
        <v>134</v>
      </c>
      <c r="B67" s="200" t="s">
        <v>543</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576</v>
      </c>
      <c r="AA67" s="221"/>
      <c r="AB67" s="221">
        <v>0</v>
      </c>
      <c r="AC67" s="221">
        <v>0</v>
      </c>
    </row>
    <row r="68" spans="1:29" s="198" customFormat="1" x14ac:dyDescent="0.25">
      <c r="A68" s="199" t="s">
        <v>560</v>
      </c>
      <c r="B68" s="200" t="s">
        <v>544</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576</v>
      </c>
      <c r="AA68" s="221"/>
      <c r="AB68" s="221">
        <v>0</v>
      </c>
      <c r="AC68" s="221">
        <v>0</v>
      </c>
    </row>
    <row r="69" spans="1:29" s="198" customFormat="1" x14ac:dyDescent="0.25">
      <c r="A69" s="199" t="s">
        <v>561</v>
      </c>
      <c r="B69" s="200" t="s">
        <v>545</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576</v>
      </c>
      <c r="AA69" s="221"/>
      <c r="AB69" s="221">
        <v>0</v>
      </c>
      <c r="AC69" s="221">
        <v>0</v>
      </c>
    </row>
    <row r="70" spans="1:29" s="198" customFormat="1" x14ac:dyDescent="0.25">
      <c r="A70" s="199" t="s">
        <v>562</v>
      </c>
      <c r="B70" s="200" t="s">
        <v>547</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576</v>
      </c>
      <c r="AA70" s="221"/>
      <c r="AB70" s="221">
        <v>0</v>
      </c>
      <c r="AC70" s="221">
        <v>0</v>
      </c>
    </row>
    <row r="71" spans="1:29" s="198" customFormat="1" x14ac:dyDescent="0.25">
      <c r="A71" s="199" t="s">
        <v>563</v>
      </c>
      <c r="B71" s="200" t="s">
        <v>549</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576</v>
      </c>
      <c r="AA71" s="221"/>
      <c r="AB71" s="221">
        <v>0</v>
      </c>
      <c r="AC71" s="221">
        <v>0</v>
      </c>
    </row>
    <row r="72" spans="1:29" s="198" customFormat="1" x14ac:dyDescent="0.25">
      <c r="A72" s="199" t="s">
        <v>564</v>
      </c>
      <c r="B72" s="200" t="s">
        <v>551</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576</v>
      </c>
      <c r="AA72" s="221"/>
      <c r="AB72" s="221">
        <v>0</v>
      </c>
      <c r="AC72" s="221">
        <v>0</v>
      </c>
    </row>
    <row r="73" spans="1:29" s="198" customFormat="1" x14ac:dyDescent="0.25">
      <c r="A73" s="199" t="s">
        <v>565</v>
      </c>
      <c r="B73" s="200" t="s">
        <v>553</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c r="Y73" s="221"/>
      <c r="Z73" s="221"/>
      <c r="AA73" s="221"/>
      <c r="AB73" s="221">
        <v>0</v>
      </c>
      <c r="AC73" s="221">
        <v>0</v>
      </c>
    </row>
    <row r="74" spans="1:29" s="198" customFormat="1" ht="36.75" customHeight="1" x14ac:dyDescent="0.25">
      <c r="A74" s="196" t="s">
        <v>59</v>
      </c>
      <c r="B74" s="203" t="s">
        <v>228</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576</v>
      </c>
      <c r="AA74" s="221"/>
      <c r="AB74" s="221">
        <v>0</v>
      </c>
      <c r="AC74" s="221">
        <v>0</v>
      </c>
    </row>
    <row r="75" spans="1:29" s="198" customFormat="1" x14ac:dyDescent="0.25">
      <c r="A75" s="196" t="s">
        <v>57</v>
      </c>
      <c r="B75" s="197" t="s">
        <v>133</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198" customFormat="1" x14ac:dyDescent="0.25">
      <c r="A76" s="199" t="s">
        <v>223</v>
      </c>
      <c r="B76" s="200" t="s">
        <v>542</v>
      </c>
      <c r="C76" s="223"/>
      <c r="D76" s="204"/>
      <c r="E76" s="224"/>
      <c r="F76" s="224"/>
      <c r="G76" s="221">
        <v>0</v>
      </c>
      <c r="H76" s="221">
        <v>0</v>
      </c>
      <c r="I76" s="224"/>
      <c r="J76" s="221">
        <v>0</v>
      </c>
      <c r="K76" s="204"/>
      <c r="L76" s="221">
        <v>0</v>
      </c>
      <c r="M76" s="204"/>
      <c r="N76" s="221">
        <v>0</v>
      </c>
      <c r="O76" s="204"/>
      <c r="P76" s="221">
        <v>0</v>
      </c>
      <c r="Q76" s="204"/>
      <c r="R76" s="221">
        <v>0</v>
      </c>
      <c r="S76" s="204"/>
      <c r="T76" s="221">
        <v>0</v>
      </c>
      <c r="U76" s="204"/>
      <c r="V76" s="221">
        <v>0</v>
      </c>
      <c r="W76" s="204"/>
      <c r="X76" s="221">
        <v>0</v>
      </c>
      <c r="Y76" s="204"/>
      <c r="Z76" s="221" t="s">
        <v>576</v>
      </c>
      <c r="AA76" s="204"/>
      <c r="AB76" s="221">
        <v>0</v>
      </c>
      <c r="AC76" s="221">
        <v>0</v>
      </c>
    </row>
    <row r="77" spans="1:29" s="198" customFormat="1" ht="31.5" x14ac:dyDescent="0.25">
      <c r="A77" s="199" t="s">
        <v>224</v>
      </c>
      <c r="B77" s="202" t="s">
        <v>540</v>
      </c>
      <c r="C77" s="221"/>
      <c r="D77" s="221"/>
      <c r="E77" s="221"/>
      <c r="F77" s="221"/>
      <c r="G77" s="221">
        <v>16</v>
      </c>
      <c r="H77" s="221">
        <v>32</v>
      </c>
      <c r="I77" s="221"/>
      <c r="J77" s="221">
        <v>0</v>
      </c>
      <c r="K77" s="221"/>
      <c r="L77" s="221">
        <v>0</v>
      </c>
      <c r="M77" s="221"/>
      <c r="N77" s="221">
        <v>32</v>
      </c>
      <c r="O77" s="221"/>
      <c r="P77" s="221">
        <v>0</v>
      </c>
      <c r="Q77" s="221"/>
      <c r="R77" s="221">
        <v>0</v>
      </c>
      <c r="S77" s="221"/>
      <c r="T77" s="221">
        <v>0</v>
      </c>
      <c r="U77" s="221"/>
      <c r="V77" s="221">
        <v>0</v>
      </c>
      <c r="W77" s="221"/>
      <c r="X77" s="221">
        <v>0</v>
      </c>
      <c r="Y77" s="221"/>
      <c r="Z77" s="221" t="s">
        <v>576</v>
      </c>
      <c r="AA77" s="221"/>
      <c r="AB77" s="221">
        <v>32</v>
      </c>
      <c r="AC77" s="221">
        <v>32</v>
      </c>
    </row>
    <row r="78" spans="1:29" s="198" customFormat="1" x14ac:dyDescent="0.25">
      <c r="A78" s="199" t="s">
        <v>225</v>
      </c>
      <c r="B78" s="202" t="s">
        <v>149</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576</v>
      </c>
      <c r="AA78" s="221"/>
      <c r="AB78" s="221">
        <v>0</v>
      </c>
      <c r="AC78" s="221">
        <v>0</v>
      </c>
    </row>
    <row r="79" spans="1:29" s="198" customFormat="1" x14ac:dyDescent="0.25">
      <c r="A79" s="199" t="s">
        <v>226</v>
      </c>
      <c r="B79" s="200" t="s">
        <v>566</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576</v>
      </c>
      <c r="AA79" s="221"/>
      <c r="AB79" s="221">
        <v>0</v>
      </c>
      <c r="AC79" s="221">
        <v>0</v>
      </c>
    </row>
    <row r="80" spans="1:29" s="198" customFormat="1" x14ac:dyDescent="0.25">
      <c r="A80" s="199" t="s">
        <v>227</v>
      </c>
      <c r="B80" s="200" t="s">
        <v>543</v>
      </c>
      <c r="C80" s="223"/>
      <c r="D80" s="204"/>
      <c r="E80" s="224"/>
      <c r="F80" s="224"/>
      <c r="G80" s="221">
        <v>0</v>
      </c>
      <c r="H80" s="221">
        <v>0</v>
      </c>
      <c r="I80" s="224"/>
      <c r="J80" s="221">
        <v>0</v>
      </c>
      <c r="K80" s="204"/>
      <c r="L80" s="221">
        <v>0</v>
      </c>
      <c r="M80" s="204"/>
      <c r="N80" s="221">
        <v>0</v>
      </c>
      <c r="O80" s="204"/>
      <c r="P80" s="221">
        <v>0</v>
      </c>
      <c r="Q80" s="204"/>
      <c r="R80" s="221">
        <v>0</v>
      </c>
      <c r="S80" s="204"/>
      <c r="T80" s="221">
        <v>0</v>
      </c>
      <c r="U80" s="204"/>
      <c r="V80" s="221">
        <v>0</v>
      </c>
      <c r="W80" s="204"/>
      <c r="X80" s="221">
        <v>0</v>
      </c>
      <c r="Y80" s="204"/>
      <c r="Z80" s="221" t="s">
        <v>576</v>
      </c>
      <c r="AA80" s="204"/>
      <c r="AB80" s="221">
        <v>0</v>
      </c>
      <c r="AC80" s="221">
        <v>0</v>
      </c>
    </row>
    <row r="81" spans="1:29" s="198" customFormat="1" x14ac:dyDescent="0.25">
      <c r="A81" s="199" t="s">
        <v>567</v>
      </c>
      <c r="B81" s="200" t="s">
        <v>544</v>
      </c>
      <c r="C81" s="223"/>
      <c r="D81" s="204"/>
      <c r="E81" s="224"/>
      <c r="F81" s="224"/>
      <c r="G81" s="221">
        <v>0</v>
      </c>
      <c r="H81" s="221">
        <v>0</v>
      </c>
      <c r="I81" s="224"/>
      <c r="J81" s="221">
        <v>0</v>
      </c>
      <c r="K81" s="204"/>
      <c r="L81" s="221">
        <v>0</v>
      </c>
      <c r="M81" s="204"/>
      <c r="N81" s="221">
        <v>0</v>
      </c>
      <c r="O81" s="204"/>
      <c r="P81" s="221">
        <v>0</v>
      </c>
      <c r="Q81" s="204"/>
      <c r="R81" s="221">
        <v>0</v>
      </c>
      <c r="S81" s="204"/>
      <c r="T81" s="221">
        <v>0</v>
      </c>
      <c r="U81" s="204"/>
      <c r="V81" s="221">
        <v>0</v>
      </c>
      <c r="W81" s="204"/>
      <c r="X81" s="221">
        <v>0</v>
      </c>
      <c r="Y81" s="204"/>
      <c r="Z81" s="221" t="s">
        <v>576</v>
      </c>
      <c r="AA81" s="204"/>
      <c r="AB81" s="221">
        <v>0</v>
      </c>
      <c r="AC81" s="221">
        <v>0</v>
      </c>
    </row>
    <row r="82" spans="1:29" s="198" customFormat="1" x14ac:dyDescent="0.25">
      <c r="A82" s="199" t="s">
        <v>568</v>
      </c>
      <c r="B82" s="200" t="s">
        <v>545</v>
      </c>
      <c r="C82" s="223"/>
      <c r="D82" s="204"/>
      <c r="E82" s="224"/>
      <c r="F82" s="224"/>
      <c r="G82" s="221">
        <v>0</v>
      </c>
      <c r="H82" s="221">
        <v>0</v>
      </c>
      <c r="I82" s="224"/>
      <c r="J82" s="221">
        <v>0</v>
      </c>
      <c r="K82" s="204"/>
      <c r="L82" s="221">
        <v>0</v>
      </c>
      <c r="M82" s="204"/>
      <c r="N82" s="221">
        <v>0</v>
      </c>
      <c r="O82" s="204"/>
      <c r="P82" s="221">
        <v>0</v>
      </c>
      <c r="Q82" s="204"/>
      <c r="R82" s="221">
        <v>0</v>
      </c>
      <c r="S82" s="204"/>
      <c r="T82" s="221">
        <v>0</v>
      </c>
      <c r="U82" s="204"/>
      <c r="V82" s="221">
        <v>0</v>
      </c>
      <c r="W82" s="204"/>
      <c r="X82" s="221">
        <v>0</v>
      </c>
      <c r="Y82" s="204"/>
      <c r="Z82" s="221" t="s">
        <v>576</v>
      </c>
      <c r="AA82" s="204"/>
      <c r="AB82" s="221">
        <v>0</v>
      </c>
      <c r="AC82" s="221">
        <v>0</v>
      </c>
    </row>
    <row r="83" spans="1:29" s="198" customFormat="1" x14ac:dyDescent="0.25">
      <c r="A83" s="199" t="s">
        <v>569</v>
      </c>
      <c r="B83" s="200" t="s">
        <v>547</v>
      </c>
      <c r="C83" s="223"/>
      <c r="D83" s="204"/>
      <c r="E83" s="224"/>
      <c r="F83" s="224"/>
      <c r="G83" s="221">
        <v>0</v>
      </c>
      <c r="H83" s="221">
        <v>0</v>
      </c>
      <c r="I83" s="224"/>
      <c r="J83" s="221">
        <v>0</v>
      </c>
      <c r="K83" s="204"/>
      <c r="L83" s="221">
        <v>0</v>
      </c>
      <c r="M83" s="204"/>
      <c r="N83" s="221">
        <v>0</v>
      </c>
      <c r="O83" s="204"/>
      <c r="P83" s="221">
        <v>0</v>
      </c>
      <c r="Q83" s="204"/>
      <c r="R83" s="221">
        <v>0</v>
      </c>
      <c r="S83" s="204"/>
      <c r="T83" s="221">
        <v>0</v>
      </c>
      <c r="U83" s="204"/>
      <c r="V83" s="221">
        <v>0</v>
      </c>
      <c r="W83" s="204"/>
      <c r="X83" s="221">
        <v>0</v>
      </c>
      <c r="Y83" s="204"/>
      <c r="Z83" s="221" t="s">
        <v>576</v>
      </c>
      <c r="AA83" s="204"/>
      <c r="AB83" s="221">
        <v>0</v>
      </c>
      <c r="AC83" s="221">
        <v>0</v>
      </c>
    </row>
    <row r="84" spans="1:29" s="198" customFormat="1" x14ac:dyDescent="0.25">
      <c r="A84" s="199" t="s">
        <v>570</v>
      </c>
      <c r="B84" s="200" t="s">
        <v>549</v>
      </c>
      <c r="C84" s="223"/>
      <c r="D84" s="204"/>
      <c r="E84" s="224"/>
      <c r="F84" s="224"/>
      <c r="G84" s="221">
        <v>0</v>
      </c>
      <c r="H84" s="221">
        <v>0</v>
      </c>
      <c r="I84" s="224"/>
      <c r="J84" s="221">
        <v>0</v>
      </c>
      <c r="K84" s="204"/>
      <c r="L84" s="221">
        <v>0</v>
      </c>
      <c r="M84" s="204"/>
      <c r="N84" s="221">
        <v>0</v>
      </c>
      <c r="O84" s="204"/>
      <c r="P84" s="221">
        <v>0</v>
      </c>
      <c r="Q84" s="204"/>
      <c r="R84" s="221">
        <v>0</v>
      </c>
      <c r="S84" s="204"/>
      <c r="T84" s="221">
        <v>0</v>
      </c>
      <c r="U84" s="204"/>
      <c r="V84" s="221">
        <v>0</v>
      </c>
      <c r="W84" s="204"/>
      <c r="X84" s="221">
        <v>0</v>
      </c>
      <c r="Y84" s="204"/>
      <c r="Z84" s="221" t="s">
        <v>576</v>
      </c>
      <c r="AA84" s="204"/>
      <c r="AB84" s="221">
        <v>0</v>
      </c>
      <c r="AC84" s="221">
        <v>0</v>
      </c>
    </row>
    <row r="85" spans="1:29" s="198" customFormat="1" x14ac:dyDescent="0.25">
      <c r="A85" s="199" t="s">
        <v>571</v>
      </c>
      <c r="B85" s="200" t="s">
        <v>551</v>
      </c>
      <c r="C85" s="223"/>
      <c r="D85" s="204"/>
      <c r="E85" s="224"/>
      <c r="F85" s="224"/>
      <c r="G85" s="221">
        <v>0</v>
      </c>
      <c r="H85" s="221">
        <v>0</v>
      </c>
      <c r="I85" s="224"/>
      <c r="J85" s="221">
        <v>0</v>
      </c>
      <c r="K85" s="204"/>
      <c r="L85" s="221">
        <v>0</v>
      </c>
      <c r="M85" s="204"/>
      <c r="N85" s="221">
        <v>0</v>
      </c>
      <c r="O85" s="204"/>
      <c r="P85" s="221">
        <v>0</v>
      </c>
      <c r="Q85" s="204"/>
      <c r="R85" s="221">
        <v>0</v>
      </c>
      <c r="S85" s="204"/>
      <c r="T85" s="221">
        <v>0</v>
      </c>
      <c r="U85" s="204"/>
      <c r="V85" s="221">
        <v>0</v>
      </c>
      <c r="W85" s="204"/>
      <c r="X85" s="221">
        <v>0</v>
      </c>
      <c r="Y85" s="204"/>
      <c r="Z85" s="221" t="s">
        <v>576</v>
      </c>
      <c r="AA85" s="204"/>
      <c r="AB85" s="221">
        <v>0</v>
      </c>
      <c r="AC85" s="221">
        <v>0</v>
      </c>
    </row>
    <row r="86" spans="1:29" s="198" customFormat="1" ht="13.5" customHeight="1" x14ac:dyDescent="0.25">
      <c r="A86" s="199" t="s">
        <v>572</v>
      </c>
      <c r="B86" s="200" t="s">
        <v>553</v>
      </c>
      <c r="C86" s="225"/>
      <c r="D86" s="204"/>
      <c r="E86" s="224"/>
      <c r="F86" s="224"/>
      <c r="G86" s="221">
        <v>0</v>
      </c>
      <c r="H86" s="221">
        <v>0</v>
      </c>
      <c r="I86" s="224"/>
      <c r="J86" s="221">
        <v>0</v>
      </c>
      <c r="K86" s="204"/>
      <c r="L86" s="221">
        <v>0</v>
      </c>
      <c r="M86" s="204"/>
      <c r="N86" s="221">
        <v>0</v>
      </c>
      <c r="O86" s="204"/>
      <c r="P86" s="221">
        <v>0</v>
      </c>
      <c r="Q86" s="204"/>
      <c r="R86" s="221">
        <v>0</v>
      </c>
      <c r="S86" s="204"/>
      <c r="T86" s="221">
        <v>0</v>
      </c>
      <c r="U86" s="204"/>
      <c r="V86" s="221">
        <v>0</v>
      </c>
      <c r="W86" s="204"/>
      <c r="X86" s="221">
        <v>0</v>
      </c>
      <c r="Y86" s="204"/>
      <c r="Z86" s="221" t="s">
        <v>576</v>
      </c>
      <c r="AA86" s="204"/>
      <c r="AB86" s="221">
        <v>0</v>
      </c>
      <c r="AC86" s="221">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1"/>
  <sheetViews>
    <sheetView view="pageBreakPreview" topLeftCell="AE11" zoomScale="70" zoomScaleSheetLayoutView="70" workbookViewId="0">
      <selection activeCell="AQ26" sqref="AQ26"/>
    </sheetView>
  </sheetViews>
  <sheetFormatPr defaultRowHeight="15" x14ac:dyDescent="0.25"/>
  <cols>
    <col min="1" max="1" width="14.42578125" style="18" customWidth="1"/>
    <col min="2" max="2" width="23.140625" style="18" customWidth="1"/>
    <col min="3" max="3" width="24.140625" style="18" customWidth="1"/>
    <col min="4" max="4" width="15.140625" style="18" customWidth="1"/>
    <col min="5" max="12" width="7.7109375" style="18" customWidth="1"/>
    <col min="13" max="13" width="10.7109375" style="18" customWidth="1"/>
    <col min="14" max="14" width="62.140625" style="18" customWidth="1"/>
    <col min="15" max="15" width="10.7109375" style="18" customWidth="1"/>
    <col min="16" max="16" width="13.42578125" style="18" customWidth="1"/>
    <col min="17" max="17" width="21.42578125" style="18" customWidth="1"/>
    <col min="18" max="18" width="17" style="18" customWidth="1"/>
    <col min="19" max="20" width="9.7109375" style="18" customWidth="1"/>
    <col min="21" max="21" width="11.42578125" style="18" customWidth="1"/>
    <col min="22" max="22" width="12.7109375" style="18" customWidth="1"/>
    <col min="23" max="23" width="58.42578125" style="18" customWidth="1"/>
    <col min="24" max="25" width="10.7109375" style="18" customWidth="1"/>
    <col min="26" max="26" width="7.7109375" style="18" customWidth="1"/>
    <col min="27" max="28" width="10.7109375" style="18" customWidth="1"/>
    <col min="29" max="29" width="32.5703125" style="18" customWidth="1"/>
    <col min="30" max="30" width="10.7109375" style="18" customWidth="1"/>
    <col min="31" max="31" width="15.85546875" style="18" customWidth="1"/>
    <col min="32" max="32" width="16.42578125" style="18" customWidth="1"/>
    <col min="33" max="33" width="25.85546875" style="18" customWidth="1"/>
    <col min="34" max="35" width="12.5703125" style="18" customWidth="1"/>
    <col min="36" max="36" width="11.7109375" style="18" customWidth="1"/>
    <col min="37" max="37" width="12" style="18" customWidth="1"/>
    <col min="38" max="38" width="12.28515625" style="18" customWidth="1"/>
    <col min="39" max="39" width="12" style="18" customWidth="1"/>
    <col min="40" max="40" width="13.5703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9.4257812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4"/>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8.75" x14ac:dyDescent="0.25">
      <c r="A12" s="263" t="str">
        <f>'1. паспорт местоположение'!A12:C12</f>
        <v>O_TP3300.PS.0138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8.75" x14ac:dyDescent="0.25">
      <c r="A15" s="263" t="str">
        <f>'1. паспорт местоположение'!A15:C15</f>
        <v>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1" customFormat="1" x14ac:dyDescent="0.25">
      <c r="A21" s="412" t="s">
        <v>514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1" customFormat="1" ht="58.5" customHeight="1" x14ac:dyDescent="0.25">
      <c r="A22" s="403" t="s">
        <v>53</v>
      </c>
      <c r="B22" s="414" t="s">
        <v>25</v>
      </c>
      <c r="C22" s="403" t="s">
        <v>52</v>
      </c>
      <c r="D22" s="403" t="s">
        <v>51</v>
      </c>
      <c r="E22" s="417" t="s">
        <v>525</v>
      </c>
      <c r="F22" s="418"/>
      <c r="G22" s="418"/>
      <c r="H22" s="418"/>
      <c r="I22" s="418"/>
      <c r="J22" s="418"/>
      <c r="K22" s="418"/>
      <c r="L22" s="419"/>
      <c r="M22" s="403" t="s">
        <v>50</v>
      </c>
      <c r="N22" s="403" t="s">
        <v>49</v>
      </c>
      <c r="O22" s="403" t="s">
        <v>48</v>
      </c>
      <c r="P22" s="398" t="s">
        <v>258</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1" customFormat="1" ht="64.5" customHeight="1" x14ac:dyDescent="0.25">
      <c r="A23" s="413"/>
      <c r="B23" s="415"/>
      <c r="C23" s="413"/>
      <c r="D23" s="413"/>
      <c r="E23" s="408" t="s">
        <v>24</v>
      </c>
      <c r="F23" s="399" t="s">
        <v>132</v>
      </c>
      <c r="G23" s="399" t="s">
        <v>131</v>
      </c>
      <c r="H23" s="399" t="s">
        <v>130</v>
      </c>
      <c r="I23" s="401" t="s">
        <v>435</v>
      </c>
      <c r="J23" s="401" t="s">
        <v>436</v>
      </c>
      <c r="K23" s="401" t="s">
        <v>437</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1"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70" t="s">
        <v>14</v>
      </c>
      <c r="AG24" s="170" t="s">
        <v>13</v>
      </c>
      <c r="AH24" s="171" t="s">
        <v>3</v>
      </c>
      <c r="AI24" s="171" t="s">
        <v>12</v>
      </c>
      <c r="AJ24" s="404"/>
      <c r="AK24" s="404"/>
      <c r="AL24" s="404"/>
      <c r="AM24" s="404"/>
      <c r="AN24" s="404"/>
      <c r="AO24" s="404"/>
      <c r="AP24" s="404"/>
      <c r="AQ24" s="422"/>
      <c r="AR24" s="398"/>
      <c r="AS24" s="398"/>
      <c r="AT24" s="398"/>
      <c r="AU24" s="398"/>
      <c r="AV24" s="40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60" x14ac:dyDescent="0.2">
      <c r="A26" s="230" t="s">
        <v>617</v>
      </c>
      <c r="B26" s="231" t="s">
        <v>618</v>
      </c>
      <c r="C26" s="232" t="s">
        <v>619</v>
      </c>
      <c r="D26" s="246">
        <v>12.202400000000001</v>
      </c>
      <c r="E26" s="240" t="s">
        <v>576</v>
      </c>
      <c r="F26" s="240" t="s">
        <v>576</v>
      </c>
      <c r="G26" s="240" t="s">
        <v>576</v>
      </c>
      <c r="H26" s="240" t="s">
        <v>576</v>
      </c>
      <c r="I26" s="240" t="s">
        <v>576</v>
      </c>
      <c r="J26" s="240" t="s">
        <v>576</v>
      </c>
      <c r="K26" s="240" t="s">
        <v>576</v>
      </c>
      <c r="L26" s="240" t="s">
        <v>576</v>
      </c>
      <c r="M26" s="232" t="s">
        <v>620</v>
      </c>
      <c r="N26" s="233" t="s">
        <v>621</v>
      </c>
      <c r="O26" s="231" t="s">
        <v>622</v>
      </c>
      <c r="P26" s="234">
        <v>20955</v>
      </c>
      <c r="Q26" s="232" t="s">
        <v>623</v>
      </c>
      <c r="R26" s="234">
        <v>20955</v>
      </c>
      <c r="S26" s="232" t="s">
        <v>624</v>
      </c>
      <c r="T26" s="232" t="s">
        <v>625</v>
      </c>
      <c r="U26" s="232">
        <v>3</v>
      </c>
      <c r="V26" s="232">
        <v>3</v>
      </c>
      <c r="W26" s="232" t="s">
        <v>626</v>
      </c>
      <c r="X26" s="234">
        <v>20955</v>
      </c>
      <c r="Y26" s="240" t="s">
        <v>576</v>
      </c>
      <c r="Z26" s="232">
        <v>1</v>
      </c>
      <c r="AA26" s="234">
        <v>20537</v>
      </c>
      <c r="AB26" s="234">
        <v>20537</v>
      </c>
      <c r="AC26" s="232" t="s">
        <v>626</v>
      </c>
      <c r="AD26" s="234">
        <v>24644</v>
      </c>
      <c r="AE26" s="234">
        <v>24644</v>
      </c>
      <c r="AF26" s="236" t="s">
        <v>627</v>
      </c>
      <c r="AG26" s="232" t="s">
        <v>628</v>
      </c>
      <c r="AH26" s="232" t="s">
        <v>629</v>
      </c>
      <c r="AI26" s="232" t="s">
        <v>629</v>
      </c>
      <c r="AJ26" s="232" t="s">
        <v>630</v>
      </c>
      <c r="AK26" s="232" t="s">
        <v>631</v>
      </c>
      <c r="AL26" s="247" t="s">
        <v>576</v>
      </c>
      <c r="AM26" s="247" t="s">
        <v>576</v>
      </c>
      <c r="AN26" s="247" t="s">
        <v>576</v>
      </c>
      <c r="AO26" s="247" t="s">
        <v>576</v>
      </c>
      <c r="AP26" s="232" t="s">
        <v>632</v>
      </c>
      <c r="AQ26" s="232" t="s">
        <v>633</v>
      </c>
      <c r="AR26" s="232" t="s">
        <v>632</v>
      </c>
      <c r="AS26" s="232" t="s">
        <v>634</v>
      </c>
      <c r="AT26" s="232" t="s">
        <v>635</v>
      </c>
      <c r="AU26" s="247" t="s">
        <v>576</v>
      </c>
      <c r="AV26" s="232" t="s">
        <v>636</v>
      </c>
    </row>
    <row r="27" spans="1:48" x14ac:dyDescent="0.25">
      <c r="A27" s="237"/>
      <c r="B27" s="237"/>
      <c r="C27" s="237"/>
      <c r="D27" s="237"/>
      <c r="E27" s="237"/>
      <c r="F27" s="237"/>
      <c r="G27" s="237"/>
      <c r="H27" s="237"/>
      <c r="I27" s="237"/>
      <c r="J27" s="237"/>
      <c r="K27" s="237"/>
      <c r="L27" s="237"/>
      <c r="M27" s="237"/>
      <c r="N27" s="237"/>
      <c r="O27" s="237"/>
      <c r="P27" s="237"/>
      <c r="Q27" s="237"/>
      <c r="R27" s="237"/>
      <c r="S27" s="237"/>
      <c r="T27" s="237"/>
      <c r="U27" s="237"/>
      <c r="V27" s="237"/>
      <c r="W27" s="232" t="s">
        <v>637</v>
      </c>
      <c r="X27" s="234">
        <v>20955</v>
      </c>
      <c r="Y27" s="237"/>
      <c r="Z27" s="232"/>
      <c r="AA27" s="234">
        <v>20955</v>
      </c>
      <c r="AB27" s="234"/>
      <c r="AC27" s="237"/>
      <c r="AD27" s="237"/>
      <c r="AE27" s="237"/>
      <c r="AF27" s="237"/>
      <c r="AG27" s="237"/>
      <c r="AH27" s="237"/>
      <c r="AI27" s="237"/>
      <c r="AJ27" s="237"/>
      <c r="AK27" s="237"/>
      <c r="AL27" s="237"/>
      <c r="AM27" s="237"/>
      <c r="AN27" s="237"/>
      <c r="AO27" s="237"/>
      <c r="AP27" s="237"/>
      <c r="AQ27" s="237"/>
      <c r="AR27" s="237"/>
      <c r="AS27" s="237"/>
      <c r="AT27" s="237"/>
      <c r="AU27" s="237"/>
      <c r="AV27" s="237"/>
    </row>
    <row r="28" spans="1:48" ht="38.25" customHeight="1" x14ac:dyDescent="0.25">
      <c r="A28" s="237"/>
      <c r="B28" s="237"/>
      <c r="C28" s="237"/>
      <c r="D28" s="237"/>
      <c r="E28" s="237"/>
      <c r="F28" s="237"/>
      <c r="G28" s="237"/>
      <c r="H28" s="237"/>
      <c r="I28" s="237"/>
      <c r="J28" s="237"/>
      <c r="K28" s="237"/>
      <c r="L28" s="237"/>
      <c r="M28" s="237"/>
      <c r="N28" s="237"/>
      <c r="O28" s="237"/>
      <c r="P28" s="237"/>
      <c r="Q28" s="237"/>
      <c r="R28" s="237"/>
      <c r="S28" s="237"/>
      <c r="T28" s="237"/>
      <c r="U28" s="237"/>
      <c r="V28" s="237"/>
      <c r="W28" s="232" t="s">
        <v>638</v>
      </c>
      <c r="X28" s="234">
        <v>20950</v>
      </c>
      <c r="Y28" s="237"/>
      <c r="Z28" s="232"/>
      <c r="AA28" s="234">
        <v>20950</v>
      </c>
      <c r="AB28" s="234"/>
      <c r="AC28" s="237"/>
      <c r="AD28" s="237"/>
      <c r="AE28" s="237"/>
      <c r="AF28" s="237"/>
      <c r="AG28" s="237"/>
      <c r="AH28" s="237"/>
      <c r="AI28" s="237"/>
      <c r="AJ28" s="237"/>
      <c r="AK28" s="237"/>
      <c r="AL28" s="237"/>
      <c r="AM28" s="237"/>
      <c r="AN28" s="237"/>
      <c r="AO28" s="237"/>
      <c r="AP28" s="237"/>
      <c r="AQ28" s="237"/>
      <c r="AR28" s="237"/>
      <c r="AS28" s="237"/>
      <c r="AT28" s="237"/>
      <c r="AU28" s="237"/>
      <c r="AV28" s="237"/>
    </row>
    <row r="29" spans="1:48" ht="75" x14ac:dyDescent="0.25">
      <c r="A29" s="236" t="s">
        <v>639</v>
      </c>
      <c r="B29" s="231" t="s">
        <v>640</v>
      </c>
      <c r="C29" s="231" t="s">
        <v>641</v>
      </c>
      <c r="D29" s="238">
        <v>45627</v>
      </c>
      <c r="E29" s="239">
        <v>1</v>
      </c>
      <c r="F29" s="240" t="s">
        <v>576</v>
      </c>
      <c r="G29" s="240" t="s">
        <v>576</v>
      </c>
      <c r="H29" s="240" t="s">
        <v>576</v>
      </c>
      <c r="I29" s="240" t="s">
        <v>576</v>
      </c>
      <c r="J29" s="240" t="s">
        <v>576</v>
      </c>
      <c r="K29" s="240" t="s">
        <v>576</v>
      </c>
      <c r="L29" s="240" t="s">
        <v>576</v>
      </c>
      <c r="M29" s="235" t="s">
        <v>642</v>
      </c>
      <c r="N29" s="232" t="s">
        <v>643</v>
      </c>
      <c r="O29" s="231" t="s">
        <v>622</v>
      </c>
      <c r="P29" s="234">
        <v>553500</v>
      </c>
      <c r="Q29" s="232" t="s">
        <v>644</v>
      </c>
      <c r="R29" s="234">
        <v>553500</v>
      </c>
      <c r="S29" s="232" t="s">
        <v>624</v>
      </c>
      <c r="T29" s="232" t="s">
        <v>645</v>
      </c>
      <c r="U29" s="232">
        <v>8</v>
      </c>
      <c r="V29" s="232">
        <v>8</v>
      </c>
      <c r="W29" s="232" t="s">
        <v>646</v>
      </c>
      <c r="X29" s="234">
        <v>553500</v>
      </c>
      <c r="Y29" s="232"/>
      <c r="Z29" s="232">
        <v>1</v>
      </c>
      <c r="AA29" s="234">
        <v>470475</v>
      </c>
      <c r="AB29" s="234">
        <v>470475</v>
      </c>
      <c r="AC29" s="232" t="s">
        <v>646</v>
      </c>
      <c r="AD29" s="234">
        <v>564570</v>
      </c>
      <c r="AE29" s="234">
        <v>525050</v>
      </c>
      <c r="AF29" s="236" t="s">
        <v>647</v>
      </c>
      <c r="AG29" s="232" t="s">
        <v>628</v>
      </c>
      <c r="AH29" s="232" t="s">
        <v>648</v>
      </c>
      <c r="AI29" s="232" t="s">
        <v>649</v>
      </c>
      <c r="AJ29" s="232" t="s">
        <v>650</v>
      </c>
      <c r="AK29" s="232" t="s">
        <v>651</v>
      </c>
      <c r="AL29" s="247" t="s">
        <v>576</v>
      </c>
      <c r="AM29" s="247" t="s">
        <v>576</v>
      </c>
      <c r="AN29" s="247" t="s">
        <v>576</v>
      </c>
      <c r="AO29" s="247" t="s">
        <v>576</v>
      </c>
      <c r="AP29" s="232" t="s">
        <v>652</v>
      </c>
      <c r="AQ29" s="232" t="s">
        <v>653</v>
      </c>
      <c r="AR29" s="232" t="s">
        <v>654</v>
      </c>
      <c r="AS29" s="232" t="s">
        <v>655</v>
      </c>
      <c r="AT29" s="232" t="s">
        <v>656</v>
      </c>
      <c r="AU29" s="247" t="s">
        <v>576</v>
      </c>
      <c r="AV29" s="240" t="s">
        <v>657</v>
      </c>
    </row>
    <row r="30" spans="1:48" ht="30" x14ac:dyDescent="0.25">
      <c r="A30" s="239"/>
      <c r="B30" s="239"/>
      <c r="C30" s="239"/>
      <c r="D30" s="239"/>
      <c r="E30" s="239"/>
      <c r="F30" s="239"/>
      <c r="G30" s="239"/>
      <c r="H30" s="239"/>
      <c r="I30" s="239"/>
      <c r="J30" s="239"/>
      <c r="K30" s="239"/>
      <c r="L30" s="239"/>
      <c r="M30" s="239"/>
      <c r="N30" s="239"/>
      <c r="O30" s="239"/>
      <c r="P30" s="239"/>
      <c r="Q30" s="239"/>
      <c r="R30" s="239"/>
      <c r="S30" s="239"/>
      <c r="T30" s="239"/>
      <c r="U30" s="239"/>
      <c r="V30" s="239"/>
      <c r="W30" s="232" t="s">
        <v>658</v>
      </c>
      <c r="X30" s="234">
        <v>325866</v>
      </c>
      <c r="Y30" s="232" t="s">
        <v>658</v>
      </c>
      <c r="Z30" s="232"/>
      <c r="AA30" s="234"/>
      <c r="AB30" s="239"/>
      <c r="AC30" s="239"/>
      <c r="AD30" s="239"/>
      <c r="AE30" s="239"/>
      <c r="AF30" s="239"/>
      <c r="AG30" s="239"/>
      <c r="AH30" s="239"/>
      <c r="AI30" s="239"/>
      <c r="AJ30" s="239"/>
      <c r="AK30" s="239"/>
      <c r="AL30" s="239"/>
      <c r="AM30" s="239"/>
      <c r="AN30" s="239"/>
      <c r="AO30" s="239"/>
      <c r="AP30" s="239"/>
      <c r="AQ30" s="239"/>
      <c r="AR30" s="239"/>
      <c r="AS30" s="239"/>
      <c r="AT30" s="239"/>
      <c r="AU30" s="239"/>
      <c r="AV30" s="239"/>
    </row>
    <row r="31" spans="1:48" x14ac:dyDescent="0.25">
      <c r="A31" s="239"/>
      <c r="B31" s="239"/>
      <c r="C31" s="239"/>
      <c r="D31" s="239"/>
      <c r="E31" s="239"/>
      <c r="F31" s="239"/>
      <c r="G31" s="239"/>
      <c r="H31" s="239"/>
      <c r="I31" s="239"/>
      <c r="J31" s="239"/>
      <c r="K31" s="239"/>
      <c r="L31" s="239"/>
      <c r="M31" s="239"/>
      <c r="N31" s="239"/>
      <c r="O31" s="239"/>
      <c r="P31" s="239"/>
      <c r="Q31" s="239"/>
      <c r="R31" s="239"/>
      <c r="S31" s="239"/>
      <c r="T31" s="239"/>
      <c r="U31" s="239"/>
      <c r="V31" s="239"/>
      <c r="W31" s="232" t="s">
        <v>659</v>
      </c>
      <c r="X31" s="234">
        <v>553470</v>
      </c>
      <c r="Y31" s="232"/>
      <c r="Z31" s="232"/>
      <c r="AA31" s="234">
        <v>483065</v>
      </c>
      <c r="AB31" s="239"/>
      <c r="AC31" s="239"/>
      <c r="AD31" s="239"/>
      <c r="AE31" s="239"/>
      <c r="AF31" s="239"/>
      <c r="AG31" s="239"/>
      <c r="AH31" s="239"/>
      <c r="AI31" s="239"/>
      <c r="AJ31" s="239"/>
      <c r="AK31" s="239"/>
      <c r="AL31" s="239"/>
      <c r="AM31" s="239"/>
      <c r="AN31" s="239"/>
      <c r="AO31" s="239"/>
      <c r="AP31" s="239"/>
      <c r="AQ31" s="239"/>
      <c r="AR31" s="239"/>
      <c r="AS31" s="239"/>
      <c r="AT31" s="239"/>
      <c r="AU31" s="239"/>
      <c r="AV31" s="239"/>
    </row>
    <row r="32" spans="1:48" ht="75" x14ac:dyDescent="0.25">
      <c r="A32" s="239"/>
      <c r="B32" s="239"/>
      <c r="C32" s="239"/>
      <c r="D32" s="239"/>
      <c r="E32" s="239"/>
      <c r="F32" s="239"/>
      <c r="G32" s="239"/>
      <c r="H32" s="239"/>
      <c r="I32" s="239"/>
      <c r="J32" s="239"/>
      <c r="K32" s="239"/>
      <c r="L32" s="239"/>
      <c r="M32" s="239"/>
      <c r="N32" s="239"/>
      <c r="O32" s="239"/>
      <c r="P32" s="239"/>
      <c r="Q32" s="239"/>
      <c r="R32" s="239"/>
      <c r="S32" s="239"/>
      <c r="T32" s="239"/>
      <c r="U32" s="239"/>
      <c r="V32" s="239"/>
      <c r="W32" s="232" t="s">
        <v>660</v>
      </c>
      <c r="X32" s="234">
        <v>541667</v>
      </c>
      <c r="Y32" s="232" t="s">
        <v>660</v>
      </c>
      <c r="Z32" s="239"/>
      <c r="AA32" s="239"/>
      <c r="AB32" s="239"/>
      <c r="AC32" s="239"/>
      <c r="AD32" s="239"/>
      <c r="AE32" s="239"/>
      <c r="AF32" s="239"/>
      <c r="AG32" s="239"/>
      <c r="AH32" s="239"/>
      <c r="AI32" s="239"/>
      <c r="AJ32" s="239"/>
      <c r="AK32" s="239"/>
      <c r="AL32" s="239"/>
      <c r="AM32" s="239"/>
      <c r="AN32" s="239"/>
      <c r="AO32" s="239"/>
      <c r="AP32" s="239"/>
      <c r="AQ32" s="239"/>
      <c r="AR32" s="239"/>
      <c r="AS32" s="239"/>
      <c r="AT32" s="239"/>
      <c r="AU32" s="239"/>
      <c r="AV32" s="239"/>
    </row>
    <row r="33" spans="1:48" ht="45" x14ac:dyDescent="0.25">
      <c r="A33" s="239"/>
      <c r="B33" s="239"/>
      <c r="C33" s="239"/>
      <c r="D33" s="239"/>
      <c r="E33" s="239"/>
      <c r="F33" s="239"/>
      <c r="G33" s="239"/>
      <c r="H33" s="239"/>
      <c r="I33" s="239"/>
      <c r="J33" s="239"/>
      <c r="K33" s="239"/>
      <c r="L33" s="239"/>
      <c r="M33" s="239"/>
      <c r="N33" s="239"/>
      <c r="O33" s="239"/>
      <c r="P33" s="239"/>
      <c r="Q33" s="239"/>
      <c r="R33" s="239"/>
      <c r="S33" s="239"/>
      <c r="T33" s="239"/>
      <c r="U33" s="239"/>
      <c r="V33" s="239"/>
      <c r="W33" s="232" t="s">
        <v>661</v>
      </c>
      <c r="X33" s="234">
        <v>553500</v>
      </c>
      <c r="Y33" s="232" t="s">
        <v>661</v>
      </c>
      <c r="Z33" s="239"/>
      <c r="AA33" s="239"/>
      <c r="AB33" s="239"/>
      <c r="AC33" s="239"/>
      <c r="AD33" s="239"/>
      <c r="AE33" s="239"/>
      <c r="AF33" s="239"/>
      <c r="AG33" s="239"/>
      <c r="AH33" s="239"/>
      <c r="AI33" s="239"/>
      <c r="AJ33" s="239"/>
      <c r="AK33" s="239"/>
      <c r="AL33" s="239"/>
      <c r="AM33" s="239"/>
      <c r="AN33" s="239"/>
      <c r="AO33" s="239"/>
      <c r="AP33" s="239"/>
      <c r="AQ33" s="239"/>
      <c r="AR33" s="239"/>
      <c r="AS33" s="239"/>
      <c r="AT33" s="239"/>
      <c r="AU33" s="239"/>
      <c r="AV33" s="239"/>
    </row>
    <row r="34" spans="1:48" ht="30" x14ac:dyDescent="0.25">
      <c r="A34" s="239"/>
      <c r="B34" s="239"/>
      <c r="C34" s="239"/>
      <c r="D34" s="239"/>
      <c r="E34" s="239"/>
      <c r="F34" s="239"/>
      <c r="G34" s="239"/>
      <c r="H34" s="239"/>
      <c r="I34" s="239"/>
      <c r="J34" s="239"/>
      <c r="K34" s="239"/>
      <c r="L34" s="239"/>
      <c r="M34" s="239"/>
      <c r="N34" s="239"/>
      <c r="O34" s="239"/>
      <c r="P34" s="239"/>
      <c r="Q34" s="239"/>
      <c r="R34" s="239"/>
      <c r="S34" s="239"/>
      <c r="T34" s="239"/>
      <c r="U34" s="239"/>
      <c r="V34" s="239"/>
      <c r="W34" s="232" t="s">
        <v>662</v>
      </c>
      <c r="X34" s="234">
        <v>553500</v>
      </c>
      <c r="Y34" s="232" t="s">
        <v>662</v>
      </c>
      <c r="Z34" s="239"/>
      <c r="AA34" s="239"/>
      <c r="AB34" s="239"/>
      <c r="AC34" s="239"/>
      <c r="AD34" s="239"/>
      <c r="AE34" s="239"/>
      <c r="AF34" s="239"/>
      <c r="AG34" s="239"/>
      <c r="AH34" s="239"/>
      <c r="AI34" s="239"/>
      <c r="AJ34" s="239"/>
      <c r="AK34" s="239"/>
      <c r="AL34" s="239"/>
      <c r="AM34" s="239"/>
      <c r="AN34" s="239"/>
      <c r="AO34" s="239"/>
      <c r="AP34" s="239"/>
      <c r="AQ34" s="239"/>
      <c r="AR34" s="239"/>
      <c r="AS34" s="239"/>
      <c r="AT34" s="239"/>
      <c r="AU34" s="239"/>
      <c r="AV34" s="239"/>
    </row>
    <row r="35" spans="1:48" ht="30" x14ac:dyDescent="0.25">
      <c r="A35" s="239"/>
      <c r="B35" s="239"/>
      <c r="C35" s="239"/>
      <c r="D35" s="239"/>
      <c r="E35" s="239"/>
      <c r="F35" s="239"/>
      <c r="G35" s="239"/>
      <c r="H35" s="239"/>
      <c r="I35" s="239"/>
      <c r="J35" s="239"/>
      <c r="K35" s="239"/>
      <c r="L35" s="239"/>
      <c r="M35" s="239"/>
      <c r="N35" s="239"/>
      <c r="O35" s="239"/>
      <c r="P35" s="239"/>
      <c r="Q35" s="239"/>
      <c r="R35" s="239"/>
      <c r="S35" s="239"/>
      <c r="T35" s="239"/>
      <c r="U35" s="239"/>
      <c r="V35" s="239"/>
      <c r="W35" s="232" t="s">
        <v>663</v>
      </c>
      <c r="X35" s="234">
        <v>553500</v>
      </c>
      <c r="Y35" s="232" t="s">
        <v>663</v>
      </c>
      <c r="Z35" s="239"/>
      <c r="AA35" s="239"/>
      <c r="AB35" s="239"/>
      <c r="AC35" s="239"/>
      <c r="AD35" s="239"/>
      <c r="AE35" s="239"/>
      <c r="AF35" s="239"/>
      <c r="AG35" s="239"/>
      <c r="AH35" s="239"/>
      <c r="AI35" s="239"/>
      <c r="AJ35" s="239"/>
      <c r="AK35" s="239"/>
      <c r="AL35" s="239"/>
      <c r="AM35" s="239"/>
      <c r="AN35" s="239"/>
      <c r="AO35" s="239"/>
      <c r="AP35" s="239"/>
      <c r="AQ35" s="239"/>
      <c r="AR35" s="239"/>
      <c r="AS35" s="239"/>
      <c r="AT35" s="239"/>
      <c r="AU35" s="239"/>
      <c r="AV35" s="239"/>
    </row>
    <row r="36" spans="1:48" ht="75" x14ac:dyDescent="0.25">
      <c r="A36" s="239"/>
      <c r="B36" s="239"/>
      <c r="C36" s="239"/>
      <c r="D36" s="239"/>
      <c r="E36" s="239"/>
      <c r="F36" s="239"/>
      <c r="G36" s="239"/>
      <c r="H36" s="239"/>
      <c r="I36" s="239"/>
      <c r="J36" s="239"/>
      <c r="K36" s="239"/>
      <c r="L36" s="239"/>
      <c r="M36" s="239"/>
      <c r="N36" s="239"/>
      <c r="O36" s="239"/>
      <c r="P36" s="239"/>
      <c r="Q36" s="239"/>
      <c r="R36" s="239"/>
      <c r="S36" s="239"/>
      <c r="T36" s="239"/>
      <c r="U36" s="239"/>
      <c r="V36" s="239"/>
      <c r="W36" s="232" t="s">
        <v>664</v>
      </c>
      <c r="X36" s="234">
        <v>552000</v>
      </c>
      <c r="Y36" s="232" t="s">
        <v>664</v>
      </c>
      <c r="Z36" s="239"/>
      <c r="AA36" s="239"/>
      <c r="AB36" s="239"/>
      <c r="AC36" s="239"/>
      <c r="AD36" s="239"/>
      <c r="AE36" s="239"/>
      <c r="AF36" s="239"/>
      <c r="AG36" s="239"/>
      <c r="AH36" s="239"/>
      <c r="AI36" s="239"/>
      <c r="AJ36" s="239"/>
      <c r="AK36" s="239"/>
      <c r="AL36" s="239"/>
      <c r="AM36" s="239"/>
      <c r="AN36" s="239"/>
      <c r="AO36" s="239"/>
      <c r="AP36" s="239"/>
      <c r="AQ36" s="239"/>
      <c r="AR36" s="239"/>
      <c r="AS36" s="239"/>
      <c r="AT36" s="239"/>
      <c r="AU36" s="239"/>
      <c r="AV36" s="239"/>
    </row>
    <row r="37" spans="1:48" ht="75" x14ac:dyDescent="0.25">
      <c r="A37" s="241" t="s">
        <v>665</v>
      </c>
      <c r="B37" s="231" t="s">
        <v>640</v>
      </c>
      <c r="C37" s="231" t="s">
        <v>641</v>
      </c>
      <c r="D37" s="238">
        <v>45627</v>
      </c>
      <c r="E37" s="239">
        <v>1</v>
      </c>
      <c r="F37" s="240" t="s">
        <v>576</v>
      </c>
      <c r="G37" s="240" t="s">
        <v>576</v>
      </c>
      <c r="H37" s="240" t="s">
        <v>576</v>
      </c>
      <c r="I37" s="240" t="s">
        <v>576</v>
      </c>
      <c r="J37" s="240" t="s">
        <v>576</v>
      </c>
      <c r="K37" s="240" t="s">
        <v>576</v>
      </c>
      <c r="L37" s="240" t="s">
        <v>576</v>
      </c>
      <c r="M37" s="239" t="s">
        <v>666</v>
      </c>
      <c r="N37" s="233" t="s">
        <v>667</v>
      </c>
      <c r="O37" s="231" t="s">
        <v>622</v>
      </c>
      <c r="P37" s="234">
        <v>42869</v>
      </c>
      <c r="Q37" s="232" t="s">
        <v>623</v>
      </c>
      <c r="R37" s="234">
        <v>42869</v>
      </c>
      <c r="S37" s="232" t="s">
        <v>624</v>
      </c>
      <c r="T37" s="232" t="s">
        <v>668</v>
      </c>
      <c r="U37" s="232">
        <v>1</v>
      </c>
      <c r="V37" s="232">
        <v>1</v>
      </c>
      <c r="W37" s="232" t="s">
        <v>626</v>
      </c>
      <c r="X37" s="234">
        <v>42869</v>
      </c>
      <c r="Y37" s="240" t="s">
        <v>576</v>
      </c>
      <c r="Z37" s="232">
        <v>1</v>
      </c>
      <c r="AA37" s="234">
        <v>42869</v>
      </c>
      <c r="AB37" s="234">
        <v>42869</v>
      </c>
      <c r="AC37" s="232" t="s">
        <v>626</v>
      </c>
      <c r="AD37" s="234">
        <v>51443</v>
      </c>
      <c r="AE37" s="234">
        <v>51443</v>
      </c>
      <c r="AF37" s="236" t="s">
        <v>669</v>
      </c>
      <c r="AG37" s="232" t="s">
        <v>628</v>
      </c>
      <c r="AH37" s="232" t="s">
        <v>670</v>
      </c>
      <c r="AI37" s="232" t="s">
        <v>671</v>
      </c>
      <c r="AJ37" s="232" t="s">
        <v>672</v>
      </c>
      <c r="AK37" s="232" t="s">
        <v>673</v>
      </c>
      <c r="AL37" s="232" t="s">
        <v>674</v>
      </c>
      <c r="AM37" s="232" t="s">
        <v>675</v>
      </c>
      <c r="AN37" s="232" t="s">
        <v>673</v>
      </c>
      <c r="AO37" s="236" t="s">
        <v>676</v>
      </c>
      <c r="AP37" s="232" t="s">
        <v>677</v>
      </c>
      <c r="AQ37" s="232" t="s">
        <v>678</v>
      </c>
      <c r="AR37" s="232" t="s">
        <v>677</v>
      </c>
      <c r="AS37" s="232" t="s">
        <v>678</v>
      </c>
      <c r="AT37" s="232" t="s">
        <v>679</v>
      </c>
      <c r="AU37" s="247" t="s">
        <v>576</v>
      </c>
      <c r="AV37" s="237"/>
    </row>
    <row r="38" spans="1:48" ht="63.75" x14ac:dyDescent="0.25">
      <c r="A38" s="248" t="s">
        <v>712</v>
      </c>
      <c r="B38" s="231" t="s">
        <v>640</v>
      </c>
      <c r="C38" s="249" t="s">
        <v>619</v>
      </c>
      <c r="D38" s="250" t="s">
        <v>713</v>
      </c>
      <c r="E38" s="240" t="s">
        <v>576</v>
      </c>
      <c r="F38" s="240" t="s">
        <v>576</v>
      </c>
      <c r="G38" s="249" t="s">
        <v>714</v>
      </c>
      <c r="H38" s="240" t="s">
        <v>576</v>
      </c>
      <c r="I38" s="240" t="s">
        <v>576</v>
      </c>
      <c r="J38" s="240" t="s">
        <v>576</v>
      </c>
      <c r="K38" s="240" t="s">
        <v>576</v>
      </c>
      <c r="L38" s="240" t="s">
        <v>576</v>
      </c>
      <c r="M38" s="239" t="s">
        <v>666</v>
      </c>
      <c r="N38" s="251" t="s">
        <v>715</v>
      </c>
      <c r="O38" s="249" t="s">
        <v>716</v>
      </c>
      <c r="P38" s="252">
        <v>60310</v>
      </c>
      <c r="Q38" s="249" t="s">
        <v>623</v>
      </c>
      <c r="R38" s="252">
        <v>60310</v>
      </c>
      <c r="S38" s="249" t="s">
        <v>624</v>
      </c>
      <c r="T38" s="249" t="s">
        <v>717</v>
      </c>
      <c r="U38" s="249">
        <v>1</v>
      </c>
      <c r="V38" s="249">
        <v>1</v>
      </c>
      <c r="W38" s="249" t="s">
        <v>659</v>
      </c>
      <c r="X38" s="253">
        <v>60310</v>
      </c>
      <c r="Y38" s="240" t="s">
        <v>576</v>
      </c>
      <c r="Z38" s="240" t="s">
        <v>576</v>
      </c>
      <c r="AA38" s="240" t="s">
        <v>576</v>
      </c>
      <c r="AB38" s="252">
        <v>60310</v>
      </c>
      <c r="AC38" s="249" t="s">
        <v>659</v>
      </c>
      <c r="AD38" s="252">
        <v>72372</v>
      </c>
      <c r="AE38" s="252">
        <v>0</v>
      </c>
      <c r="AF38" s="247" t="s">
        <v>576</v>
      </c>
      <c r="AG38" s="247" t="s">
        <v>576</v>
      </c>
      <c r="AH38" s="247" t="s">
        <v>576</v>
      </c>
      <c r="AI38" s="247" t="s">
        <v>576</v>
      </c>
      <c r="AJ38" s="247" t="s">
        <v>576</v>
      </c>
      <c r="AK38" s="247" t="s">
        <v>576</v>
      </c>
      <c r="AL38" s="249" t="s">
        <v>718</v>
      </c>
      <c r="AM38" s="249" t="s">
        <v>719</v>
      </c>
      <c r="AN38" s="249" t="s">
        <v>720</v>
      </c>
      <c r="AO38" s="250" t="s">
        <v>721</v>
      </c>
      <c r="AP38" s="249" t="s">
        <v>722</v>
      </c>
      <c r="AQ38" s="249" t="s">
        <v>723</v>
      </c>
      <c r="AR38" s="249" t="s">
        <v>722</v>
      </c>
      <c r="AS38" s="249" t="s">
        <v>724</v>
      </c>
      <c r="AT38" s="249" t="s">
        <v>725</v>
      </c>
      <c r="AU38" s="247" t="s">
        <v>576</v>
      </c>
      <c r="AV38" s="240" t="s">
        <v>726</v>
      </c>
    </row>
    <row r="39" spans="1:48" ht="45" x14ac:dyDescent="0.25">
      <c r="A39" s="248" t="s">
        <v>727</v>
      </c>
      <c r="B39" s="231" t="s">
        <v>640</v>
      </c>
      <c r="C39" s="249" t="s">
        <v>619</v>
      </c>
      <c r="D39" s="250" t="s">
        <v>728</v>
      </c>
      <c r="E39" s="240" t="s">
        <v>576</v>
      </c>
      <c r="F39" s="240" t="s">
        <v>576</v>
      </c>
      <c r="G39" s="249" t="s">
        <v>714</v>
      </c>
      <c r="H39" s="240" t="s">
        <v>576</v>
      </c>
      <c r="I39" s="240" t="s">
        <v>576</v>
      </c>
      <c r="J39" s="240" t="s">
        <v>576</v>
      </c>
      <c r="K39" s="240" t="s">
        <v>576</v>
      </c>
      <c r="L39" s="240" t="s">
        <v>576</v>
      </c>
      <c r="M39" s="249" t="s">
        <v>666</v>
      </c>
      <c r="N39" s="251" t="s">
        <v>729</v>
      </c>
      <c r="O39" s="249" t="s">
        <v>534</v>
      </c>
      <c r="P39" s="252">
        <v>43505</v>
      </c>
      <c r="Q39" s="249" t="s">
        <v>623</v>
      </c>
      <c r="R39" s="252">
        <v>43505</v>
      </c>
      <c r="S39" s="249" t="s">
        <v>624</v>
      </c>
      <c r="T39" s="249" t="s">
        <v>668</v>
      </c>
      <c r="U39" s="249">
        <v>1</v>
      </c>
      <c r="V39" s="249">
        <v>1</v>
      </c>
      <c r="W39" s="249" t="s">
        <v>626</v>
      </c>
      <c r="X39" s="253">
        <v>43505</v>
      </c>
      <c r="Y39" s="240" t="s">
        <v>576</v>
      </c>
      <c r="Z39" s="249">
        <v>1</v>
      </c>
      <c r="AA39" s="252">
        <v>43505</v>
      </c>
      <c r="AB39" s="252">
        <v>43505</v>
      </c>
      <c r="AC39" s="249" t="s">
        <v>626</v>
      </c>
      <c r="AD39" s="252">
        <v>52206</v>
      </c>
      <c r="AE39" s="252">
        <v>52206</v>
      </c>
      <c r="AF39" s="250" t="s">
        <v>730</v>
      </c>
      <c r="AG39" s="249" t="s">
        <v>628</v>
      </c>
      <c r="AH39" s="249" t="s">
        <v>731</v>
      </c>
      <c r="AI39" s="249" t="s">
        <v>732</v>
      </c>
      <c r="AJ39" s="249" t="s">
        <v>733</v>
      </c>
      <c r="AK39" s="249" t="s">
        <v>734</v>
      </c>
      <c r="AL39" s="249" t="s">
        <v>674</v>
      </c>
      <c r="AM39" s="249" t="s">
        <v>675</v>
      </c>
      <c r="AN39" s="249" t="s">
        <v>734</v>
      </c>
      <c r="AO39" s="250" t="s">
        <v>735</v>
      </c>
      <c r="AP39" s="249" t="s">
        <v>736</v>
      </c>
      <c r="AQ39" s="249" t="s">
        <v>737</v>
      </c>
      <c r="AR39" s="249" t="s">
        <v>738</v>
      </c>
      <c r="AS39" s="249" t="s">
        <v>739</v>
      </c>
      <c r="AT39" s="249" t="s">
        <v>740</v>
      </c>
      <c r="AU39" s="247" t="s">
        <v>576</v>
      </c>
      <c r="AV39" s="247" t="s">
        <v>576</v>
      </c>
    </row>
    <row r="40" spans="1:48" ht="105" x14ac:dyDescent="0.25">
      <c r="A40" s="247">
        <v>1</v>
      </c>
      <c r="B40" s="231" t="s">
        <v>640</v>
      </c>
      <c r="C40" s="249" t="s">
        <v>619</v>
      </c>
      <c r="D40" s="250" t="s">
        <v>728</v>
      </c>
      <c r="E40" s="240" t="s">
        <v>576</v>
      </c>
      <c r="F40" s="240" t="s">
        <v>576</v>
      </c>
      <c r="G40" s="249" t="s">
        <v>714</v>
      </c>
      <c r="H40" s="240" t="s">
        <v>576</v>
      </c>
      <c r="I40" s="240" t="s">
        <v>576</v>
      </c>
      <c r="J40" s="240" t="s">
        <v>576</v>
      </c>
      <c r="K40" s="240" t="s">
        <v>576</v>
      </c>
      <c r="L40" s="240" t="s">
        <v>576</v>
      </c>
      <c r="M40" s="249" t="s">
        <v>741</v>
      </c>
      <c r="N40" s="251" t="s">
        <v>742</v>
      </c>
      <c r="O40" s="249" t="s">
        <v>716</v>
      </c>
      <c r="P40" s="247" t="s">
        <v>576</v>
      </c>
      <c r="Q40" s="249" t="s">
        <v>623</v>
      </c>
      <c r="R40" s="247">
        <v>19</v>
      </c>
      <c r="S40" s="247" t="s">
        <v>717</v>
      </c>
      <c r="T40" s="247" t="s">
        <v>717</v>
      </c>
      <c r="U40" s="249">
        <v>1</v>
      </c>
      <c r="V40" s="249">
        <v>1</v>
      </c>
      <c r="W40" s="249" t="s">
        <v>743</v>
      </c>
      <c r="X40" s="247">
        <v>19</v>
      </c>
      <c r="Y40" s="240" t="s">
        <v>576</v>
      </c>
      <c r="Z40" s="240" t="s">
        <v>576</v>
      </c>
      <c r="AA40" s="240" t="s">
        <v>576</v>
      </c>
      <c r="AB40" s="247">
        <v>19</v>
      </c>
      <c r="AC40" s="249" t="s">
        <v>743</v>
      </c>
      <c r="AD40" s="247">
        <v>19</v>
      </c>
      <c r="AE40" s="252">
        <v>0</v>
      </c>
      <c r="AF40" s="247" t="s">
        <v>576</v>
      </c>
      <c r="AG40" s="247" t="s">
        <v>576</v>
      </c>
      <c r="AH40" s="247" t="s">
        <v>576</v>
      </c>
      <c r="AI40" s="247" t="s">
        <v>576</v>
      </c>
      <c r="AJ40" s="247" t="s">
        <v>576</v>
      </c>
      <c r="AK40" s="247" t="s">
        <v>576</v>
      </c>
      <c r="AL40" s="247" t="s">
        <v>576</v>
      </c>
      <c r="AM40" s="247" t="s">
        <v>576</v>
      </c>
      <c r="AN40" s="247" t="s">
        <v>576</v>
      </c>
      <c r="AO40" s="247" t="s">
        <v>576</v>
      </c>
      <c r="AP40" s="247" t="s">
        <v>576</v>
      </c>
      <c r="AQ40" s="254">
        <v>45861</v>
      </c>
      <c r="AR40" s="247" t="s">
        <v>576</v>
      </c>
      <c r="AS40" s="254">
        <v>45861</v>
      </c>
      <c r="AT40" s="254">
        <v>63757</v>
      </c>
      <c r="AU40" s="247" t="s">
        <v>576</v>
      </c>
      <c r="AV40" s="247" t="s">
        <v>744</v>
      </c>
    </row>
    <row r="41" spans="1:48" ht="105" x14ac:dyDescent="0.25">
      <c r="A41" s="247">
        <v>2</v>
      </c>
      <c r="B41" s="231" t="s">
        <v>640</v>
      </c>
      <c r="C41" s="249" t="s">
        <v>619</v>
      </c>
      <c r="D41" s="250" t="s">
        <v>728</v>
      </c>
      <c r="E41" s="240" t="s">
        <v>576</v>
      </c>
      <c r="F41" s="240" t="s">
        <v>576</v>
      </c>
      <c r="G41" s="249" t="s">
        <v>714</v>
      </c>
      <c r="H41" s="240" t="s">
        <v>576</v>
      </c>
      <c r="I41" s="240" t="s">
        <v>576</v>
      </c>
      <c r="J41" s="240" t="s">
        <v>576</v>
      </c>
      <c r="K41" s="240" t="s">
        <v>576</v>
      </c>
      <c r="L41" s="240" t="s">
        <v>576</v>
      </c>
      <c r="M41" s="249" t="s">
        <v>741</v>
      </c>
      <c r="N41" s="247" t="s">
        <v>745</v>
      </c>
      <c r="O41" s="249" t="s">
        <v>716</v>
      </c>
      <c r="P41" s="247" t="s">
        <v>576</v>
      </c>
      <c r="Q41" s="249" t="s">
        <v>623</v>
      </c>
      <c r="R41" s="247">
        <v>10</v>
      </c>
      <c r="S41" s="247" t="s">
        <v>746</v>
      </c>
      <c r="T41" s="247" t="s">
        <v>746</v>
      </c>
      <c r="U41" s="249">
        <v>1</v>
      </c>
      <c r="V41" s="249">
        <v>1</v>
      </c>
      <c r="W41" s="249" t="s">
        <v>743</v>
      </c>
      <c r="X41" s="247">
        <v>10</v>
      </c>
      <c r="Y41" s="240" t="s">
        <v>576</v>
      </c>
      <c r="Z41" s="240" t="s">
        <v>576</v>
      </c>
      <c r="AA41" s="240" t="s">
        <v>576</v>
      </c>
      <c r="AB41" s="247">
        <v>10</v>
      </c>
      <c r="AC41" s="249" t="s">
        <v>743</v>
      </c>
      <c r="AD41" s="247">
        <v>10</v>
      </c>
      <c r="AE41" s="252">
        <v>0</v>
      </c>
      <c r="AF41" s="247" t="s">
        <v>576</v>
      </c>
      <c r="AG41" s="247" t="s">
        <v>576</v>
      </c>
      <c r="AH41" s="247" t="s">
        <v>576</v>
      </c>
      <c r="AI41" s="247" t="s">
        <v>576</v>
      </c>
      <c r="AJ41" s="247" t="s">
        <v>576</v>
      </c>
      <c r="AK41" s="247" t="s">
        <v>576</v>
      </c>
      <c r="AL41" s="247" t="s">
        <v>576</v>
      </c>
      <c r="AM41" s="247" t="s">
        <v>576</v>
      </c>
      <c r="AN41" s="247" t="s">
        <v>576</v>
      </c>
      <c r="AO41" s="247" t="s">
        <v>576</v>
      </c>
      <c r="AP41" s="247" t="s">
        <v>576</v>
      </c>
      <c r="AQ41" s="254">
        <v>45904</v>
      </c>
      <c r="AR41" s="247"/>
      <c r="AS41" s="254">
        <v>45904</v>
      </c>
      <c r="AT41" s="254">
        <v>63800</v>
      </c>
      <c r="AU41" s="247" t="s">
        <v>576</v>
      </c>
      <c r="AV41" s="247" t="s">
        <v>747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39 AF37 AF26: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3"/>
  <sheetViews>
    <sheetView view="pageBreakPreview" topLeftCell="A28" zoomScale="90" zoomScaleNormal="90" zoomScaleSheetLayoutView="90" workbookViewId="0">
      <selection activeCell="A41" sqref="A41"/>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7" t="s">
        <v>70</v>
      </c>
    </row>
    <row r="2" spans="1:8" ht="18.75" x14ac:dyDescent="0.3">
      <c r="B2" s="14" t="s">
        <v>11</v>
      </c>
    </row>
    <row r="3" spans="1:8" ht="18.75" x14ac:dyDescent="0.3">
      <c r="B3" s="14" t="s">
        <v>533</v>
      </c>
    </row>
    <row r="4" spans="1:8" x14ac:dyDescent="0.25">
      <c r="B4" s="42"/>
    </row>
    <row r="5" spans="1:8" ht="18.75" x14ac:dyDescent="0.3">
      <c r="A5" s="428" t="str">
        <f>'1. паспорт местоположение'!A5:C5</f>
        <v>Год раскрытия информации: 2026 год</v>
      </c>
      <c r="B5" s="428"/>
      <c r="C5" s="67"/>
      <c r="D5" s="67"/>
      <c r="E5" s="67"/>
      <c r="F5" s="67"/>
      <c r="G5" s="67"/>
      <c r="H5" s="67"/>
    </row>
    <row r="6" spans="1:8" ht="18.75" x14ac:dyDescent="0.3">
      <c r="A6" s="175"/>
      <c r="B6" s="175"/>
      <c r="C6" s="175"/>
      <c r="D6" s="175"/>
      <c r="E6" s="175"/>
      <c r="F6" s="175"/>
      <c r="G6" s="175"/>
      <c r="H6" s="175"/>
    </row>
    <row r="7" spans="1:8" ht="18.75" x14ac:dyDescent="0.25">
      <c r="A7" s="264" t="s">
        <v>10</v>
      </c>
      <c r="B7" s="264"/>
      <c r="C7" s="174"/>
      <c r="D7" s="174"/>
      <c r="E7" s="174"/>
      <c r="F7" s="174"/>
      <c r="G7" s="174"/>
      <c r="H7" s="174"/>
    </row>
    <row r="8" spans="1:8" ht="18.75" x14ac:dyDescent="0.25">
      <c r="A8" s="174"/>
      <c r="B8" s="174"/>
      <c r="C8" s="174"/>
      <c r="D8" s="174"/>
      <c r="E8" s="174"/>
      <c r="F8" s="174"/>
      <c r="G8" s="174"/>
      <c r="H8" s="174"/>
    </row>
    <row r="9" spans="1:8" ht="18.75" x14ac:dyDescent="0.25">
      <c r="A9" s="263" t="str">
        <f>'1. паспорт местоположение'!A9:C9</f>
        <v>АО "Россети Тюмень"</v>
      </c>
      <c r="B9" s="263"/>
      <c r="C9" s="172"/>
      <c r="D9" s="172"/>
      <c r="E9" s="172"/>
      <c r="F9" s="172"/>
      <c r="G9" s="172"/>
      <c r="H9" s="172"/>
    </row>
    <row r="10" spans="1:8" x14ac:dyDescent="0.25">
      <c r="A10" s="261" t="s">
        <v>9</v>
      </c>
      <c r="B10" s="261"/>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63" t="str">
        <f>'1. паспорт местоположение'!A12:C12</f>
        <v>O_TP3300.PS.0138</v>
      </c>
      <c r="B12" s="263"/>
      <c r="C12" s="172"/>
      <c r="D12" s="172"/>
      <c r="E12" s="172"/>
      <c r="F12" s="172"/>
      <c r="G12" s="172"/>
      <c r="H12" s="172"/>
    </row>
    <row r="13" spans="1:8" x14ac:dyDescent="0.25">
      <c r="A13" s="261" t="s">
        <v>8</v>
      </c>
      <c r="B13" s="261"/>
      <c r="C13" s="173"/>
      <c r="D13" s="173"/>
      <c r="E13" s="173"/>
      <c r="F13" s="173"/>
      <c r="G13" s="173"/>
      <c r="H13" s="173"/>
    </row>
    <row r="14" spans="1:8" ht="18.75" x14ac:dyDescent="0.25">
      <c r="A14" s="10"/>
      <c r="B14" s="10"/>
      <c r="C14" s="10"/>
      <c r="D14" s="10"/>
      <c r="E14" s="10"/>
      <c r="F14" s="10"/>
      <c r="G14" s="10"/>
      <c r="H14" s="10"/>
    </row>
    <row r="15" spans="1:8" ht="54" customHeight="1" x14ac:dyDescent="0.25">
      <c r="A15" s="262" t="str">
        <f>'1. паспорт местоположение'!A15:C15</f>
        <v>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v>
      </c>
      <c r="B15" s="262"/>
      <c r="C15" s="172"/>
      <c r="D15" s="172"/>
      <c r="E15" s="172"/>
      <c r="F15" s="172"/>
      <c r="G15" s="172"/>
      <c r="H15" s="172"/>
    </row>
    <row r="16" spans="1:8" x14ac:dyDescent="0.25">
      <c r="A16" s="261" t="s">
        <v>7</v>
      </c>
      <c r="B16" s="261"/>
      <c r="C16" s="173"/>
      <c r="D16" s="173"/>
      <c r="E16" s="173"/>
      <c r="F16" s="173"/>
      <c r="G16" s="173"/>
      <c r="H16" s="173"/>
    </row>
    <row r="17" spans="1:2" x14ac:dyDescent="0.25">
      <c r="B17" s="141"/>
    </row>
    <row r="18" spans="1:2" ht="33.75" customHeight="1" x14ac:dyDescent="0.25">
      <c r="A18" s="426" t="s">
        <v>515</v>
      </c>
      <c r="B18" s="427"/>
    </row>
    <row r="19" spans="1:2" x14ac:dyDescent="0.25">
      <c r="B19" s="42"/>
    </row>
    <row r="20" spans="1:2" ht="16.5" thickBot="1" x14ac:dyDescent="0.3">
      <c r="B20" s="142"/>
    </row>
    <row r="21" spans="1:2" ht="78.75" customHeight="1" thickBot="1" x14ac:dyDescent="0.3">
      <c r="A21" s="216" t="s">
        <v>393</v>
      </c>
      <c r="B21" s="217" t="str">
        <f>A15</f>
        <v>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v>
      </c>
    </row>
    <row r="22" spans="1:2" ht="16.5" customHeight="1" thickBot="1" x14ac:dyDescent="0.3">
      <c r="A22" s="143" t="s">
        <v>394</v>
      </c>
      <c r="B22" s="144" t="str">
        <f>'1. паспорт местоположение'!C27</f>
        <v>г. Тюмень</v>
      </c>
    </row>
    <row r="23" spans="1:2" ht="16.5" thickBot="1" x14ac:dyDescent="0.3">
      <c r="A23" s="143" t="s">
        <v>360</v>
      </c>
      <c r="B23" s="145" t="s">
        <v>577</v>
      </c>
    </row>
    <row r="24" spans="1:2" ht="16.5" thickBot="1" x14ac:dyDescent="0.3">
      <c r="A24" s="143" t="s">
        <v>395</v>
      </c>
      <c r="B24" s="145" t="s">
        <v>584</v>
      </c>
    </row>
    <row r="25" spans="1:2" ht="16.5" thickBot="1" x14ac:dyDescent="0.3">
      <c r="A25" s="146" t="s">
        <v>396</v>
      </c>
      <c r="B25" s="144">
        <v>2027</v>
      </c>
    </row>
    <row r="26" spans="1:2" ht="16.5" thickBot="1" x14ac:dyDescent="0.3">
      <c r="A26" s="147" t="s">
        <v>397</v>
      </c>
      <c r="B26" s="148" t="s">
        <v>755</v>
      </c>
    </row>
    <row r="27" spans="1:2" ht="29.25" thickBot="1" x14ac:dyDescent="0.3">
      <c r="A27" s="155" t="s">
        <v>573</v>
      </c>
      <c r="B27" s="205">
        <v>386.57371431743582</v>
      </c>
    </row>
    <row r="28" spans="1:2" ht="16.5" thickBot="1" x14ac:dyDescent="0.3">
      <c r="A28" s="150" t="s">
        <v>398</v>
      </c>
      <c r="B28" s="150" t="s">
        <v>574</v>
      </c>
    </row>
    <row r="29" spans="1:2" ht="29.25" thickBot="1" x14ac:dyDescent="0.3">
      <c r="A29" s="156" t="s">
        <v>399</v>
      </c>
      <c r="B29" s="150">
        <v>351.67099999999999</v>
      </c>
    </row>
    <row r="30" spans="1:2" ht="29.25" thickBot="1" x14ac:dyDescent="0.3">
      <c r="A30" s="156" t="s">
        <v>400</v>
      </c>
      <c r="B30" s="150">
        <v>351.67099999999999</v>
      </c>
    </row>
    <row r="31" spans="1:2" ht="16.5" thickBot="1" x14ac:dyDescent="0.3">
      <c r="A31" s="150" t="s">
        <v>401</v>
      </c>
      <c r="B31" s="150"/>
    </row>
    <row r="32" spans="1:2" ht="29.25" thickBot="1" x14ac:dyDescent="0.3">
      <c r="A32" s="156" t="s">
        <v>695</v>
      </c>
      <c r="B32" s="150">
        <v>351.60899999999998</v>
      </c>
    </row>
    <row r="33" spans="1:2" ht="30.75" thickBot="1" x14ac:dyDescent="0.3">
      <c r="A33" s="150" t="s">
        <v>696</v>
      </c>
      <c r="B33" s="150">
        <v>24.643999999999998</v>
      </c>
    </row>
    <row r="34" spans="1:2" ht="16.5" thickBot="1" x14ac:dyDescent="0.3">
      <c r="A34" s="150" t="s">
        <v>402</v>
      </c>
      <c r="B34" s="150">
        <v>6.39</v>
      </c>
    </row>
    <row r="35" spans="1:2" ht="16.5" thickBot="1" x14ac:dyDescent="0.3">
      <c r="A35" s="150" t="s">
        <v>403</v>
      </c>
      <c r="B35" s="150">
        <v>0</v>
      </c>
    </row>
    <row r="36" spans="1:2" ht="16.5" thickBot="1" x14ac:dyDescent="0.3">
      <c r="A36" s="150" t="s">
        <v>404</v>
      </c>
      <c r="B36" s="150">
        <v>11.311</v>
      </c>
    </row>
    <row r="37" spans="1:2" ht="43.5" thickBot="1" x14ac:dyDescent="0.3">
      <c r="A37" s="156" t="s">
        <v>697</v>
      </c>
      <c r="B37" s="150">
        <v>188.19</v>
      </c>
    </row>
    <row r="38" spans="1:2" ht="16.5" thickBot="1" x14ac:dyDescent="0.3">
      <c r="A38" s="150" t="s">
        <v>402</v>
      </c>
      <c r="B38" s="150">
        <v>48.81</v>
      </c>
    </row>
    <row r="39" spans="1:2" ht="16.5" thickBot="1" x14ac:dyDescent="0.3">
      <c r="A39" s="150" t="s">
        <v>403</v>
      </c>
      <c r="B39" s="150">
        <v>181.60300000000001</v>
      </c>
    </row>
    <row r="40" spans="1:2" ht="16.5" thickBot="1" x14ac:dyDescent="0.3">
      <c r="A40" s="150" t="s">
        <v>404</v>
      </c>
      <c r="B40" s="150">
        <v>156.82499999999999</v>
      </c>
    </row>
    <row r="41" spans="1:2" ht="30.75" thickBot="1" x14ac:dyDescent="0.3">
      <c r="A41" s="150" t="s">
        <v>698</v>
      </c>
      <c r="B41" s="150">
        <v>51.442999999999998</v>
      </c>
    </row>
    <row r="42" spans="1:2" ht="16.5" thickBot="1" x14ac:dyDescent="0.3">
      <c r="A42" s="156" t="s">
        <v>402</v>
      </c>
      <c r="B42" s="150">
        <v>13.34</v>
      </c>
    </row>
    <row r="43" spans="1:2" ht="16.5" thickBot="1" x14ac:dyDescent="0.3">
      <c r="A43" s="150" t="s">
        <v>403</v>
      </c>
      <c r="B43" s="150">
        <v>50.039000000000001</v>
      </c>
    </row>
    <row r="44" spans="1:2" ht="16.5" thickBot="1" x14ac:dyDescent="0.3">
      <c r="A44" s="150" t="s">
        <v>404</v>
      </c>
      <c r="B44" s="150">
        <v>41.7</v>
      </c>
    </row>
    <row r="45" spans="1:2" ht="30.75" thickBot="1" x14ac:dyDescent="0.3">
      <c r="A45" s="150" t="s">
        <v>699</v>
      </c>
      <c r="B45" s="150">
        <v>35.125999999999998</v>
      </c>
    </row>
    <row r="46" spans="1:2" ht="16.5" thickBot="1" x14ac:dyDescent="0.3">
      <c r="A46" s="150" t="s">
        <v>402</v>
      </c>
      <c r="B46" s="150">
        <v>9.11</v>
      </c>
    </row>
    <row r="47" spans="1:2" ht="16.5" thickBot="1" x14ac:dyDescent="0.3">
      <c r="A47" s="149" t="s">
        <v>403</v>
      </c>
      <c r="B47" s="157">
        <v>0</v>
      </c>
    </row>
    <row r="48" spans="1:2" ht="16.5" thickBot="1" x14ac:dyDescent="0.3">
      <c r="A48" s="151" t="s">
        <v>404</v>
      </c>
      <c r="B48" s="157">
        <v>0</v>
      </c>
    </row>
    <row r="49" spans="1:2" ht="30.75" thickBot="1" x14ac:dyDescent="0.3">
      <c r="A49" s="151" t="s">
        <v>700</v>
      </c>
      <c r="B49" s="157">
        <v>52.206000000000003</v>
      </c>
    </row>
    <row r="50" spans="1:2" ht="16.5" thickBot="1" x14ac:dyDescent="0.3">
      <c r="A50" s="151" t="s">
        <v>402</v>
      </c>
      <c r="B50" s="157">
        <v>13.54</v>
      </c>
    </row>
    <row r="51" spans="1:2" ht="16.5" thickBot="1" x14ac:dyDescent="0.3">
      <c r="A51" s="151" t="s">
        <v>403</v>
      </c>
      <c r="B51" s="157">
        <v>0</v>
      </c>
    </row>
    <row r="52" spans="1:2" ht="16.5" thickBot="1" x14ac:dyDescent="0.3">
      <c r="A52" s="146" t="s">
        <v>404</v>
      </c>
      <c r="B52" s="158">
        <v>41.161999999999999</v>
      </c>
    </row>
    <row r="53" spans="1:2" ht="29.25" thickBot="1" x14ac:dyDescent="0.3">
      <c r="A53" s="146" t="s">
        <v>701</v>
      </c>
      <c r="B53" s="158">
        <v>0</v>
      </c>
    </row>
    <row r="54" spans="1:2" ht="16.5" thickBot="1" x14ac:dyDescent="0.3">
      <c r="A54" s="146" t="s">
        <v>702</v>
      </c>
      <c r="B54" s="158" t="s">
        <v>588</v>
      </c>
    </row>
    <row r="55" spans="1:2" ht="16.5" thickBot="1" x14ac:dyDescent="0.3">
      <c r="A55" s="146" t="s">
        <v>402</v>
      </c>
      <c r="B55" s="158" t="s">
        <v>588</v>
      </c>
    </row>
    <row r="56" spans="1:2" ht="16.5" thickBot="1" x14ac:dyDescent="0.3">
      <c r="A56" s="146" t="s">
        <v>403</v>
      </c>
      <c r="B56" s="158" t="s">
        <v>588</v>
      </c>
    </row>
    <row r="57" spans="1:2" ht="16.5" thickBot="1" x14ac:dyDescent="0.3">
      <c r="A57" s="146" t="s">
        <v>404</v>
      </c>
      <c r="B57" s="158" t="s">
        <v>588</v>
      </c>
    </row>
    <row r="58" spans="1:2" ht="29.25" thickBot="1" x14ac:dyDescent="0.3">
      <c r="A58" s="146" t="s">
        <v>703</v>
      </c>
      <c r="B58" s="158">
        <v>6.2E-2</v>
      </c>
    </row>
    <row r="59" spans="1:2" ht="43.5" thickBot="1" x14ac:dyDescent="0.3">
      <c r="A59" s="146" t="s">
        <v>704</v>
      </c>
      <c r="B59" s="158">
        <v>5.8000000000000003E-2</v>
      </c>
    </row>
    <row r="60" spans="1:2" ht="16.5" thickBot="1" x14ac:dyDescent="0.3">
      <c r="A60" s="146" t="s">
        <v>402</v>
      </c>
      <c r="B60" s="158">
        <v>0.02</v>
      </c>
    </row>
    <row r="61" spans="1:2" ht="16.5" thickBot="1" x14ac:dyDescent="0.3">
      <c r="A61" s="146" t="s">
        <v>403</v>
      </c>
      <c r="B61" s="158">
        <v>7.0000000000000001E-3</v>
      </c>
    </row>
    <row r="62" spans="1:2" ht="16.5" thickBot="1" x14ac:dyDescent="0.3">
      <c r="A62" s="146" t="s">
        <v>404</v>
      </c>
      <c r="B62" s="158">
        <v>7.0000000000000001E-3</v>
      </c>
    </row>
    <row r="63" spans="1:2" ht="43.5" thickBot="1" x14ac:dyDescent="0.3">
      <c r="A63" s="146" t="s">
        <v>705</v>
      </c>
      <c r="B63" s="158">
        <v>4.0000000000000001E-3</v>
      </c>
    </row>
    <row r="64" spans="1:2" ht="16.5" thickBot="1" x14ac:dyDescent="0.3">
      <c r="A64" s="146" t="s">
        <v>402</v>
      </c>
      <c r="B64" s="158">
        <v>0</v>
      </c>
    </row>
    <row r="65" spans="1:2" ht="16.5" thickBot="1" x14ac:dyDescent="0.3">
      <c r="A65" s="146" t="s">
        <v>403</v>
      </c>
      <c r="B65" s="158">
        <v>2E-3</v>
      </c>
    </row>
    <row r="66" spans="1:2" ht="16.5" thickBot="1" x14ac:dyDescent="0.3">
      <c r="A66" s="146" t="s">
        <v>404</v>
      </c>
      <c r="B66" s="158">
        <v>2E-3</v>
      </c>
    </row>
    <row r="67" spans="1:2" ht="29.25" thickBot="1" x14ac:dyDescent="0.3">
      <c r="A67" s="146" t="s">
        <v>405</v>
      </c>
      <c r="B67" s="158" t="s">
        <v>588</v>
      </c>
    </row>
    <row r="68" spans="1:2" ht="16.5" thickBot="1" x14ac:dyDescent="0.3">
      <c r="A68" s="146" t="s">
        <v>401</v>
      </c>
      <c r="B68" s="158" t="s">
        <v>588</v>
      </c>
    </row>
    <row r="69" spans="1:2" ht="16.5" thickBot="1" x14ac:dyDescent="0.3">
      <c r="A69" s="146" t="s">
        <v>706</v>
      </c>
      <c r="B69" s="158" t="s">
        <v>588</v>
      </c>
    </row>
    <row r="70" spans="1:2" ht="16.5" thickBot="1" x14ac:dyDescent="0.3">
      <c r="A70" s="146" t="s">
        <v>707</v>
      </c>
      <c r="B70" s="158" t="s">
        <v>588</v>
      </c>
    </row>
    <row r="71" spans="1:2" ht="29.25" thickBot="1" x14ac:dyDescent="0.3">
      <c r="A71" s="146" t="s">
        <v>708</v>
      </c>
      <c r="B71" s="158" t="s">
        <v>588</v>
      </c>
    </row>
    <row r="72" spans="1:2" ht="16.5" thickBot="1" x14ac:dyDescent="0.3">
      <c r="A72" s="146" t="s">
        <v>406</v>
      </c>
      <c r="B72" s="158">
        <v>68.11</v>
      </c>
    </row>
    <row r="73" spans="1:2" ht="16.5" thickBot="1" x14ac:dyDescent="0.3">
      <c r="A73" s="146" t="s">
        <v>407</v>
      </c>
      <c r="B73" s="158">
        <v>262.63600000000002</v>
      </c>
    </row>
    <row r="74" spans="1:2" ht="16.5" thickBot="1" x14ac:dyDescent="0.3">
      <c r="A74" s="146" t="s">
        <v>408</v>
      </c>
      <c r="B74" s="158">
        <v>87.76</v>
      </c>
    </row>
    <row r="75" spans="1:2" ht="16.5" thickBot="1" x14ac:dyDescent="0.3">
      <c r="A75" s="147" t="s">
        <v>409</v>
      </c>
      <c r="B75" s="148">
        <v>281.99099999999999</v>
      </c>
    </row>
    <row r="76" spans="1:2" x14ac:dyDescent="0.25">
      <c r="A76" s="149" t="s">
        <v>410</v>
      </c>
      <c r="B76" s="151" t="s">
        <v>588</v>
      </c>
    </row>
    <row r="77" spans="1:2" x14ac:dyDescent="0.25">
      <c r="A77" s="153" t="s">
        <v>411</v>
      </c>
      <c r="B77" s="153" t="s">
        <v>709</v>
      </c>
    </row>
    <row r="78" spans="1:2" x14ac:dyDescent="0.25">
      <c r="A78" s="153" t="s">
        <v>412</v>
      </c>
      <c r="B78" s="153" t="s">
        <v>710</v>
      </c>
    </row>
    <row r="79" spans="1:2" x14ac:dyDescent="0.25">
      <c r="A79" s="153" t="s">
        <v>413</v>
      </c>
      <c r="B79" s="153" t="s">
        <v>588</v>
      </c>
    </row>
    <row r="80" spans="1:2" ht="45" x14ac:dyDescent="0.25">
      <c r="A80" s="153" t="s">
        <v>414</v>
      </c>
      <c r="B80" s="153" t="s">
        <v>711</v>
      </c>
    </row>
    <row r="81" spans="1:2" ht="16.5" thickBot="1" x14ac:dyDescent="0.3">
      <c r="A81" s="154" t="s">
        <v>415</v>
      </c>
      <c r="B81" s="154" t="s">
        <v>588</v>
      </c>
    </row>
    <row r="82" spans="1:2" ht="30.75" thickBot="1" x14ac:dyDescent="0.3">
      <c r="A82" s="151" t="s">
        <v>416</v>
      </c>
      <c r="B82" s="152"/>
    </row>
    <row r="83" spans="1:2" ht="29.25" thickBot="1" x14ac:dyDescent="0.3">
      <c r="A83" s="146" t="s">
        <v>417</v>
      </c>
      <c r="B83" s="255">
        <v>12</v>
      </c>
    </row>
    <row r="84" spans="1:2" ht="16.5" thickBot="1" x14ac:dyDescent="0.3">
      <c r="A84" s="151" t="s">
        <v>401</v>
      </c>
      <c r="B84" s="256"/>
    </row>
    <row r="85" spans="1:2" ht="16.5" thickBot="1" x14ac:dyDescent="0.3">
      <c r="A85" s="151" t="s">
        <v>418</v>
      </c>
      <c r="B85" s="255">
        <v>7</v>
      </c>
    </row>
    <row r="86" spans="1:2" ht="16.5" thickBot="1" x14ac:dyDescent="0.3">
      <c r="A86" s="151" t="s">
        <v>419</v>
      </c>
      <c r="B86" s="256">
        <v>5</v>
      </c>
    </row>
    <row r="87" spans="1:2" ht="30.75" thickBot="1" x14ac:dyDescent="0.3">
      <c r="A87" s="160" t="s">
        <v>420</v>
      </c>
      <c r="B87" s="176" t="s">
        <v>680</v>
      </c>
    </row>
    <row r="88" spans="1:2" ht="16.5" thickBot="1" x14ac:dyDescent="0.3">
      <c r="A88" s="146" t="s">
        <v>421</v>
      </c>
      <c r="B88" s="158"/>
    </row>
    <row r="89" spans="1:2" ht="16.5" thickBot="1" x14ac:dyDescent="0.3">
      <c r="A89" s="153" t="s">
        <v>422</v>
      </c>
      <c r="B89" s="215">
        <f>'6.1. Паспорт сетевой график'!H43</f>
        <v>46504</v>
      </c>
    </row>
    <row r="90" spans="1:2" ht="16.5" thickBot="1" x14ac:dyDescent="0.3">
      <c r="A90" s="153" t="s">
        <v>423</v>
      </c>
      <c r="B90" s="161"/>
    </row>
    <row r="91" spans="1:2" ht="16.5" thickBot="1" x14ac:dyDescent="0.3">
      <c r="A91" s="153" t="s">
        <v>424</v>
      </c>
      <c r="B91" s="161"/>
    </row>
    <row r="92" spans="1:2" ht="29.25" thickBot="1" x14ac:dyDescent="0.3">
      <c r="A92" s="162" t="s">
        <v>425</v>
      </c>
      <c r="B92" s="159" t="s">
        <v>578</v>
      </c>
    </row>
    <row r="93" spans="1:2" ht="28.5" x14ac:dyDescent="0.25">
      <c r="A93" s="149" t="s">
        <v>426</v>
      </c>
      <c r="B93" s="423" t="s">
        <v>579</v>
      </c>
    </row>
    <row r="94" spans="1:2" x14ac:dyDescent="0.25">
      <c r="A94" s="153" t="s">
        <v>427</v>
      </c>
      <c r="B94" s="424"/>
    </row>
    <row r="95" spans="1:2" x14ac:dyDescent="0.25">
      <c r="A95" s="153" t="s">
        <v>428</v>
      </c>
      <c r="B95" s="424"/>
    </row>
    <row r="96" spans="1:2" x14ac:dyDescent="0.25">
      <c r="A96" s="153" t="s">
        <v>429</v>
      </c>
      <c r="B96" s="424"/>
    </row>
    <row r="97" spans="1:2" x14ac:dyDescent="0.25">
      <c r="A97" s="153" t="s">
        <v>430</v>
      </c>
      <c r="B97" s="424"/>
    </row>
    <row r="98" spans="1:2" ht="16.5" thickBot="1" x14ac:dyDescent="0.3">
      <c r="A98" s="163" t="s">
        <v>431</v>
      </c>
      <c r="B98" s="425"/>
    </row>
    <row r="101" spans="1:2" x14ac:dyDescent="0.25">
      <c r="A101" s="164"/>
      <c r="B101" s="165"/>
    </row>
    <row r="102" spans="1:2" x14ac:dyDescent="0.25">
      <c r="B102" s="166"/>
    </row>
    <row r="103" spans="1:2" x14ac:dyDescent="0.25">
      <c r="B103" s="167"/>
    </row>
  </sheetData>
  <mergeCells count="10">
    <mergeCell ref="A5:B5"/>
    <mergeCell ref="A7:B7"/>
    <mergeCell ref="A9:B9"/>
    <mergeCell ref="A10:B10"/>
    <mergeCell ref="A12:B12"/>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2026-04-24T08:41:10Z</dcterms:modified>
</cp:coreProperties>
</file>