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PS.0139\"/>
    </mc:Choice>
  </mc:AlternateContent>
  <bookViews>
    <workbookView xWindow="0" yWindow="0" windowWidth="28800" windowHeight="99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4" i="23"/>
  <c r="B22" i="22" l="1"/>
  <c r="A15" i="22" l="1"/>
  <c r="B21" i="22" s="1"/>
  <c r="A12" i="22"/>
  <c r="A9" i="22"/>
  <c r="A5" i="22"/>
  <c r="A15" i="5"/>
  <c r="A12" i="5"/>
  <c r="A9" i="5"/>
  <c r="A5" i="5"/>
  <c r="A14" i="23"/>
  <c r="A11" i="23"/>
  <c r="B81" i="22" l="1"/>
  <c r="A15" i="16"/>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<sst xmlns="http://schemas.openxmlformats.org/spreadsheetml/2006/main" count="1671" uniqueCount="702">
  <si>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</si>
  <si>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</si>
  <si>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</si>
  <si>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</si>
  <si>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</si>
  <si>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</si>
  <si>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</si>
  <si>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</si>
  <si>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</si>
  <si>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</si>
  <si>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</si>
  <si>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</si>
  <si>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</si>
  <si>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</si>
  <si>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</si>
  <si>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</si>
  <si>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</si>
  <si>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</si>
  <si>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</si>
  <si>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</si>
  <si>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</si>
  <si>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</si>
  <si>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</si>
  <si>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</si>
  <si>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</si>
  <si>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</si>
  <si>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</si>
  <si>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</si>
  <si>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</si>
  <si>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</si>
  <si>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</si>
  <si>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</si>
  <si>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</si>
  <si>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</si>
  <si>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</si>
  <si>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</si>
  <si>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</si>
  <si>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</si>
  <si>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</si>
  <si>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</si>
  <si>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</si>
  <si>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</si>
  <si>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</si>
  <si>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</si>
  <si>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</si>
  <si>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</si>
  <si>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</si>
  <si>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</si>
  <si>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</si>
  <si>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</si>
  <si>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</si>
  <si>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</si>
  <si>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</si>
  <si>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</si>
  <si>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</si>
  <si>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</si>
  <si>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</si>
  <si>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</si>
  <si>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</si>
  <si>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</si>
  <si>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</si>
  <si>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</si>
  <si>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</si>
  <si>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</si>
  <si>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</si>
  <si>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</si>
  <si>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</si>
  <si>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</si>
  <si>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</si>
  <si>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</si>
  <si>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</si>
  <si>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</si>
  <si>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</si>
  <si>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</si>
  <si>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</si>
  <si>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</si>
  <si>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</si>
  <si>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</si>
  <si>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</si>
  <si>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</si>
  <si>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</si>
  <si>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</si>
  <si>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</si>
  <si>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</si>
  <si>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</si>
  <si>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</si>
  <si>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</si>
  <si>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</si>
  <si>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</si>
  <si>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</si>
  <si>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</si>
  <si>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</si>
  <si>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</si>
  <si>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</si>
  <si>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</si>
  <si>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</si>
  <si>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</si>
  <si>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</si>
  <si>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</si>
  <si>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</si>
  <si>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</si>
  <si>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</si>
  <si>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</si>
  <si>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</si>
  <si>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</si>
  <si>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</si>
  <si>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</si>
  <si>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</si>
  <si>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</si>
  <si>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</si>
  <si>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</si>
  <si>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</si>
  <si>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</si>
  <si>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</si>
  <si>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</si>
  <si>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</si>
  <si>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</si>
  <si>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</si>
  <si>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</si>
  <si>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</si>
  <si>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</si>
  <si>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</si>
  <si>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</si>
  <si>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</si>
  <si>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</si>
  <si>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</si>
  <si>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</si>
  <si>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</si>
  <si>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</si>
  <si>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</si>
  <si>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</si>
  <si>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</si>
  <si>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</si>
  <si>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</si>
  <si>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</si>
  <si>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</si>
  <si>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</si>
  <si>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</si>
  <si>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</si>
  <si>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</si>
  <si>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</si>
  <si>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</si>
  <si>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</si>
  <si>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</si>
  <si>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</si>
  <si>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</si>
  <si>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</si>
  <si>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</si>
  <si>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</si>
  <si>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</si>
  <si>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</si>
  <si>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</si>
  <si>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</si>
  <si>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</si>
  <si>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</si>
  <si>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</si>
  <si>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</si>
  <si>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</si>
  <si>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</si>
  <si>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</si>
  <si>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</si>
  <si>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</si>
  <si>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</si>
  <si>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</si>
  <si>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</si>
  <si>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</si>
  <si>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</si>
  <si>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</si>
  <si>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</si>
  <si>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</si>
  <si>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</si>
  <si>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</si>
  <si>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</si>
  <si>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</si>
  <si>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</si>
  <si>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</si>
  <si>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</si>
  <si>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</si>
  <si>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</si>
  <si>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</si>
  <si>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</si>
  <si>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</si>
  <si>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</si>
  <si>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</si>
  <si>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</si>
  <si>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</si>
  <si>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</si>
  <si>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</si>
  <si>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</si>
  <si>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</si>
  <si>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</si>
  <si>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</si>
  <si>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</si>
  <si>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</si>
  <si>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</si>
  <si>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</si>
  <si>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</si>
  <si>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</si>
  <si>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</si>
  <si>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</si>
  <si>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</si>
  <si>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</si>
  <si>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</si>
  <si>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</si>
  <si>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</si>
  <si>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</si>
  <si>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</si>
  <si>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</si>
  <si>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</si>
  <si>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</si>
  <si>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</si>
  <si>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</si>
  <si>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</si>
  <si>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</si>
  <si>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</si>
  <si>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</si>
  <si>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</si>
  <si>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</si>
  <si>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</si>
  <si>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</si>
  <si>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</si>
  <si>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</si>
  <si>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</si>
  <si>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</si>
  <si>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</si>
  <si>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</si>
  <si>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</si>
  <si>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</si>
  <si>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</si>
  <si>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</si>
  <si>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</si>
  <si>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</si>
  <si>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</si>
  <si>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</si>
  <si>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</si>
  <si>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</si>
  <si>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</si>
  <si>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</si>
  <si>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</si>
  <si>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</si>
  <si>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</si>
  <si>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</si>
  <si>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</si>
  <si>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</si>
  <si>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</si>
  <si>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</si>
  <si>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</si>
  <si>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</si>
  <si>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</si>
  <si>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</si>
  <si>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</si>
  <si>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</si>
  <si>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</si>
  <si>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</si>
  <si>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</si>
  <si>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</si>
  <si>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</si>
  <si>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</si>
  <si>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</si>
  <si>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</si>
  <si>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</si>
  <si>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</si>
  <si>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</si>
  <si>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</si>
  <si>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</si>
  <si>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</si>
  <si>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</si>
  <si>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</si>
  <si>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</si>
  <si>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</si>
  <si>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</si>
  <si>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</si>
  <si>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</si>
  <si>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</si>
  <si>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</si>
  <si>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</si>
  <si>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</si>
  <si>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</si>
  <si>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</si>
  <si>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</si>
  <si>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</si>
  <si>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</si>
  <si>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</si>
  <si>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</si>
  <si>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</si>
  <si>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</si>
  <si>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</si>
  <si>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</si>
  <si>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</si>
  <si>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</si>
  <si>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</si>
  <si>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</si>
  <si>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</si>
  <si>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</si>
  <si>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</si>
  <si>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</si>
  <si>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</si>
  <si>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</si>
  <si>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</si>
  <si>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</si>
  <si>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</si>
  <si>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</si>
  <si>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</si>
  <si>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</si>
  <si>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</si>
  <si>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</si>
  <si>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</si>
  <si>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</si>
  <si>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</si>
  <si>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</si>
  <si>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</si>
  <si>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</si>
  <si>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</si>
  <si>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</si>
  <si>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</si>
  <si>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</si>
  <si>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</si>
  <si>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</si>
  <si>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</si>
  <si>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</si>
  <si>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</si>
  <si>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</si>
  <si>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</si>
  <si>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</si>
  <si>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</si>
  <si>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</si>
  <si>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</si>
  <si>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</si>
  <si>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</si>
  <si>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</si>
  <si>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</si>
  <si>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</si>
  <si>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</si>
  <si>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</si>
  <si>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</si>
  <si>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</si>
  <si>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</si>
  <si>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</si>
  <si>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</si>
  <si>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</si>
  <si>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</si>
  <si>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</si>
  <si>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</si>
  <si>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</si>
  <si>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</si>
  <si>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</si>
  <si>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</si>
  <si>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</si>
  <si>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</si>
  <si>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</si>
  <si>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</si>
  <si>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</si>
  <si>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</si>
  <si>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</si>
  <si>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</si>
  <si>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</si>
  <si>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</si>
  <si>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</si>
  <si>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</si>
  <si>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</si>
  <si>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</si>
  <si>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</si>
  <si>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</si>
  <si>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</si>
  <si>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</si>
  <si>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</si>
  <si>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</si>
  <si>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</si>
  <si>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</si>
  <si>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</si>
  <si>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</si>
  <si>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</si>
  <si>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</si>
  <si>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</si>
  <si>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</si>
  <si>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</si>
  <si>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</si>
  <si>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</si>
  <si>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</si>
  <si>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</si>
  <si>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</si>
  <si>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</si>
  <si>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</si>
  <si>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</si>
  <si>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</si>
  <si>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</si>
  <si>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</si>
  <si>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</si>
  <si>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</si>
  <si>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</si>
  <si>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</si>
  <si>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</si>
  <si>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</si>
  <si>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</si>
  <si>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</si>
  <si>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</si>
  <si>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</si>
  <si>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</si>
  <si>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</si>
  <si>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</si>
  <si>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</si>
  <si>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</si>
  <si>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</si>
  <si>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</si>
  <si>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</si>
  <si>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</si>
  <si>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</si>
  <si>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</si>
  <si>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</si>
  <si>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</si>
  <si>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</si>
  <si>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</si>
  <si>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</si>
  <si>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</si>
  <si>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</si>
  <si>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</si>
  <si>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</si>
  <si>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</si>
  <si>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</si>
  <si>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</si>
  <si>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</si>
  <si>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</si>
  <si>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</si>
  <si>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</si>
  <si>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</si>
  <si>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</si>
  <si>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</si>
  <si>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</si>
  <si>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</si>
  <si>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</si>
  <si>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</si>
  <si>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</si>
  <si>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</si>
  <si>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</si>
  <si>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</si>
  <si>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</si>
  <si>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</si>
  <si>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</si>
  <si>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</si>
  <si>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</si>
  <si>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</si>
  <si>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</si>
  <si>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</si>
  <si>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</si>
  <si>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</si>
  <si>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</si>
  <si>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</si>
  <si>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</si>
  <si>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</si>
  <si>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</si>
  <si>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</si>
  <si>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</si>
  <si>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</si>
  <si>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</si>
  <si>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</si>
  <si>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</si>
  <si>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</si>
  <si>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</si>
  <si>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</si>
  <si>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</si>
  <si>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</si>
  <si>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</si>
  <si>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</si>
  <si>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</si>
  <si>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</si>
  <si>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</si>
  <si>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</si>
  <si>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</si>
  <si>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</si>
  <si>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</si>
  <si>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</si>
  <si>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</si>
  <si>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</si>
  <si>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</si>
  <si>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</si>
  <si>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</si>
  <si>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</si>
  <si>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</si>
  <si>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</si>
  <si>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</si>
  <si>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</si>
  <si>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</si>
  <si>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</si>
  <si>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</si>
  <si>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</si>
  <si>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</si>
  <si>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</si>
  <si>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</si>
  <si>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</si>
  <si>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</si>
  <si>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</si>
  <si>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</si>
  <si>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</si>
  <si>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</si>
  <si>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</si>
  <si>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</si>
  <si>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</si>
  <si>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</si>
  <si>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</si>
  <si>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</si>
  <si>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</si>
  <si>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</si>
  <si>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</si>
  <si>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</si>
  <si>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</si>
  <si>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</si>
  <si>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</si>
  <si>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</si>
  <si>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</si>
  <si>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</si>
  <si>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</si>
  <si>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</si>
  <si>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</si>
  <si>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</si>
  <si>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</si>
  <si>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</si>
  <si>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</si>
  <si>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</si>
  <si>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</si>
  <si>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</si>
  <si>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</si>
  <si>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</si>
  <si>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</si>
  <si>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</si>
  <si>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</si>
  <si>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</si>
  <si>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</si>
  <si>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</si>
  <si>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</si>
  <si>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</si>
  <si>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</si>
  <si>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</si>
  <si>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</si>
  <si>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</si>
  <si>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</si>
  <si>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</si>
  <si>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</si>
  <si>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</si>
  <si>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</si>
  <si>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</si>
  <si>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</si>
  <si>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</si>
  <si>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</si>
  <si>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</si>
  <si>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</si>
  <si>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</si>
  <si>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</si>
  <si>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</si>
  <si>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</si>
  <si>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</si>
  <si>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</si>
  <si>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</si>
  <si>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</si>
  <si>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</si>
  <si>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</si>
  <si>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</si>
  <si>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</si>
  <si>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</si>
  <si>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</si>
  <si>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</si>
  <si>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</si>
  <si>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</si>
  <si>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</si>
  <si>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</si>
  <si>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</si>
  <si>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</si>
  <si>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</si>
  <si>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</si>
  <si>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</si>
  <si>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</si>
  <si>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</si>
  <si>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</si>
  <si>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</si>
  <si>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</si>
  <si>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</si>
  <si>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</si>
  <si>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</si>
  <si>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</si>
  <si>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</si>
  <si>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</si>
  <si>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</si>
  <si>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</si>
  <si>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</si>
  <si>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</si>
  <si>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</si>
  <si>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</si>
  <si>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</si>
  <si>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</si>
  <si>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</si>
  <si>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</si>
  <si>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</si>
  <si>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</si>
  <si>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</si>
  <si>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МВА - 6,148 млн.руб. без НДС </t>
  </si>
  <si>
    <t>18 МВА</t>
  </si>
  <si>
    <t>O_TP3300.PS.0139</t>
  </si>
  <si>
    <t>комплексная реконструкция: замена силовых трансформаторов 2х16 МВА на 2х25 МВА</t>
  </si>
  <si>
    <t>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</si>
  <si>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г. Тюмень</t>
  </si>
  <si>
    <t>региональный</t>
  </si>
  <si>
    <t>Год 2028</t>
  </si>
  <si>
    <t xml:space="preserve"> </t>
  </si>
  <si>
    <t>ПС 110/10 кВ Горьковка</t>
  </si>
  <si>
    <t>ТДН-16000/110</t>
  </si>
  <si>
    <t>ТДТН-25000/110</t>
  </si>
  <si>
    <t>1Т</t>
  </si>
  <si>
    <t>2024</t>
  </si>
  <si>
    <t>Акт б/н от 25.04.2024</t>
  </si>
  <si>
    <t>Эксплуатации разрешена до 25.04.2029</t>
  </si>
  <si>
    <t>2Т</t>
  </si>
  <si>
    <t>ВВУ-СЭЩ-10</t>
  </si>
  <si>
    <t>BB/TEL-10</t>
  </si>
  <si>
    <t>В-10 РП Перевалово-1</t>
  </si>
  <si>
    <t>В-10 Поселок</t>
  </si>
  <si>
    <t>В-10 1Т</t>
  </si>
  <si>
    <t>В-10 Магнит -1</t>
  </si>
  <si>
    <t>В-10 Горьковка</t>
  </si>
  <si>
    <t>В-10 Промзона</t>
  </si>
  <si>
    <t>В-10 Эвика-1</t>
  </si>
  <si>
    <t>В-10 Комплекс-5</t>
  </si>
  <si>
    <t>СВ-10</t>
  </si>
  <si>
    <t>СР-10</t>
  </si>
  <si>
    <t>В-10 Магнит -2</t>
  </si>
  <si>
    <t>В-10 Комплекс-6</t>
  </si>
  <si>
    <t>2ТН-10</t>
  </si>
  <si>
    <t>В-10 Эвика-2</t>
  </si>
  <si>
    <t>В-10 Школьный</t>
  </si>
  <si>
    <t>В-10 2Т</t>
  </si>
  <si>
    <t>В-10 Быт</t>
  </si>
  <si>
    <t>В-10 РП Перевалово-2</t>
  </si>
  <si>
    <t>Силовые трансформаторы 2х25 МВА, В-110 в кол-ве 2 шт., Р-110 в кол-ве 6 шт., КРУН 10 кВ с ячейками 10 кВ в кол-ве 18 шт., ДГР-10 в кол-ве 4 шт.</t>
  </si>
  <si>
    <t>Срок реализации не наступил</t>
  </si>
  <si>
    <t>Филиал АО "Россети Тюмень" Тюменские ЭС</t>
  </si>
  <si>
    <t>Реконструкция и техническое перевооружение электросетевых объектов</t>
  </si>
  <si>
    <t>Комплекс</t>
  </si>
  <si>
    <t>Выполнение проектных и изыскательских работ по реконструкции ПС 110 кВ Горьковка для нужд филиала АО "Россети Тюмень"
Тюменские электрические сети</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</si>
  <si>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</si>
  <si>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</si>
  <si>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</si>
  <si>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</si>
  <si>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</si>
  <si>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</si>
  <si>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</si>
  <si>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</si>
  <si>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</si>
  <si>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</si>
  <si>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</si>
  <si>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ООО "ГЛОБУС"</t>
  </si>
  <si>
    <t>Оборудование</t>
  </si>
  <si>
    <t>Поставка силовых трансформаторов напряжением 110 кВ (ТДТН-25000-110/35/10) для нужд филиала АО Россети ТюменьТюменские электрические сети.</t>
  </si>
  <si>
    <t>Коммерческие предложения</t>
  </si>
  <si>
    <t>ВЗ</t>
  </si>
  <si>
    <t>ОК</t>
  </si>
  <si>
    <t>ООО "СтройЭнергоСистемы"</t>
  </si>
  <si>
    <t>www.roseltorg.ru</t>
  </si>
  <si>
    <t>19.02.2024</t>
  </si>
  <si>
    <t>16.02.2024</t>
  </si>
  <si>
    <t>04.03.2024</t>
  </si>
  <si>
    <t>18.03.2024</t>
  </si>
  <si>
    <t>01.04.2024</t>
  </si>
  <si>
    <t>02.04.2024</t>
  </si>
  <si>
    <t>30.04.2024</t>
  </si>
  <si>
    <t>10.04.2024</t>
  </si>
  <si>
    <t>01.10.2025</t>
  </si>
  <si>
    <t>Закупка проведена по нескольким объектам ИПР, по результатам которой заключен договор на 564.570.000,00 руб. с НДС. Объем договора на данный объект составляет 188.190.000,00 руб. с НДС.</t>
  </si>
  <si>
    <t>АО "УЭТМ"</t>
  </si>
  <si>
    <t>АО "Группа "СВЭЛ"</t>
  </si>
  <si>
    <t>ООО "Тольяттинский трансформатор"</t>
  </si>
  <si>
    <t>ОАО "Электрозавод"</t>
  </si>
  <si>
    <t>ООО "МВ Юнион"</t>
  </si>
  <si>
    <t>ООО "ЭСС-ТТ"</t>
  </si>
  <si>
    <t>ООО "МОДУЛЬПРОМИНЖИНИРИНГ"</t>
  </si>
  <si>
    <t>Выполнение работ по реконструкции ПС 110 кВ Горьковка (1 этап) филиала АО "Россети Тюмень" Тюменские электрические сети</t>
  </si>
  <si>
    <t>Год 2029</t>
  </si>
  <si>
    <t>Замена оборудования согласно схемы и программы развития электроэнергетики систем России на 2025-2030 годы, утверждена приказом Минэнерго РФ от 29.11.2024 № 2328</t>
  </si>
  <si>
    <t>Замена оборудования согласно схемы и программы развития электроэнергетики систем России на 2025-2030 годы, утверждена приказом Минэнерго РФ от 29.11.2024 № 2328.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</si>
  <si>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 xml:space="preserve"> +</t>
  </si>
  <si>
    <t>Год раскрытия информации: 2026 год</t>
  </si>
  <si>
    <t>- по договорам подряда (в разбивке по каждому подрядчику и по договорам):</t>
  </si>
  <si>
    <t>объем заключенного договора PD01.3000.2024.31 от 18.01.2024 . АО "Тюменьэнерго Инжиниринг"    в ценах 2024 года с НДС, млн. руб</t>
  </si>
  <si>
    <t>объем заключенного договора PD01.3000.2024.4017 от 23.09.2024 . АО "Тюменьэнерго Инжиниринг"    в ценах 2024 года с НДС, млн. руб</t>
  </si>
  <si>
    <t>объем заключенного договора KP02.3000.2024.436 от 02.04.2024 . ООО "СтройЭнергоСистемы"    в ценах 2024 года с НДС, млн. руб</t>
  </si>
  <si>
    <t>объем заключенного договора PD01.3000.2025.3210 от 12.08.2025 . АО "Тюменьэнерго Инжиниринг"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</si>
  <si>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</si>
  <si>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</si>
  <si>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</si>
  <si>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</si>
  <si>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</si>
  <si>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</si>
  <si>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</si>
  <si>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</si>
  <si>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xml:space="preserve"> ООО "СтройЭнергоСистемы" ; АО "Тюменьэнерго Инжиниринг"</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</si>
  <si>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№2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42.028.330,59 руб. с НДС.</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</si>
  <si>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</si>
  <si>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работ по реконструкции ПС 110 кВ Горьковка (2 этап) филиала АО "Россети Тюмень" Тюменские электрические сети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</si>
  <si>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567,67335 млн.руб.</t>
  </si>
  <si>
    <t xml:space="preserve">Факт 2025 года </t>
  </si>
  <si>
    <t>Год 2030</t>
  </si>
  <si>
    <t xml:space="preserve"> по состоянию на 01.01.2025</t>
  </si>
  <si>
    <t>по состоянию на 01.01.2026</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</si>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</sst>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41" applyFont="1" applyFill="1" applyBorder="1" applyAlignment="1">
      <alignment horizontal="center" vertical="center" wrapText="1"/>
    </xf>
    <xf numFmtId="0" fontId="11" fillId="0" borderId="1" xfId="62" applyNumberFormat="1" applyFont="1" applyBorder="1" applyAlignment="1">
      <alignmen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6" fillId="0" borderId="0" xfId="49" applyFont="1"/>
    <xf numFmtId="0" fontId="41" fillId="0" borderId="1" xfId="49"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SheetLayoutView="100" workbookViewId="0">
      <selection activeCell="C72" sqref="C7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677</v>
      </c>
      <c r="B5" s="257"/>
      <c r="C5" s="257"/>
      <c r="D5" s="191"/>
      <c r="E5" s="191"/>
      <c r="F5" s="191"/>
      <c r="G5" s="191"/>
      <c r="H5" s="191"/>
      <c r="I5" s="191"/>
      <c r="J5" s="191"/>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9" t="s">
        <v>545</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595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9" t="s">
        <v>700</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527</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8" t="s">
        <v>591</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98" t="s">
        <v>592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4"/>
      <c r="B24" s="255"/>
      <c r="C24" s="25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8" t="s">
        <v>474</v>
      </c>
      <c r="C25" s="198" t="s">
        <v>546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8" t="s">
        <v>76</v>
      </c>
      <c r="C26" s="198" t="s">
        <v>547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8" t="s">
        <v>75</v>
      </c>
      <c r="C27" s="211" t="s">
        <v>598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8" t="s">
        <v>475</v>
      </c>
      <c r="C28" s="36" t="s">
        <v>586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8" t="s">
        <v>476</v>
      </c>
      <c r="C29" s="36" t="s">
        <v>586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8" t="s">
        <v>477</v>
      </c>
      <c r="C30" s="36" t="s">
        <v>586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36" t="s">
        <v>395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36" t="s">
        <v>586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36" t="s">
        <v>599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39" t="s">
        <v>481</v>
      </c>
      <c r="C34" s="36" t="s">
        <v>676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36" t="s">
        <v>586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39" t="s">
        <v>482</v>
      </c>
      <c r="C36" s="36" t="s">
        <v>395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39" t="s">
        <v>239</v>
      </c>
      <c r="C38" s="36" t="s">
        <v>586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4"/>
      <c r="B39" s="255"/>
      <c r="C39" s="256"/>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540</v>
      </c>
      <c r="C40" s="36" t="s">
        <v>695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39" t="s">
        <v>522</v>
      </c>
      <c r="C41" s="212" t="s">
        <v>586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537</v>
      </c>
      <c r="C42" s="213" t="s">
        <v>587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39" t="s">
        <v>503</v>
      </c>
      <c r="C43" s="213" t="s">
        <v>586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528</v>
      </c>
      <c r="C44" s="213" t="s">
        <v>587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39" t="s">
        <v>529</v>
      </c>
      <c r="C45" s="213" t="s">
        <v>586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530</v>
      </c>
      <c r="C46" s="213" t="s">
        <v>587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4"/>
      <c r="B47" s="255"/>
      <c r="C47" s="25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39" t="s">
        <v>538</v>
      </c>
      <c r="C48" s="210">
        <v>318.09216137534384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539</v>
      </c>
      <c r="C49" s="210">
        <v>219.97863049990866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0" t="str">
        <f>'1. паспорт местоположение'!A12:C12</f>
        <v>O_TP3300.PS.0139</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8.75" x14ac:dyDescent="0.2">
      <c r="A14" s="260" t="str">
        <f>'1. паспорт местоположение'!A15:C15</f>
        <v>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9" t="s">
        <v>501</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493</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1" t="s">
        <v>397</v>
      </c>
      <c r="R20" s="42" t="s">
        <v>398</v>
      </c>
      <c r="S20" s="268"/>
      <c r="T20" s="28"/>
      <c r="U20" s="28"/>
      <c r="V20" s="28"/>
      <c r="W20" s="28"/>
      <c r="X20" s="28"/>
      <c r="Y20" s="28"/>
      <c r="Z20" s="27"/>
      <c r="AA20" s="27"/>
      <c r="AB20" s="27"/>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8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0"/>
  <sheetViews>
    <sheetView view="pageBreakPreview" topLeftCell="A13" zoomScale="60" zoomScaleNormal="60" workbookViewId="0">
      <selection activeCell="A44" sqref="A4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O_TP3300.PS.0139</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8.75" x14ac:dyDescent="0.2">
      <c r="A16" s="260" t="str">
        <f>'1. паспорт местоположение'!A15:C15</f>
        <v>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6" s="260"/>
      <c r="C16" s="260"/>
      <c r="D16" s="260"/>
      <c r="E16" s="260"/>
      <c r="F16" s="260"/>
      <c r="G16" s="260"/>
      <c r="H16" s="260"/>
      <c r="I16" s="260"/>
      <c r="J16" s="260"/>
      <c r="K16" s="260"/>
      <c r="L16" s="260"/>
      <c r="M16" s="260"/>
      <c r="N16" s="260"/>
      <c r="O16" s="260"/>
      <c r="P16" s="260"/>
      <c r="Q16" s="260"/>
      <c r="R16" s="260"/>
      <c r="S16" s="260"/>
      <c r="T16" s="260"/>
    </row>
    <row r="17" spans="1:20"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3" customFormat="1" ht="15" customHeight="1" x14ac:dyDescent="0.2">
      <c r="A19" s="260" t="s">
        <v>506</v>
      </c>
      <c r="B19" s="260"/>
      <c r="C19" s="260"/>
      <c r="D19" s="260"/>
      <c r="E19" s="260"/>
      <c r="F19" s="260"/>
      <c r="G19" s="260"/>
      <c r="H19" s="260"/>
      <c r="I19" s="260"/>
      <c r="J19" s="260"/>
      <c r="K19" s="260"/>
      <c r="L19" s="260"/>
      <c r="M19" s="260"/>
      <c r="N19" s="260"/>
      <c r="O19" s="260"/>
      <c r="P19" s="260"/>
      <c r="Q19" s="260"/>
      <c r="R19" s="260"/>
      <c r="S19" s="260"/>
      <c r="T19" s="260"/>
    </row>
    <row r="20" spans="1:20" s="58"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6</v>
      </c>
      <c r="B21" s="276" t="s">
        <v>230</v>
      </c>
      <c r="C21" s="277"/>
      <c r="D21" s="280" t="s">
        <v>131</v>
      </c>
      <c r="E21" s="276" t="s">
        <v>535</v>
      </c>
      <c r="F21" s="277"/>
      <c r="G21" s="276" t="s">
        <v>280</v>
      </c>
      <c r="H21" s="277"/>
      <c r="I21" s="276" t="s">
        <v>130</v>
      </c>
      <c r="J21" s="277"/>
      <c r="K21" s="280" t="s">
        <v>129</v>
      </c>
      <c r="L21" s="276" t="s">
        <v>128</v>
      </c>
      <c r="M21" s="277"/>
      <c r="N21" s="276" t="s">
        <v>531</v>
      </c>
      <c r="O21" s="277"/>
      <c r="P21" s="280" t="s">
        <v>127</v>
      </c>
      <c r="Q21" s="269" t="s">
        <v>126</v>
      </c>
      <c r="R21" s="270"/>
      <c r="S21" s="269" t="s">
        <v>125</v>
      </c>
      <c r="T21" s="271"/>
    </row>
    <row r="22" spans="1:20" ht="204.75" customHeight="1" x14ac:dyDescent="0.25">
      <c r="A22" s="274"/>
      <c r="B22" s="278"/>
      <c r="C22" s="279"/>
      <c r="D22" s="283"/>
      <c r="E22" s="278"/>
      <c r="F22" s="279"/>
      <c r="G22" s="278"/>
      <c r="H22" s="279"/>
      <c r="I22" s="278"/>
      <c r="J22" s="279"/>
      <c r="K22" s="281"/>
      <c r="L22" s="278"/>
      <c r="M22" s="279"/>
      <c r="N22" s="278"/>
      <c r="O22" s="279"/>
      <c r="P22" s="281"/>
      <c r="Q22" s="93" t="s">
        <v>124</v>
      </c>
      <c r="R22" s="93" t="s">
        <v>505</v>
      </c>
      <c r="S22" s="93" t="s">
        <v>123</v>
      </c>
      <c r="T22" s="93" t="s">
        <v>122</v>
      </c>
    </row>
    <row r="23" spans="1:20" ht="51.75" customHeight="1" x14ac:dyDescent="0.25">
      <c r="A23" s="275"/>
      <c r="B23" s="189" t="s">
        <v>120</v>
      </c>
      <c r="C23" s="189" t="s">
        <v>121</v>
      </c>
      <c r="D23" s="281"/>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3" t="s">
        <v>120</v>
      </c>
      <c r="R23" s="93" t="s">
        <v>120</v>
      </c>
      <c r="S23" s="93" t="s">
        <v>120</v>
      </c>
      <c r="T23" s="93"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s="58" customFormat="1" ht="78.75" x14ac:dyDescent="0.25">
      <c r="A25" s="233">
        <v>1</v>
      </c>
      <c r="B25" s="233" t="s">
        <v>602</v>
      </c>
      <c r="C25" s="233" t="s">
        <v>602</v>
      </c>
      <c r="D25" s="233" t="s">
        <v>116</v>
      </c>
      <c r="E25" s="233" t="s">
        <v>603</v>
      </c>
      <c r="F25" s="233" t="s">
        <v>604</v>
      </c>
      <c r="G25" s="233" t="s">
        <v>605</v>
      </c>
      <c r="H25" s="233" t="s">
        <v>605</v>
      </c>
      <c r="I25" s="233">
        <v>1982</v>
      </c>
      <c r="J25" s="233" t="s">
        <v>606</v>
      </c>
      <c r="K25" s="233">
        <v>1982</v>
      </c>
      <c r="L25" s="233">
        <v>110</v>
      </c>
      <c r="M25" s="233">
        <v>110</v>
      </c>
      <c r="N25" s="233">
        <v>16</v>
      </c>
      <c r="O25" s="233">
        <v>25</v>
      </c>
      <c r="P25" s="233" t="s">
        <v>587</v>
      </c>
      <c r="Q25" s="233" t="s">
        <v>607</v>
      </c>
      <c r="R25" s="233" t="s">
        <v>608</v>
      </c>
      <c r="S25" s="233" t="s">
        <v>395</v>
      </c>
      <c r="T25" s="233" t="s">
        <v>395</v>
      </c>
    </row>
    <row r="26" spans="1:20" s="58" customFormat="1" ht="78.75" x14ac:dyDescent="0.25">
      <c r="A26" s="233">
        <v>2</v>
      </c>
      <c r="B26" s="233" t="s">
        <v>602</v>
      </c>
      <c r="C26" s="233" t="s">
        <v>602</v>
      </c>
      <c r="D26" s="233" t="s">
        <v>116</v>
      </c>
      <c r="E26" s="233" t="s">
        <v>603</v>
      </c>
      <c r="F26" s="233" t="s">
        <v>604</v>
      </c>
      <c r="G26" s="233" t="s">
        <v>609</v>
      </c>
      <c r="H26" s="233" t="s">
        <v>609</v>
      </c>
      <c r="I26" s="233">
        <v>2016</v>
      </c>
      <c r="J26" s="233">
        <v>2024</v>
      </c>
      <c r="K26" s="233">
        <v>2016</v>
      </c>
      <c r="L26" s="233">
        <v>110</v>
      </c>
      <c r="M26" s="233">
        <v>110</v>
      </c>
      <c r="N26" s="233">
        <v>16</v>
      </c>
      <c r="O26" s="233">
        <v>25</v>
      </c>
      <c r="P26" s="233" t="s">
        <v>587</v>
      </c>
      <c r="Q26" s="233" t="s">
        <v>587</v>
      </c>
      <c r="R26" s="233" t="s">
        <v>587</v>
      </c>
      <c r="S26" s="233" t="s">
        <v>395</v>
      </c>
      <c r="T26" s="233" t="s">
        <v>395</v>
      </c>
    </row>
    <row r="27" spans="1:20" s="58" customFormat="1" ht="78.75" x14ac:dyDescent="0.25">
      <c r="A27" s="233">
        <v>3</v>
      </c>
      <c r="B27" s="233" t="s">
        <v>602</v>
      </c>
      <c r="C27" s="233" t="s">
        <v>602</v>
      </c>
      <c r="D27" s="234" t="s">
        <v>504</v>
      </c>
      <c r="E27" s="233" t="s">
        <v>610</v>
      </c>
      <c r="F27" s="233" t="s">
        <v>611</v>
      </c>
      <c r="G27" s="233" t="s">
        <v>612</v>
      </c>
      <c r="H27" s="233" t="s">
        <v>612</v>
      </c>
      <c r="I27" s="233">
        <v>2012</v>
      </c>
      <c r="J27" s="233" t="s">
        <v>587</v>
      </c>
      <c r="K27" s="233">
        <v>2012</v>
      </c>
      <c r="L27" s="233" t="s">
        <v>72</v>
      </c>
      <c r="M27" s="233" t="s">
        <v>72</v>
      </c>
      <c r="N27" s="233" t="s">
        <v>587</v>
      </c>
      <c r="O27" s="233" t="s">
        <v>587</v>
      </c>
      <c r="P27" s="233" t="s">
        <v>587</v>
      </c>
      <c r="Q27" s="233" t="s">
        <v>607</v>
      </c>
      <c r="R27" s="233" t="s">
        <v>608</v>
      </c>
      <c r="S27" s="233" t="s">
        <v>395</v>
      </c>
      <c r="T27" s="233" t="s">
        <v>395</v>
      </c>
    </row>
    <row r="28" spans="1:20" s="58" customFormat="1" ht="78.75" x14ac:dyDescent="0.25">
      <c r="A28" s="233">
        <v>4</v>
      </c>
      <c r="B28" s="233" t="s">
        <v>602</v>
      </c>
      <c r="C28" s="233" t="s">
        <v>602</v>
      </c>
      <c r="D28" s="234" t="s">
        <v>504</v>
      </c>
      <c r="E28" s="233" t="s">
        <v>610</v>
      </c>
      <c r="F28" s="233" t="s">
        <v>611</v>
      </c>
      <c r="G28" s="233" t="s">
        <v>613</v>
      </c>
      <c r="H28" s="233" t="s">
        <v>613</v>
      </c>
      <c r="I28" s="233">
        <v>2012</v>
      </c>
      <c r="J28" s="233" t="s">
        <v>587</v>
      </c>
      <c r="K28" s="233">
        <v>2012</v>
      </c>
      <c r="L28" s="233" t="s">
        <v>72</v>
      </c>
      <c r="M28" s="233" t="s">
        <v>72</v>
      </c>
      <c r="N28" s="233" t="s">
        <v>587</v>
      </c>
      <c r="O28" s="233" t="s">
        <v>587</v>
      </c>
      <c r="P28" s="233" t="s">
        <v>587</v>
      </c>
      <c r="Q28" s="233" t="s">
        <v>607</v>
      </c>
      <c r="R28" s="233" t="s">
        <v>608</v>
      </c>
      <c r="S28" s="233" t="s">
        <v>395</v>
      </c>
      <c r="T28" s="233" t="s">
        <v>395</v>
      </c>
    </row>
    <row r="29" spans="1:20" s="58" customFormat="1" ht="78.75" x14ac:dyDescent="0.25">
      <c r="A29" s="233">
        <v>5</v>
      </c>
      <c r="B29" s="233" t="s">
        <v>602</v>
      </c>
      <c r="C29" s="233" t="s">
        <v>602</v>
      </c>
      <c r="D29" s="234" t="s">
        <v>504</v>
      </c>
      <c r="E29" s="233" t="s">
        <v>610</v>
      </c>
      <c r="F29" s="233" t="s">
        <v>611</v>
      </c>
      <c r="G29" s="233" t="s">
        <v>614</v>
      </c>
      <c r="H29" s="233" t="s">
        <v>614</v>
      </c>
      <c r="I29" s="233">
        <v>2012</v>
      </c>
      <c r="J29" s="233" t="s">
        <v>587</v>
      </c>
      <c r="K29" s="233">
        <v>2012</v>
      </c>
      <c r="L29" s="233" t="s">
        <v>72</v>
      </c>
      <c r="M29" s="233" t="s">
        <v>72</v>
      </c>
      <c r="N29" s="233" t="s">
        <v>587</v>
      </c>
      <c r="O29" s="233" t="s">
        <v>587</v>
      </c>
      <c r="P29" s="233" t="s">
        <v>587</v>
      </c>
      <c r="Q29" s="233" t="s">
        <v>607</v>
      </c>
      <c r="R29" s="233" t="s">
        <v>608</v>
      </c>
      <c r="S29" s="233" t="s">
        <v>395</v>
      </c>
      <c r="T29" s="233" t="s">
        <v>395</v>
      </c>
    </row>
    <row r="30" spans="1:20" s="58" customFormat="1" ht="78.75" x14ac:dyDescent="0.25">
      <c r="A30" s="233">
        <v>6</v>
      </c>
      <c r="B30" s="233" t="s">
        <v>602</v>
      </c>
      <c r="C30" s="233" t="s">
        <v>602</v>
      </c>
      <c r="D30" s="234" t="s">
        <v>504</v>
      </c>
      <c r="E30" s="233" t="s">
        <v>610</v>
      </c>
      <c r="F30" s="233" t="s">
        <v>611</v>
      </c>
      <c r="G30" s="233" t="s">
        <v>615</v>
      </c>
      <c r="H30" s="233" t="s">
        <v>615</v>
      </c>
      <c r="I30" s="233">
        <v>2012</v>
      </c>
      <c r="J30" s="233" t="s">
        <v>587</v>
      </c>
      <c r="K30" s="233">
        <v>2012</v>
      </c>
      <c r="L30" s="233" t="s">
        <v>72</v>
      </c>
      <c r="M30" s="233" t="s">
        <v>72</v>
      </c>
      <c r="N30" s="233" t="s">
        <v>587</v>
      </c>
      <c r="O30" s="233" t="s">
        <v>587</v>
      </c>
      <c r="P30" s="233" t="s">
        <v>587</v>
      </c>
      <c r="Q30" s="233" t="s">
        <v>607</v>
      </c>
      <c r="R30" s="233" t="s">
        <v>608</v>
      </c>
      <c r="S30" s="233" t="s">
        <v>395</v>
      </c>
      <c r="T30" s="233" t="s">
        <v>395</v>
      </c>
    </row>
    <row r="31" spans="1:20" s="58" customFormat="1" ht="78.75" x14ac:dyDescent="0.25">
      <c r="A31" s="233">
        <v>7</v>
      </c>
      <c r="B31" s="233" t="s">
        <v>602</v>
      </c>
      <c r="C31" s="233" t="s">
        <v>602</v>
      </c>
      <c r="D31" s="234" t="s">
        <v>504</v>
      </c>
      <c r="E31" s="233" t="s">
        <v>610</v>
      </c>
      <c r="F31" s="233" t="s">
        <v>611</v>
      </c>
      <c r="G31" s="233" t="s">
        <v>616</v>
      </c>
      <c r="H31" s="233" t="s">
        <v>616</v>
      </c>
      <c r="I31" s="233">
        <v>2012</v>
      </c>
      <c r="J31" s="233" t="s">
        <v>587</v>
      </c>
      <c r="K31" s="233">
        <v>2012</v>
      </c>
      <c r="L31" s="233" t="s">
        <v>72</v>
      </c>
      <c r="M31" s="233" t="s">
        <v>72</v>
      </c>
      <c r="N31" s="233" t="s">
        <v>587</v>
      </c>
      <c r="O31" s="233" t="s">
        <v>587</v>
      </c>
      <c r="P31" s="233" t="s">
        <v>587</v>
      </c>
      <c r="Q31" s="233" t="s">
        <v>607</v>
      </c>
      <c r="R31" s="233" t="s">
        <v>608</v>
      </c>
      <c r="S31" s="233" t="s">
        <v>395</v>
      </c>
      <c r="T31" s="233" t="s">
        <v>395</v>
      </c>
    </row>
    <row r="32" spans="1:20" s="58" customFormat="1" ht="78.75" x14ac:dyDescent="0.25">
      <c r="A32" s="233">
        <v>8</v>
      </c>
      <c r="B32" s="233" t="s">
        <v>602</v>
      </c>
      <c r="C32" s="233" t="s">
        <v>602</v>
      </c>
      <c r="D32" s="234" t="s">
        <v>504</v>
      </c>
      <c r="E32" s="233" t="s">
        <v>610</v>
      </c>
      <c r="F32" s="233" t="s">
        <v>611</v>
      </c>
      <c r="G32" s="233" t="s">
        <v>617</v>
      </c>
      <c r="H32" s="233" t="s">
        <v>617</v>
      </c>
      <c r="I32" s="233">
        <v>2012</v>
      </c>
      <c r="J32" s="233" t="s">
        <v>587</v>
      </c>
      <c r="K32" s="233">
        <v>2012</v>
      </c>
      <c r="L32" s="233" t="s">
        <v>72</v>
      </c>
      <c r="M32" s="233" t="s">
        <v>72</v>
      </c>
      <c r="N32" s="233" t="s">
        <v>587</v>
      </c>
      <c r="O32" s="233" t="s">
        <v>587</v>
      </c>
      <c r="P32" s="233" t="s">
        <v>587</v>
      </c>
      <c r="Q32" s="233" t="s">
        <v>607</v>
      </c>
      <c r="R32" s="233" t="s">
        <v>608</v>
      </c>
      <c r="S32" s="233" t="s">
        <v>395</v>
      </c>
      <c r="T32" s="233" t="s">
        <v>395</v>
      </c>
    </row>
    <row r="33" spans="1:20" s="58" customFormat="1" ht="78.75" x14ac:dyDescent="0.25">
      <c r="A33" s="233">
        <v>9</v>
      </c>
      <c r="B33" s="233" t="s">
        <v>602</v>
      </c>
      <c r="C33" s="233" t="s">
        <v>602</v>
      </c>
      <c r="D33" s="234" t="s">
        <v>504</v>
      </c>
      <c r="E33" s="233" t="s">
        <v>610</v>
      </c>
      <c r="F33" s="233" t="s">
        <v>611</v>
      </c>
      <c r="G33" s="233" t="s">
        <v>618</v>
      </c>
      <c r="H33" s="233" t="s">
        <v>618</v>
      </c>
      <c r="I33" s="233">
        <v>2012</v>
      </c>
      <c r="J33" s="233" t="s">
        <v>587</v>
      </c>
      <c r="K33" s="233">
        <v>2012</v>
      </c>
      <c r="L33" s="233" t="s">
        <v>72</v>
      </c>
      <c r="M33" s="233" t="s">
        <v>72</v>
      </c>
      <c r="N33" s="233" t="s">
        <v>587</v>
      </c>
      <c r="O33" s="233" t="s">
        <v>587</v>
      </c>
      <c r="P33" s="233" t="s">
        <v>587</v>
      </c>
      <c r="Q33" s="233" t="s">
        <v>607</v>
      </c>
      <c r="R33" s="233" t="s">
        <v>608</v>
      </c>
      <c r="S33" s="233" t="s">
        <v>395</v>
      </c>
      <c r="T33" s="233" t="s">
        <v>395</v>
      </c>
    </row>
    <row r="34" spans="1:20" s="58" customFormat="1" ht="78.75" x14ac:dyDescent="0.25">
      <c r="A34" s="233">
        <v>10</v>
      </c>
      <c r="B34" s="233" t="s">
        <v>602</v>
      </c>
      <c r="C34" s="233" t="s">
        <v>602</v>
      </c>
      <c r="D34" s="234" t="s">
        <v>504</v>
      </c>
      <c r="E34" s="233" t="s">
        <v>610</v>
      </c>
      <c r="F34" s="233" t="s">
        <v>611</v>
      </c>
      <c r="G34" s="233" t="s">
        <v>619</v>
      </c>
      <c r="H34" s="233" t="s">
        <v>619</v>
      </c>
      <c r="I34" s="233">
        <v>2012</v>
      </c>
      <c r="J34" s="233" t="s">
        <v>587</v>
      </c>
      <c r="K34" s="233">
        <v>2012</v>
      </c>
      <c r="L34" s="233" t="s">
        <v>72</v>
      </c>
      <c r="M34" s="233" t="s">
        <v>72</v>
      </c>
      <c r="N34" s="233" t="s">
        <v>587</v>
      </c>
      <c r="O34" s="233" t="s">
        <v>587</v>
      </c>
      <c r="P34" s="233" t="s">
        <v>587</v>
      </c>
      <c r="Q34" s="233" t="s">
        <v>607</v>
      </c>
      <c r="R34" s="233" t="s">
        <v>608</v>
      </c>
      <c r="S34" s="233" t="s">
        <v>395</v>
      </c>
      <c r="T34" s="233" t="s">
        <v>395</v>
      </c>
    </row>
    <row r="35" spans="1:20" s="58" customFormat="1" ht="78.75" x14ac:dyDescent="0.25">
      <c r="A35" s="233">
        <v>11</v>
      </c>
      <c r="B35" s="233" t="s">
        <v>602</v>
      </c>
      <c r="C35" s="233" t="s">
        <v>602</v>
      </c>
      <c r="D35" s="234" t="s">
        <v>504</v>
      </c>
      <c r="E35" s="233" t="s">
        <v>610</v>
      </c>
      <c r="F35" s="233" t="s">
        <v>611</v>
      </c>
      <c r="G35" s="233" t="s">
        <v>620</v>
      </c>
      <c r="H35" s="233" t="s">
        <v>620</v>
      </c>
      <c r="I35" s="233">
        <v>2012</v>
      </c>
      <c r="J35" s="233" t="s">
        <v>587</v>
      </c>
      <c r="K35" s="233">
        <v>2012</v>
      </c>
      <c r="L35" s="233" t="s">
        <v>72</v>
      </c>
      <c r="M35" s="233" t="s">
        <v>72</v>
      </c>
      <c r="N35" s="233" t="s">
        <v>587</v>
      </c>
      <c r="O35" s="233" t="s">
        <v>587</v>
      </c>
      <c r="P35" s="233" t="s">
        <v>587</v>
      </c>
      <c r="Q35" s="233" t="s">
        <v>607</v>
      </c>
      <c r="R35" s="233" t="s">
        <v>608</v>
      </c>
      <c r="S35" s="233" t="s">
        <v>395</v>
      </c>
      <c r="T35" s="233" t="s">
        <v>395</v>
      </c>
    </row>
    <row r="36" spans="1:20" s="58" customFormat="1" ht="78.75" x14ac:dyDescent="0.25">
      <c r="A36" s="233">
        <v>12</v>
      </c>
      <c r="B36" s="233" t="s">
        <v>602</v>
      </c>
      <c r="C36" s="233" t="s">
        <v>602</v>
      </c>
      <c r="D36" s="234" t="s">
        <v>504</v>
      </c>
      <c r="E36" s="233" t="s">
        <v>610</v>
      </c>
      <c r="F36" s="233" t="s">
        <v>611</v>
      </c>
      <c r="G36" s="233" t="s">
        <v>621</v>
      </c>
      <c r="H36" s="233" t="s">
        <v>621</v>
      </c>
      <c r="I36" s="233">
        <v>2012</v>
      </c>
      <c r="J36" s="233" t="s">
        <v>587</v>
      </c>
      <c r="K36" s="233">
        <v>2012</v>
      </c>
      <c r="L36" s="233" t="s">
        <v>72</v>
      </c>
      <c r="M36" s="233" t="s">
        <v>72</v>
      </c>
      <c r="N36" s="233" t="s">
        <v>587</v>
      </c>
      <c r="O36" s="233" t="s">
        <v>587</v>
      </c>
      <c r="P36" s="233" t="s">
        <v>587</v>
      </c>
      <c r="Q36" s="233" t="s">
        <v>607</v>
      </c>
      <c r="R36" s="233" t="s">
        <v>608</v>
      </c>
      <c r="S36" s="233" t="s">
        <v>395</v>
      </c>
      <c r="T36" s="233" t="s">
        <v>395</v>
      </c>
    </row>
    <row r="37" spans="1:20" s="58" customFormat="1" ht="78.75" x14ac:dyDescent="0.25">
      <c r="A37" s="233">
        <v>13</v>
      </c>
      <c r="B37" s="233" t="s">
        <v>602</v>
      </c>
      <c r="C37" s="233" t="s">
        <v>602</v>
      </c>
      <c r="D37" s="234" t="s">
        <v>504</v>
      </c>
      <c r="E37" s="233" t="s">
        <v>610</v>
      </c>
      <c r="F37" s="233" t="s">
        <v>611</v>
      </c>
      <c r="G37" s="233" t="s">
        <v>622</v>
      </c>
      <c r="H37" s="233" t="s">
        <v>622</v>
      </c>
      <c r="I37" s="233">
        <v>2012</v>
      </c>
      <c r="J37" s="233" t="s">
        <v>587</v>
      </c>
      <c r="K37" s="233">
        <v>2012</v>
      </c>
      <c r="L37" s="233" t="s">
        <v>72</v>
      </c>
      <c r="M37" s="233" t="s">
        <v>72</v>
      </c>
      <c r="N37" s="233" t="s">
        <v>587</v>
      </c>
      <c r="O37" s="233" t="s">
        <v>587</v>
      </c>
      <c r="P37" s="233" t="s">
        <v>587</v>
      </c>
      <c r="Q37" s="233" t="s">
        <v>607</v>
      </c>
      <c r="R37" s="233" t="s">
        <v>608</v>
      </c>
      <c r="S37" s="233" t="s">
        <v>395</v>
      </c>
      <c r="T37" s="233" t="s">
        <v>395</v>
      </c>
    </row>
    <row r="38" spans="1:20" s="58" customFormat="1" ht="78.75" x14ac:dyDescent="0.25">
      <c r="A38" s="233">
        <v>14</v>
      </c>
      <c r="B38" s="233" t="s">
        <v>602</v>
      </c>
      <c r="C38" s="233" t="s">
        <v>602</v>
      </c>
      <c r="D38" s="234" t="s">
        <v>504</v>
      </c>
      <c r="E38" s="233" t="s">
        <v>610</v>
      </c>
      <c r="F38" s="233" t="s">
        <v>611</v>
      </c>
      <c r="G38" s="233" t="s">
        <v>623</v>
      </c>
      <c r="H38" s="233" t="s">
        <v>623</v>
      </c>
      <c r="I38" s="233">
        <v>2012</v>
      </c>
      <c r="J38" s="233" t="s">
        <v>587</v>
      </c>
      <c r="K38" s="233">
        <v>2012</v>
      </c>
      <c r="L38" s="233" t="s">
        <v>72</v>
      </c>
      <c r="M38" s="233" t="s">
        <v>72</v>
      </c>
      <c r="N38" s="233" t="s">
        <v>587</v>
      </c>
      <c r="O38" s="233" t="s">
        <v>587</v>
      </c>
      <c r="P38" s="233" t="s">
        <v>587</v>
      </c>
      <c r="Q38" s="233" t="s">
        <v>607</v>
      </c>
      <c r="R38" s="233" t="s">
        <v>608</v>
      </c>
      <c r="S38" s="233" t="s">
        <v>395</v>
      </c>
      <c r="T38" s="233" t="s">
        <v>395</v>
      </c>
    </row>
    <row r="39" spans="1:20" s="58" customFormat="1" ht="78.75" x14ac:dyDescent="0.25">
      <c r="A39" s="233">
        <v>15</v>
      </c>
      <c r="B39" s="233" t="s">
        <v>602</v>
      </c>
      <c r="C39" s="233" t="s">
        <v>602</v>
      </c>
      <c r="D39" s="234" t="s">
        <v>504</v>
      </c>
      <c r="E39" s="233" t="s">
        <v>610</v>
      </c>
      <c r="F39" s="233" t="s">
        <v>611</v>
      </c>
      <c r="G39" s="233" t="s">
        <v>624</v>
      </c>
      <c r="H39" s="233" t="s">
        <v>624</v>
      </c>
      <c r="I39" s="233">
        <v>2012</v>
      </c>
      <c r="J39" s="233" t="s">
        <v>587</v>
      </c>
      <c r="K39" s="233">
        <v>2012</v>
      </c>
      <c r="L39" s="233" t="s">
        <v>72</v>
      </c>
      <c r="M39" s="233" t="s">
        <v>72</v>
      </c>
      <c r="N39" s="233" t="s">
        <v>587</v>
      </c>
      <c r="O39" s="233" t="s">
        <v>587</v>
      </c>
      <c r="P39" s="233" t="s">
        <v>587</v>
      </c>
      <c r="Q39" s="233" t="s">
        <v>607</v>
      </c>
      <c r="R39" s="233" t="s">
        <v>608</v>
      </c>
      <c r="S39" s="233" t="s">
        <v>395</v>
      </c>
      <c r="T39" s="233" t="s">
        <v>395</v>
      </c>
    </row>
    <row r="40" spans="1:20" s="58" customFormat="1" ht="78.75" x14ac:dyDescent="0.25">
      <c r="A40" s="233">
        <v>16</v>
      </c>
      <c r="B40" s="233" t="s">
        <v>602</v>
      </c>
      <c r="C40" s="233" t="s">
        <v>602</v>
      </c>
      <c r="D40" s="234" t="s">
        <v>504</v>
      </c>
      <c r="E40" s="233" t="s">
        <v>610</v>
      </c>
      <c r="F40" s="233" t="s">
        <v>611</v>
      </c>
      <c r="G40" s="233" t="s">
        <v>625</v>
      </c>
      <c r="H40" s="233" t="s">
        <v>625</v>
      </c>
      <c r="I40" s="233">
        <v>2012</v>
      </c>
      <c r="J40" s="233" t="s">
        <v>587</v>
      </c>
      <c r="K40" s="233">
        <v>2012</v>
      </c>
      <c r="L40" s="233" t="s">
        <v>72</v>
      </c>
      <c r="M40" s="233" t="s">
        <v>72</v>
      </c>
      <c r="N40" s="233" t="s">
        <v>587</v>
      </c>
      <c r="O40" s="233" t="s">
        <v>587</v>
      </c>
      <c r="P40" s="233" t="s">
        <v>587</v>
      </c>
      <c r="Q40" s="233" t="s">
        <v>607</v>
      </c>
      <c r="R40" s="233" t="s">
        <v>608</v>
      </c>
      <c r="S40" s="233" t="s">
        <v>395</v>
      </c>
      <c r="T40" s="233" t="s">
        <v>395</v>
      </c>
    </row>
    <row r="41" spans="1:20" s="58" customFormat="1" ht="78.75" x14ac:dyDescent="0.25">
      <c r="A41" s="233">
        <v>17</v>
      </c>
      <c r="B41" s="233" t="s">
        <v>602</v>
      </c>
      <c r="C41" s="233" t="s">
        <v>602</v>
      </c>
      <c r="D41" s="234" t="s">
        <v>504</v>
      </c>
      <c r="E41" s="233" t="s">
        <v>610</v>
      </c>
      <c r="F41" s="233" t="s">
        <v>611</v>
      </c>
      <c r="G41" s="233" t="s">
        <v>626</v>
      </c>
      <c r="H41" s="233" t="s">
        <v>626</v>
      </c>
      <c r="I41" s="233">
        <v>2012</v>
      </c>
      <c r="J41" s="233" t="s">
        <v>587</v>
      </c>
      <c r="K41" s="233">
        <v>2012</v>
      </c>
      <c r="L41" s="233" t="s">
        <v>72</v>
      </c>
      <c r="M41" s="233" t="s">
        <v>72</v>
      </c>
      <c r="N41" s="233" t="s">
        <v>587</v>
      </c>
      <c r="O41" s="233" t="s">
        <v>587</v>
      </c>
      <c r="P41" s="233" t="s">
        <v>587</v>
      </c>
      <c r="Q41" s="233" t="s">
        <v>607</v>
      </c>
      <c r="R41" s="233" t="s">
        <v>608</v>
      </c>
      <c r="S41" s="233" t="s">
        <v>395</v>
      </c>
      <c r="T41" s="233" t="s">
        <v>395</v>
      </c>
    </row>
    <row r="42" spans="1:20" s="58" customFormat="1" ht="78.75" x14ac:dyDescent="0.25">
      <c r="A42" s="233">
        <v>18</v>
      </c>
      <c r="B42" s="233" t="s">
        <v>602</v>
      </c>
      <c r="C42" s="233" t="s">
        <v>602</v>
      </c>
      <c r="D42" s="234" t="s">
        <v>504</v>
      </c>
      <c r="E42" s="233" t="s">
        <v>610</v>
      </c>
      <c r="F42" s="233" t="s">
        <v>611</v>
      </c>
      <c r="G42" s="233" t="s">
        <v>627</v>
      </c>
      <c r="H42" s="233" t="s">
        <v>627</v>
      </c>
      <c r="I42" s="233">
        <v>2012</v>
      </c>
      <c r="J42" s="233" t="s">
        <v>587</v>
      </c>
      <c r="K42" s="233">
        <v>2012</v>
      </c>
      <c r="L42" s="233" t="s">
        <v>72</v>
      </c>
      <c r="M42" s="233" t="s">
        <v>72</v>
      </c>
      <c r="N42" s="233" t="s">
        <v>587</v>
      </c>
      <c r="O42" s="233" t="s">
        <v>587</v>
      </c>
      <c r="P42" s="233" t="s">
        <v>587</v>
      </c>
      <c r="Q42" s="233" t="s">
        <v>607</v>
      </c>
      <c r="R42" s="233" t="s">
        <v>608</v>
      </c>
      <c r="S42" s="233" t="s">
        <v>395</v>
      </c>
      <c r="T42" s="233" t="s">
        <v>395</v>
      </c>
    </row>
    <row r="43" spans="1:20" s="58" customFormat="1" ht="78.75" x14ac:dyDescent="0.25">
      <c r="A43" s="233">
        <v>19</v>
      </c>
      <c r="B43" s="233" t="s">
        <v>602</v>
      </c>
      <c r="C43" s="233" t="s">
        <v>602</v>
      </c>
      <c r="D43" s="234" t="s">
        <v>504</v>
      </c>
      <c r="E43" s="233" t="s">
        <v>610</v>
      </c>
      <c r="F43" s="233" t="s">
        <v>611</v>
      </c>
      <c r="G43" s="233" t="s">
        <v>628</v>
      </c>
      <c r="H43" s="233" t="s">
        <v>628</v>
      </c>
      <c r="I43" s="233">
        <v>2012</v>
      </c>
      <c r="J43" s="233" t="s">
        <v>587</v>
      </c>
      <c r="K43" s="233">
        <v>2012</v>
      </c>
      <c r="L43" s="233" t="s">
        <v>72</v>
      </c>
      <c r="M43" s="233" t="s">
        <v>72</v>
      </c>
      <c r="N43" s="233" t="s">
        <v>587</v>
      </c>
      <c r="O43" s="233" t="s">
        <v>587</v>
      </c>
      <c r="P43" s="233" t="s">
        <v>587</v>
      </c>
      <c r="Q43" s="233" t="s">
        <v>607</v>
      </c>
      <c r="R43" s="233" t="s">
        <v>608</v>
      </c>
      <c r="S43" s="233" t="s">
        <v>395</v>
      </c>
      <c r="T43" s="233" t="s">
        <v>395</v>
      </c>
    </row>
    <row r="44" spans="1:20" s="58" customFormat="1" ht="78.75" x14ac:dyDescent="0.25">
      <c r="A44" s="233">
        <v>20</v>
      </c>
      <c r="B44" s="233" t="s">
        <v>602</v>
      </c>
      <c r="C44" s="233" t="s">
        <v>602</v>
      </c>
      <c r="D44" s="234" t="s">
        <v>504</v>
      </c>
      <c r="E44" s="233" t="s">
        <v>610</v>
      </c>
      <c r="F44" s="233" t="s">
        <v>611</v>
      </c>
      <c r="G44" s="233" t="s">
        <v>629</v>
      </c>
      <c r="H44" s="233" t="s">
        <v>629</v>
      </c>
      <c r="I44" s="233">
        <v>2012</v>
      </c>
      <c r="J44" s="233" t="s">
        <v>587</v>
      </c>
      <c r="K44" s="233">
        <v>2012</v>
      </c>
      <c r="L44" s="233" t="s">
        <v>72</v>
      </c>
      <c r="M44" s="233" t="s">
        <v>72</v>
      </c>
      <c r="N44" s="233" t="s">
        <v>587</v>
      </c>
      <c r="O44" s="233" t="s">
        <v>587</v>
      </c>
      <c r="P44" s="233" t="s">
        <v>587</v>
      </c>
      <c r="Q44" s="233" t="s">
        <v>607</v>
      </c>
      <c r="R44" s="233" t="s">
        <v>608</v>
      </c>
      <c r="S44" s="233" t="s">
        <v>395</v>
      </c>
      <c r="T44" s="233" t="s">
        <v>395</v>
      </c>
    </row>
    <row r="45" spans="1:20" s="58" customFormat="1" x14ac:dyDescent="0.25">
      <c r="A45" s="230"/>
      <c r="B45" s="96"/>
      <c r="C45" s="96"/>
      <c r="D45" s="96"/>
      <c r="E45" s="96"/>
      <c r="F45" s="96"/>
      <c r="G45" s="96"/>
      <c r="H45" s="96"/>
      <c r="I45" s="96"/>
      <c r="J45" s="231"/>
      <c r="K45" s="231"/>
      <c r="L45" s="231"/>
      <c r="M45" s="232"/>
      <c r="N45" s="232"/>
      <c r="O45" s="232"/>
      <c r="P45" s="231"/>
      <c r="Q45" s="95"/>
      <c r="R45" s="96"/>
      <c r="S45" s="95"/>
      <c r="T45" s="96"/>
    </row>
    <row r="46" spans="1:20" s="58" customFormat="1" x14ac:dyDescent="0.25">
      <c r="A46" s="230"/>
      <c r="B46" s="96"/>
      <c r="C46" s="96"/>
      <c r="D46" s="96"/>
      <c r="E46" s="96"/>
      <c r="F46" s="96"/>
      <c r="G46" s="96"/>
      <c r="H46" s="96"/>
      <c r="I46" s="96"/>
      <c r="J46" s="231"/>
      <c r="K46" s="231"/>
      <c r="L46" s="231"/>
      <c r="M46" s="232"/>
      <c r="N46" s="232"/>
      <c r="O46" s="232"/>
      <c r="P46" s="231"/>
      <c r="Q46" s="95"/>
      <c r="R46" s="96"/>
      <c r="S46" s="95"/>
      <c r="T46" s="96"/>
    </row>
    <row r="47" spans="1:20" s="58" customFormat="1" x14ac:dyDescent="0.25">
      <c r="A47" s="230"/>
      <c r="B47" s="96"/>
      <c r="C47" s="96"/>
      <c r="D47" s="96"/>
      <c r="E47" s="96"/>
      <c r="F47" s="96"/>
      <c r="G47" s="96"/>
      <c r="H47" s="96"/>
      <c r="I47" s="96"/>
      <c r="J47" s="231"/>
      <c r="K47" s="231"/>
      <c r="L47" s="231"/>
      <c r="M47" s="232"/>
      <c r="N47" s="232"/>
      <c r="O47" s="232"/>
      <c r="P47" s="231"/>
      <c r="Q47" s="95"/>
      <c r="R47" s="96"/>
      <c r="S47" s="95"/>
      <c r="T47" s="96"/>
    </row>
    <row r="48" spans="1:20" s="58" customFormat="1" x14ac:dyDescent="0.25">
      <c r="A48" s="230"/>
      <c r="B48" s="96"/>
      <c r="C48" s="96"/>
      <c r="D48" s="96"/>
      <c r="E48" s="96"/>
      <c r="F48" s="96"/>
      <c r="G48" s="96"/>
      <c r="H48" s="96"/>
      <c r="I48" s="96"/>
      <c r="J48" s="231"/>
      <c r="K48" s="231"/>
      <c r="L48" s="231"/>
      <c r="M48" s="232"/>
      <c r="N48" s="232"/>
      <c r="O48" s="232"/>
      <c r="P48" s="231"/>
      <c r="Q48" s="95"/>
      <c r="R48" s="96"/>
      <c r="S48" s="95"/>
      <c r="T48" s="96"/>
    </row>
    <row r="49" spans="1:113" s="58" customFormat="1" x14ac:dyDescent="0.25">
      <c r="A49" s="230"/>
      <c r="B49" s="96"/>
      <c r="C49" s="96"/>
      <c r="D49" s="96"/>
      <c r="E49" s="96"/>
      <c r="F49" s="96"/>
      <c r="G49" s="96"/>
      <c r="H49" s="96"/>
      <c r="I49" s="96"/>
      <c r="J49" s="231"/>
      <c r="K49" s="231"/>
      <c r="L49" s="231"/>
      <c r="M49" s="232"/>
      <c r="N49" s="232"/>
      <c r="O49" s="232"/>
      <c r="P49" s="231"/>
      <c r="Q49" s="95"/>
      <c r="R49" s="96"/>
      <c r="S49" s="95"/>
      <c r="T49" s="96"/>
    </row>
    <row r="50" spans="1:113" s="58" customFormat="1" x14ac:dyDescent="0.25">
      <c r="A50" s="230"/>
      <c r="B50" s="96"/>
      <c r="C50" s="96"/>
      <c r="D50" s="96"/>
      <c r="E50" s="96"/>
      <c r="F50" s="96"/>
      <c r="G50" s="96"/>
      <c r="H50" s="96"/>
      <c r="I50" s="96"/>
      <c r="J50" s="231"/>
      <c r="K50" s="231"/>
      <c r="L50" s="231"/>
      <c r="M50" s="232"/>
      <c r="N50" s="232"/>
      <c r="O50" s="232"/>
      <c r="P50" s="231"/>
      <c r="Q50" s="95"/>
      <c r="R50" s="96"/>
      <c r="S50" s="95"/>
      <c r="T50" s="96"/>
    </row>
    <row r="51" spans="1:113" s="58" customFormat="1" x14ac:dyDescent="0.25">
      <c r="A51" s="230"/>
      <c r="B51" s="96"/>
      <c r="C51" s="96"/>
      <c r="D51" s="96"/>
      <c r="E51" s="96"/>
      <c r="F51" s="96"/>
      <c r="G51" s="96"/>
      <c r="H51" s="96"/>
      <c r="I51" s="96"/>
      <c r="J51" s="231"/>
      <c r="K51" s="231"/>
      <c r="L51" s="231"/>
      <c r="M51" s="232"/>
      <c r="N51" s="232"/>
      <c r="O51" s="232"/>
      <c r="P51" s="231"/>
      <c r="Q51" s="95"/>
      <c r="R51" s="96"/>
      <c r="S51" s="95"/>
      <c r="T51" s="96"/>
    </row>
    <row r="52" spans="1:113" s="58" customFormat="1" x14ac:dyDescent="0.25">
      <c r="A52" s="230"/>
      <c r="B52" s="96"/>
      <c r="C52" s="96"/>
      <c r="D52" s="96"/>
      <c r="E52" s="96"/>
      <c r="F52" s="96"/>
      <c r="G52" s="96"/>
      <c r="H52" s="96"/>
      <c r="I52" s="96"/>
      <c r="J52" s="231"/>
      <c r="K52" s="231"/>
      <c r="L52" s="231"/>
      <c r="M52" s="232"/>
      <c r="N52" s="232"/>
      <c r="O52" s="232"/>
      <c r="P52" s="231"/>
      <c r="Q52" s="95"/>
      <c r="R52" s="96"/>
      <c r="S52" s="95"/>
      <c r="T52" s="96"/>
    </row>
    <row r="53" spans="1:113" s="58" customFormat="1" x14ac:dyDescent="0.25">
      <c r="A53" s="230"/>
      <c r="B53" s="96"/>
      <c r="C53" s="96"/>
      <c r="D53" s="96"/>
      <c r="E53" s="96"/>
      <c r="F53" s="96"/>
      <c r="G53" s="96"/>
      <c r="H53" s="96"/>
      <c r="I53" s="96"/>
      <c r="J53" s="231"/>
      <c r="K53" s="231"/>
      <c r="L53" s="231"/>
      <c r="M53" s="232"/>
      <c r="N53" s="232"/>
      <c r="O53" s="232"/>
      <c r="P53" s="231"/>
      <c r="Q53" s="95"/>
      <c r="R53" s="96"/>
      <c r="S53" s="95"/>
      <c r="T53" s="96"/>
    </row>
    <row r="54" spans="1:113" ht="16.5" customHeight="1" x14ac:dyDescent="0.25"/>
    <row r="55" spans="1:113" s="56" customFormat="1" ht="12.75" x14ac:dyDescent="0.2">
      <c r="B55" s="57"/>
      <c r="C55" s="57"/>
      <c r="K55" s="57"/>
    </row>
    <row r="56" spans="1:113" s="56" customFormat="1" x14ac:dyDescent="0.25">
      <c r="B56" s="54" t="s">
        <v>119</v>
      </c>
      <c r="C56" s="54"/>
      <c r="D56" s="54"/>
      <c r="E56" s="54"/>
      <c r="F56" s="54"/>
      <c r="G56" s="54"/>
      <c r="H56" s="54"/>
      <c r="I56" s="54"/>
      <c r="J56" s="54"/>
      <c r="K56" s="54"/>
      <c r="L56" s="54"/>
      <c r="M56" s="54"/>
      <c r="N56" s="54"/>
      <c r="O56" s="54"/>
      <c r="P56" s="54"/>
      <c r="Q56" s="54"/>
      <c r="R56" s="54"/>
    </row>
    <row r="57" spans="1:113" x14ac:dyDescent="0.25">
      <c r="B57" s="282" t="s">
        <v>541</v>
      </c>
      <c r="C57" s="282"/>
      <c r="D57" s="282"/>
      <c r="E57" s="282"/>
      <c r="F57" s="282"/>
      <c r="G57" s="282"/>
      <c r="H57" s="282"/>
      <c r="I57" s="282"/>
      <c r="J57" s="282"/>
      <c r="K57" s="282"/>
      <c r="L57" s="282"/>
      <c r="M57" s="282"/>
      <c r="N57" s="282"/>
      <c r="O57" s="282"/>
      <c r="P57" s="282"/>
      <c r="Q57" s="282"/>
      <c r="R57" s="282"/>
    </row>
    <row r="58" spans="1:113" x14ac:dyDescent="0.25">
      <c r="B58" s="54"/>
      <c r="C58" s="54"/>
      <c r="D58" s="54"/>
      <c r="E58" s="54"/>
      <c r="F58" s="54"/>
      <c r="G58" s="54"/>
      <c r="H58" s="54"/>
      <c r="I58" s="54"/>
      <c r="J58" s="54"/>
      <c r="K58" s="54"/>
      <c r="L58" s="54"/>
      <c r="M58" s="54"/>
      <c r="N58" s="54"/>
      <c r="O58" s="54"/>
      <c r="P58" s="54"/>
      <c r="Q58" s="54"/>
      <c r="R58" s="54"/>
      <c r="S58" s="54"/>
      <c r="T58" s="54"/>
      <c r="U58" s="54"/>
      <c r="V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54"/>
      <c r="BO58" s="54"/>
      <c r="BP58" s="54"/>
      <c r="BQ58" s="54"/>
      <c r="BR58" s="54"/>
      <c r="BS58" s="54"/>
      <c r="BT58" s="54"/>
      <c r="BU58" s="54"/>
      <c r="BV58" s="54"/>
      <c r="BW58" s="54"/>
      <c r="BX58" s="54"/>
      <c r="BY58" s="54"/>
      <c r="BZ58" s="54"/>
      <c r="CA58" s="54"/>
      <c r="CB58" s="54"/>
      <c r="CC58" s="54"/>
      <c r="CD58" s="54"/>
      <c r="CE58" s="54"/>
      <c r="CF58" s="54"/>
      <c r="CG58" s="54"/>
      <c r="CH58" s="54"/>
      <c r="CI58" s="54"/>
      <c r="CJ58" s="54"/>
      <c r="CK58" s="54"/>
      <c r="CL58" s="54"/>
      <c r="CM58" s="54"/>
      <c r="CN58" s="54"/>
      <c r="CO58" s="54"/>
      <c r="CP58" s="54"/>
      <c r="CQ58" s="54"/>
      <c r="CR58" s="54"/>
      <c r="CS58" s="54"/>
      <c r="CT58" s="54"/>
      <c r="CU58" s="54"/>
      <c r="CV58" s="54"/>
      <c r="CW58" s="54"/>
      <c r="CX58" s="54"/>
      <c r="CY58" s="54"/>
      <c r="CZ58" s="54"/>
      <c r="DA58" s="54"/>
      <c r="DB58" s="54"/>
      <c r="DC58" s="54"/>
      <c r="DD58" s="54"/>
      <c r="DE58" s="54"/>
      <c r="DF58" s="54"/>
      <c r="DG58" s="54"/>
      <c r="DH58" s="54"/>
      <c r="DI58" s="54"/>
    </row>
    <row r="59" spans="1:113" x14ac:dyDescent="0.25">
      <c r="B59" s="53" t="s">
        <v>504</v>
      </c>
      <c r="C59" s="53"/>
      <c r="D59" s="53"/>
      <c r="E59" s="53"/>
      <c r="F59" s="51"/>
      <c r="G59" s="51"/>
      <c r="H59" s="53"/>
      <c r="I59" s="53"/>
      <c r="J59" s="53"/>
      <c r="K59" s="53"/>
      <c r="L59" s="53"/>
      <c r="M59" s="53"/>
      <c r="N59" s="53"/>
      <c r="O59" s="53"/>
      <c r="P59" s="53"/>
      <c r="Q59" s="53"/>
      <c r="R59" s="53"/>
      <c r="S59" s="55"/>
      <c r="T59" s="55"/>
      <c r="U59" s="55"/>
      <c r="V59" s="55"/>
      <c r="AN59" s="55"/>
      <c r="AO59" s="55"/>
      <c r="AP59" s="55"/>
      <c r="AQ59" s="55"/>
      <c r="AR59" s="55"/>
      <c r="AS59" s="55"/>
      <c r="AT59" s="55"/>
      <c r="AU59" s="55"/>
      <c r="AV59" s="55"/>
      <c r="AW59" s="55"/>
      <c r="AX59" s="55"/>
      <c r="AY59" s="55"/>
      <c r="AZ59" s="55"/>
      <c r="BA59" s="55"/>
      <c r="BB59" s="55"/>
      <c r="BC59" s="55"/>
      <c r="BD59" s="55"/>
      <c r="BE59" s="55"/>
      <c r="BF59" s="55"/>
      <c r="BG59" s="55"/>
      <c r="BH59" s="55"/>
      <c r="BI59" s="55"/>
      <c r="BJ59" s="55"/>
      <c r="BK59" s="55"/>
      <c r="BL59" s="55"/>
      <c r="BM59" s="55"/>
      <c r="BN59" s="55"/>
      <c r="BO59" s="55"/>
      <c r="BP59" s="55"/>
      <c r="BQ59" s="55"/>
      <c r="BR59" s="55"/>
      <c r="BS59" s="55"/>
      <c r="BT59" s="55"/>
      <c r="BU59" s="55"/>
      <c r="BV59" s="55"/>
      <c r="BW59" s="55"/>
      <c r="BX59" s="55"/>
      <c r="BY59" s="55"/>
      <c r="BZ59" s="55"/>
      <c r="CA59" s="55"/>
      <c r="CB59" s="55"/>
      <c r="CC59" s="55"/>
      <c r="CD59" s="55"/>
      <c r="CE59" s="55"/>
      <c r="CF59" s="55"/>
      <c r="CG59" s="55"/>
      <c r="CH59" s="55"/>
      <c r="CI59" s="55"/>
      <c r="CJ59" s="55"/>
      <c r="CK59" s="55"/>
      <c r="CL59" s="55"/>
      <c r="CM59" s="55"/>
      <c r="CN59" s="55"/>
      <c r="CO59" s="55"/>
      <c r="CP59" s="55"/>
      <c r="CQ59" s="55"/>
      <c r="CR59" s="55"/>
      <c r="CS59" s="55"/>
      <c r="CT59" s="55"/>
      <c r="CU59" s="55"/>
      <c r="CV59" s="55"/>
      <c r="CW59" s="55"/>
      <c r="CX59" s="55"/>
      <c r="CY59" s="55"/>
      <c r="CZ59" s="55"/>
      <c r="DA59" s="55"/>
      <c r="DB59" s="55"/>
      <c r="DC59" s="55"/>
      <c r="DD59" s="55"/>
      <c r="DE59" s="55"/>
      <c r="DF59" s="55"/>
      <c r="DG59" s="55"/>
      <c r="DH59" s="55"/>
      <c r="DI59" s="55"/>
    </row>
    <row r="60" spans="1:113" x14ac:dyDescent="0.25">
      <c r="B60" s="53" t="s">
        <v>118</v>
      </c>
      <c r="C60" s="53"/>
      <c r="D60" s="53"/>
      <c r="E60" s="53"/>
      <c r="F60" s="51"/>
      <c r="G60" s="51"/>
      <c r="H60" s="53"/>
      <c r="I60" s="53"/>
      <c r="J60" s="53"/>
      <c r="K60" s="53"/>
      <c r="L60" s="53"/>
      <c r="M60" s="53"/>
      <c r="N60" s="53"/>
      <c r="O60" s="53"/>
      <c r="P60" s="53"/>
      <c r="Q60" s="53"/>
      <c r="R60" s="53"/>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row>
    <row r="61" spans="1:113" s="51" customFormat="1" x14ac:dyDescent="0.25">
      <c r="B61" s="53" t="s">
        <v>117</v>
      </c>
      <c r="C61" s="53"/>
      <c r="D61" s="53"/>
      <c r="E61" s="53"/>
      <c r="H61" s="53"/>
      <c r="I61" s="53"/>
      <c r="J61" s="53"/>
      <c r="K61" s="53"/>
      <c r="L61" s="53"/>
      <c r="M61" s="53"/>
      <c r="N61" s="53"/>
      <c r="O61" s="53"/>
      <c r="P61" s="53"/>
      <c r="Q61" s="53"/>
      <c r="R61" s="53"/>
      <c r="AN61" s="53"/>
      <c r="AO61" s="53"/>
      <c r="AP61" s="53"/>
      <c r="AQ61" s="53"/>
      <c r="AR61" s="53"/>
      <c r="AS61" s="53"/>
      <c r="AT61" s="53"/>
      <c r="AU61" s="53"/>
      <c r="AV61" s="53"/>
      <c r="AW61" s="53"/>
      <c r="AX61" s="53"/>
      <c r="AY61" s="53"/>
      <c r="AZ61" s="53"/>
      <c r="BA61" s="53"/>
      <c r="BB61" s="53"/>
      <c r="BC61" s="53"/>
      <c r="BD61" s="53"/>
      <c r="BE61" s="53"/>
      <c r="BF61" s="53"/>
      <c r="BG61" s="53"/>
      <c r="BH61" s="53"/>
      <c r="BI61" s="53"/>
      <c r="BJ61" s="53"/>
      <c r="BK61" s="52"/>
      <c r="BL61" s="52"/>
      <c r="BM61" s="52"/>
      <c r="BN61" s="52"/>
      <c r="BO61" s="52"/>
      <c r="BP61" s="52"/>
      <c r="BQ61" s="52"/>
      <c r="BR61" s="52"/>
      <c r="BS61" s="52"/>
      <c r="BT61" s="52"/>
      <c r="BU61" s="52"/>
      <c r="BV61" s="52"/>
      <c r="BW61" s="52"/>
      <c r="BX61" s="52"/>
      <c r="BY61" s="52"/>
      <c r="BZ61" s="52"/>
      <c r="CA61" s="52"/>
      <c r="CB61" s="52"/>
      <c r="CC61" s="52"/>
      <c r="CD61" s="52"/>
      <c r="CE61" s="52"/>
      <c r="CF61" s="52"/>
      <c r="CG61" s="52"/>
      <c r="CH61" s="52"/>
      <c r="CI61" s="52"/>
      <c r="CJ61" s="52"/>
      <c r="CK61" s="52"/>
      <c r="CL61" s="52"/>
      <c r="CM61" s="52"/>
      <c r="CN61" s="52"/>
      <c r="CO61" s="52"/>
      <c r="CP61" s="52"/>
      <c r="CQ61" s="52"/>
      <c r="CR61" s="52"/>
      <c r="CS61" s="52"/>
      <c r="CT61" s="52"/>
      <c r="CU61" s="52"/>
      <c r="CV61" s="52"/>
      <c r="CW61" s="52"/>
      <c r="CX61" s="52"/>
      <c r="CY61" s="52"/>
      <c r="CZ61" s="52"/>
      <c r="DA61" s="52"/>
      <c r="DB61" s="52"/>
      <c r="DC61" s="52"/>
      <c r="DD61" s="52"/>
      <c r="DE61" s="52"/>
      <c r="DF61" s="52"/>
      <c r="DG61" s="52"/>
      <c r="DH61" s="52"/>
      <c r="DI61" s="52"/>
    </row>
    <row r="62" spans="1:113" s="51" customFormat="1" x14ac:dyDescent="0.25">
      <c r="B62" s="53" t="s">
        <v>116</v>
      </c>
      <c r="C62" s="53"/>
      <c r="D62" s="53"/>
      <c r="E62" s="53"/>
      <c r="H62" s="53"/>
      <c r="I62" s="53"/>
      <c r="J62" s="53"/>
      <c r="K62" s="53"/>
      <c r="L62" s="53"/>
      <c r="M62" s="53"/>
      <c r="N62" s="53"/>
      <c r="O62" s="53"/>
      <c r="P62" s="53"/>
      <c r="Q62" s="53"/>
      <c r="R62" s="53"/>
      <c r="S62" s="53"/>
      <c r="T62" s="53"/>
      <c r="U62" s="53"/>
      <c r="V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2"/>
      <c r="BL62" s="52"/>
      <c r="BM62" s="52"/>
      <c r="BN62" s="52"/>
      <c r="BO62" s="52"/>
      <c r="BP62" s="52"/>
      <c r="BQ62" s="52"/>
      <c r="BR62" s="52"/>
      <c r="BS62" s="52"/>
      <c r="BT62" s="52"/>
      <c r="BU62" s="52"/>
      <c r="BV62" s="52"/>
      <c r="BW62" s="52"/>
      <c r="BX62" s="52"/>
      <c r="BY62" s="52"/>
      <c r="BZ62" s="52"/>
      <c r="CA62" s="52"/>
      <c r="CB62" s="52"/>
      <c r="CC62" s="52"/>
      <c r="CD62" s="52"/>
      <c r="CE62" s="52"/>
      <c r="CF62" s="52"/>
      <c r="CG62" s="52"/>
      <c r="CH62" s="52"/>
      <c r="CI62" s="52"/>
      <c r="CJ62" s="52"/>
      <c r="CK62" s="52"/>
      <c r="CL62" s="52"/>
      <c r="CM62" s="52"/>
      <c r="CN62" s="52"/>
      <c r="CO62" s="52"/>
      <c r="CP62" s="52"/>
      <c r="CQ62" s="52"/>
      <c r="CR62" s="52"/>
      <c r="CS62" s="52"/>
      <c r="CT62" s="52"/>
      <c r="CU62" s="52"/>
      <c r="CV62" s="52"/>
      <c r="CW62" s="52"/>
      <c r="CX62" s="52"/>
      <c r="CY62" s="52"/>
      <c r="CZ62" s="52"/>
      <c r="DA62" s="52"/>
      <c r="DB62" s="52"/>
      <c r="DC62" s="52"/>
      <c r="DD62" s="52"/>
      <c r="DE62" s="52"/>
      <c r="DF62" s="52"/>
      <c r="DG62" s="52"/>
      <c r="DH62" s="52"/>
      <c r="DI62" s="52"/>
    </row>
    <row r="63" spans="1:113" s="51" customFormat="1" x14ac:dyDescent="0.25">
      <c r="B63" s="53" t="s">
        <v>115</v>
      </c>
      <c r="C63" s="53"/>
      <c r="D63" s="53"/>
      <c r="E63" s="53"/>
      <c r="H63" s="53"/>
      <c r="I63" s="53"/>
      <c r="J63" s="53"/>
      <c r="K63" s="53"/>
      <c r="L63" s="53"/>
      <c r="M63" s="53"/>
      <c r="N63" s="53"/>
      <c r="O63" s="53"/>
      <c r="P63" s="53"/>
      <c r="Q63" s="53"/>
      <c r="R63" s="53"/>
      <c r="S63" s="53"/>
      <c r="T63" s="53"/>
      <c r="U63" s="53"/>
      <c r="V63" s="53"/>
      <c r="AN63" s="53"/>
      <c r="AO63" s="53"/>
      <c r="AP63" s="53"/>
      <c r="AQ63" s="53"/>
      <c r="AR63" s="53"/>
      <c r="AS63" s="53"/>
      <c r="AT63" s="53"/>
      <c r="AU63" s="53"/>
      <c r="AV63" s="53"/>
      <c r="AW63" s="53"/>
      <c r="AX63" s="53"/>
      <c r="AY63" s="53"/>
      <c r="AZ63" s="53"/>
      <c r="BA63" s="53"/>
      <c r="BB63" s="53"/>
      <c r="BC63" s="53"/>
      <c r="BD63" s="53"/>
      <c r="BE63" s="53"/>
      <c r="BF63" s="53"/>
      <c r="BG63" s="53"/>
      <c r="BH63" s="53"/>
      <c r="BI63" s="53"/>
      <c r="BJ63" s="53"/>
      <c r="BK63" s="52"/>
      <c r="BL63" s="52"/>
      <c r="BM63" s="52"/>
      <c r="BN63" s="52"/>
      <c r="BO63" s="52"/>
      <c r="BP63" s="52"/>
      <c r="BQ63" s="52"/>
      <c r="BR63" s="52"/>
      <c r="BS63" s="52"/>
      <c r="BT63" s="52"/>
      <c r="BU63" s="52"/>
      <c r="BV63" s="52"/>
      <c r="BW63" s="52"/>
      <c r="BX63" s="52"/>
      <c r="BY63" s="52"/>
      <c r="BZ63" s="52"/>
      <c r="CA63" s="52"/>
      <c r="CB63" s="52"/>
      <c r="CC63" s="52"/>
      <c r="CD63" s="52"/>
      <c r="CE63" s="52"/>
      <c r="CF63" s="52"/>
      <c r="CG63" s="52"/>
      <c r="CH63" s="52"/>
      <c r="CI63" s="52"/>
      <c r="CJ63" s="52"/>
      <c r="CK63" s="52"/>
      <c r="CL63" s="52"/>
      <c r="CM63" s="52"/>
      <c r="CN63" s="52"/>
      <c r="CO63" s="52"/>
      <c r="CP63" s="52"/>
      <c r="CQ63" s="52"/>
      <c r="CR63" s="52"/>
      <c r="CS63" s="52"/>
      <c r="CT63" s="52"/>
      <c r="CU63" s="52"/>
      <c r="CV63" s="52"/>
      <c r="CW63" s="52"/>
      <c r="CX63" s="52"/>
      <c r="CY63" s="52"/>
      <c r="CZ63" s="52"/>
      <c r="DA63" s="52"/>
      <c r="DB63" s="52"/>
      <c r="DC63" s="52"/>
      <c r="DD63" s="52"/>
      <c r="DE63" s="52"/>
      <c r="DF63" s="52"/>
      <c r="DG63" s="52"/>
      <c r="DH63" s="52"/>
      <c r="DI63" s="52"/>
    </row>
    <row r="64" spans="1:113" s="51" customFormat="1" x14ac:dyDescent="0.25">
      <c r="B64" s="53" t="s">
        <v>114</v>
      </c>
      <c r="C64" s="53"/>
      <c r="D64" s="53"/>
      <c r="E64" s="53"/>
      <c r="H64" s="53"/>
      <c r="I64" s="53"/>
      <c r="J64" s="53"/>
      <c r="K64" s="53"/>
      <c r="L64" s="53"/>
      <c r="M64" s="53"/>
      <c r="N64" s="53"/>
      <c r="O64" s="53"/>
      <c r="P64" s="53"/>
      <c r="Q64" s="53"/>
      <c r="R64" s="53"/>
      <c r="S64" s="53"/>
      <c r="T64" s="53"/>
      <c r="U64" s="53"/>
      <c r="V64" s="53"/>
      <c r="AN64" s="53"/>
      <c r="AO64" s="53"/>
      <c r="AP64" s="53"/>
      <c r="AQ64" s="53"/>
      <c r="AR64" s="53"/>
      <c r="AS64" s="53"/>
      <c r="AT64" s="53"/>
      <c r="AU64" s="53"/>
      <c r="AV64" s="53"/>
      <c r="AW64" s="53"/>
      <c r="AX64" s="53"/>
      <c r="AY64" s="53"/>
      <c r="AZ64" s="53"/>
      <c r="BA64" s="53"/>
      <c r="BB64" s="53"/>
      <c r="BC64" s="53"/>
      <c r="BD64" s="53"/>
      <c r="BE64" s="53"/>
      <c r="BF64" s="53"/>
      <c r="BG64" s="53"/>
      <c r="BH64" s="53"/>
      <c r="BI64" s="53"/>
      <c r="BJ64" s="53"/>
      <c r="BK64" s="52"/>
      <c r="BL64" s="52"/>
      <c r="BM64" s="52"/>
      <c r="BN64" s="52"/>
      <c r="BO64" s="52"/>
      <c r="BP64" s="52"/>
      <c r="BQ64" s="52"/>
      <c r="BR64" s="52"/>
      <c r="BS64" s="52"/>
      <c r="BT64" s="52"/>
      <c r="BU64" s="52"/>
      <c r="BV64" s="52"/>
      <c r="BW64" s="52"/>
      <c r="BX64" s="52"/>
      <c r="BY64" s="52"/>
      <c r="BZ64" s="52"/>
      <c r="CA64" s="52"/>
      <c r="CB64" s="52"/>
      <c r="CC64" s="52"/>
      <c r="CD64" s="52"/>
      <c r="CE64" s="52"/>
      <c r="CF64" s="52"/>
      <c r="CG64" s="52"/>
      <c r="CH64" s="52"/>
      <c r="CI64" s="52"/>
      <c r="CJ64" s="52"/>
      <c r="CK64" s="52"/>
      <c r="CL64" s="52"/>
      <c r="CM64" s="52"/>
      <c r="CN64" s="52"/>
      <c r="CO64" s="52"/>
      <c r="CP64" s="52"/>
      <c r="CQ64" s="52"/>
      <c r="CR64" s="52"/>
      <c r="CS64" s="52"/>
      <c r="CT64" s="52"/>
      <c r="CU64" s="52"/>
      <c r="CV64" s="52"/>
      <c r="CW64" s="52"/>
      <c r="CX64" s="52"/>
      <c r="CY64" s="52"/>
      <c r="CZ64" s="52"/>
      <c r="DA64" s="52"/>
      <c r="DB64" s="52"/>
      <c r="DC64" s="52"/>
      <c r="DD64" s="52"/>
      <c r="DE64" s="52"/>
      <c r="DF64" s="52"/>
      <c r="DG64" s="52"/>
      <c r="DH64" s="52"/>
      <c r="DI64" s="52"/>
    </row>
    <row r="65" spans="2:113" s="51" customFormat="1" x14ac:dyDescent="0.25">
      <c r="B65" s="53" t="s">
        <v>113</v>
      </c>
      <c r="C65" s="53"/>
      <c r="D65" s="53"/>
      <c r="E65" s="53"/>
      <c r="H65" s="53"/>
      <c r="I65" s="53"/>
      <c r="J65" s="53"/>
      <c r="K65" s="53"/>
      <c r="L65" s="53"/>
      <c r="M65" s="53"/>
      <c r="N65" s="53"/>
      <c r="O65" s="53"/>
      <c r="P65" s="53"/>
      <c r="Q65" s="53"/>
      <c r="R65" s="53"/>
      <c r="S65" s="53"/>
      <c r="T65" s="53"/>
      <c r="U65" s="53"/>
      <c r="V65" s="53"/>
      <c r="AN65" s="53"/>
      <c r="AO65" s="53"/>
      <c r="AP65" s="53"/>
      <c r="AQ65" s="53"/>
      <c r="AR65" s="53"/>
      <c r="AS65" s="53"/>
      <c r="AT65" s="53"/>
      <c r="AU65" s="53"/>
      <c r="AV65" s="53"/>
      <c r="AW65" s="53"/>
      <c r="AX65" s="53"/>
      <c r="AY65" s="53"/>
      <c r="AZ65" s="53"/>
      <c r="BA65" s="53"/>
      <c r="BB65" s="53"/>
      <c r="BC65" s="53"/>
      <c r="BD65" s="53"/>
      <c r="BE65" s="53"/>
      <c r="BF65" s="53"/>
      <c r="BG65" s="53"/>
      <c r="BH65" s="53"/>
      <c r="BI65" s="53"/>
      <c r="BJ65" s="53"/>
      <c r="BK65" s="52"/>
      <c r="BL65" s="52"/>
      <c r="BM65" s="52"/>
      <c r="BN65" s="52"/>
      <c r="BO65" s="52"/>
      <c r="BP65" s="52"/>
      <c r="BQ65" s="52"/>
      <c r="BR65" s="52"/>
      <c r="BS65" s="52"/>
      <c r="BT65" s="52"/>
      <c r="BU65" s="52"/>
      <c r="BV65" s="52"/>
      <c r="BW65" s="52"/>
      <c r="BX65" s="52"/>
      <c r="BY65" s="52"/>
      <c r="BZ65" s="52"/>
      <c r="CA65" s="52"/>
      <c r="CB65" s="52"/>
      <c r="CC65" s="52"/>
      <c r="CD65" s="52"/>
      <c r="CE65" s="52"/>
      <c r="CF65" s="52"/>
      <c r="CG65" s="52"/>
      <c r="CH65" s="52"/>
      <c r="CI65" s="52"/>
      <c r="CJ65" s="52"/>
      <c r="CK65" s="52"/>
      <c r="CL65" s="52"/>
      <c r="CM65" s="52"/>
      <c r="CN65" s="52"/>
      <c r="CO65" s="52"/>
      <c r="CP65" s="52"/>
      <c r="CQ65" s="52"/>
      <c r="CR65" s="52"/>
      <c r="CS65" s="52"/>
      <c r="CT65" s="52"/>
      <c r="CU65" s="52"/>
      <c r="CV65" s="52"/>
      <c r="CW65" s="52"/>
      <c r="CX65" s="52"/>
      <c r="CY65" s="52"/>
      <c r="CZ65" s="52"/>
      <c r="DA65" s="52"/>
      <c r="DB65" s="52"/>
      <c r="DC65" s="52"/>
      <c r="DD65" s="52"/>
      <c r="DE65" s="52"/>
      <c r="DF65" s="52"/>
      <c r="DG65" s="52"/>
      <c r="DH65" s="52"/>
      <c r="DI65" s="52"/>
    </row>
    <row r="66" spans="2:113" s="51" customFormat="1" x14ac:dyDescent="0.25">
      <c r="B66" s="53" t="s">
        <v>112</v>
      </c>
      <c r="C66" s="53"/>
      <c r="D66" s="53"/>
      <c r="E66" s="53"/>
      <c r="H66" s="53"/>
      <c r="I66" s="53"/>
      <c r="J66" s="53"/>
      <c r="K66" s="53"/>
      <c r="L66" s="53"/>
      <c r="M66" s="53"/>
      <c r="N66" s="53"/>
      <c r="O66" s="53"/>
      <c r="P66" s="53"/>
      <c r="Q66" s="53"/>
      <c r="R66" s="53"/>
      <c r="S66" s="53"/>
      <c r="T66" s="53"/>
      <c r="U66" s="53"/>
      <c r="V66" s="53"/>
      <c r="AN66" s="53"/>
      <c r="AO66" s="53"/>
      <c r="AP66" s="53"/>
      <c r="AQ66" s="53"/>
      <c r="AR66" s="53"/>
      <c r="AS66" s="53"/>
      <c r="AT66" s="53"/>
      <c r="AU66" s="53"/>
      <c r="AV66" s="53"/>
      <c r="AW66" s="53"/>
      <c r="AX66" s="53"/>
      <c r="AY66" s="53"/>
      <c r="AZ66" s="53"/>
      <c r="BA66" s="53"/>
      <c r="BB66" s="53"/>
      <c r="BC66" s="53"/>
      <c r="BD66" s="53"/>
      <c r="BE66" s="53"/>
      <c r="BF66" s="53"/>
      <c r="BG66" s="53"/>
      <c r="BH66" s="53"/>
      <c r="BI66" s="53"/>
      <c r="BJ66" s="53"/>
      <c r="BK66" s="52"/>
      <c r="BL66" s="52"/>
      <c r="BM66" s="52"/>
      <c r="BN66" s="52"/>
      <c r="BO66" s="52"/>
      <c r="BP66" s="52"/>
      <c r="BQ66" s="52"/>
      <c r="BR66" s="52"/>
      <c r="BS66" s="52"/>
      <c r="BT66" s="52"/>
      <c r="BU66" s="52"/>
      <c r="BV66" s="52"/>
      <c r="BW66" s="52"/>
      <c r="BX66" s="52"/>
      <c r="BY66" s="52"/>
      <c r="BZ66" s="52"/>
      <c r="CA66" s="52"/>
      <c r="CB66" s="52"/>
      <c r="CC66" s="52"/>
      <c r="CD66" s="52"/>
      <c r="CE66" s="52"/>
      <c r="CF66" s="52"/>
      <c r="CG66" s="52"/>
      <c r="CH66" s="52"/>
      <c r="CI66" s="52"/>
      <c r="CJ66" s="52"/>
      <c r="CK66" s="52"/>
      <c r="CL66" s="52"/>
      <c r="CM66" s="52"/>
      <c r="CN66" s="52"/>
      <c r="CO66" s="52"/>
      <c r="CP66" s="52"/>
      <c r="CQ66" s="52"/>
      <c r="CR66" s="52"/>
      <c r="CS66" s="52"/>
      <c r="CT66" s="52"/>
      <c r="CU66" s="52"/>
      <c r="CV66" s="52"/>
      <c r="CW66" s="52"/>
      <c r="CX66" s="52"/>
      <c r="CY66" s="52"/>
      <c r="CZ66" s="52"/>
      <c r="DA66" s="52"/>
      <c r="DB66" s="52"/>
      <c r="DC66" s="52"/>
      <c r="DD66" s="52"/>
      <c r="DE66" s="52"/>
      <c r="DF66" s="52"/>
      <c r="DG66" s="52"/>
      <c r="DH66" s="52"/>
      <c r="DI66" s="52"/>
    </row>
    <row r="67" spans="2:113" s="51" customFormat="1" x14ac:dyDescent="0.25">
      <c r="B67" s="53" t="s">
        <v>111</v>
      </c>
      <c r="C67" s="53"/>
      <c r="D67" s="53"/>
      <c r="E67" s="53"/>
      <c r="H67" s="53"/>
      <c r="I67" s="53"/>
      <c r="J67" s="53"/>
      <c r="K67" s="53"/>
      <c r="L67" s="53"/>
      <c r="M67" s="53"/>
      <c r="N67" s="53"/>
      <c r="O67" s="53"/>
      <c r="P67" s="53"/>
      <c r="Q67" s="53"/>
      <c r="R67" s="53"/>
      <c r="S67" s="53"/>
      <c r="T67" s="53"/>
      <c r="U67" s="53"/>
      <c r="V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2"/>
      <c r="BL67" s="52"/>
      <c r="BM67" s="52"/>
      <c r="BN67" s="52"/>
      <c r="BO67" s="52"/>
      <c r="BP67" s="52"/>
      <c r="BQ67" s="52"/>
      <c r="BR67" s="52"/>
      <c r="BS67" s="52"/>
      <c r="BT67" s="52"/>
      <c r="BU67" s="52"/>
      <c r="BV67" s="52"/>
      <c r="BW67" s="52"/>
      <c r="BX67" s="52"/>
      <c r="BY67" s="52"/>
      <c r="BZ67" s="52"/>
      <c r="CA67" s="52"/>
      <c r="CB67" s="52"/>
      <c r="CC67" s="52"/>
      <c r="CD67" s="52"/>
      <c r="CE67" s="52"/>
      <c r="CF67" s="52"/>
      <c r="CG67" s="52"/>
      <c r="CH67" s="52"/>
      <c r="CI67" s="52"/>
      <c r="CJ67" s="52"/>
      <c r="CK67" s="52"/>
      <c r="CL67" s="52"/>
      <c r="CM67" s="52"/>
      <c r="CN67" s="52"/>
      <c r="CO67" s="52"/>
      <c r="CP67" s="52"/>
      <c r="CQ67" s="52"/>
      <c r="CR67" s="52"/>
      <c r="CS67" s="52"/>
      <c r="CT67" s="52"/>
      <c r="CU67" s="52"/>
      <c r="CV67" s="52"/>
      <c r="CW67" s="52"/>
      <c r="CX67" s="52"/>
      <c r="CY67" s="52"/>
      <c r="CZ67" s="52"/>
      <c r="DA67" s="52"/>
      <c r="DB67" s="52"/>
      <c r="DC67" s="52"/>
      <c r="DD67" s="52"/>
      <c r="DE67" s="52"/>
      <c r="DF67" s="52"/>
      <c r="DG67" s="52"/>
      <c r="DH67" s="52"/>
      <c r="DI67" s="52"/>
    </row>
    <row r="68" spans="2:113" s="51" customFormat="1" x14ac:dyDescent="0.25">
      <c r="B68" s="53" t="s">
        <v>110</v>
      </c>
      <c r="C68" s="53"/>
      <c r="D68" s="53"/>
      <c r="E68" s="53"/>
      <c r="H68" s="53"/>
      <c r="I68" s="53"/>
      <c r="J68" s="53"/>
      <c r="K68" s="53"/>
      <c r="L68" s="53"/>
      <c r="M68" s="53"/>
      <c r="N68" s="53"/>
      <c r="O68" s="53"/>
      <c r="P68" s="53"/>
      <c r="Q68" s="53"/>
      <c r="R68" s="53"/>
      <c r="S68" s="53"/>
      <c r="T68" s="53"/>
      <c r="U68" s="53"/>
      <c r="V68" s="53"/>
      <c r="AN68" s="53"/>
      <c r="AO68" s="53"/>
      <c r="AP68" s="53"/>
      <c r="AQ68" s="53"/>
      <c r="AR68" s="53"/>
      <c r="AS68" s="53"/>
      <c r="AT68" s="53"/>
      <c r="AU68" s="53"/>
      <c r="AV68" s="53"/>
      <c r="AW68" s="53"/>
      <c r="AX68" s="53"/>
      <c r="AY68" s="53"/>
      <c r="AZ68" s="53"/>
      <c r="BA68" s="53"/>
      <c r="BB68" s="53"/>
      <c r="BC68" s="53"/>
      <c r="BD68" s="53"/>
      <c r="BE68" s="53"/>
      <c r="BF68" s="53"/>
      <c r="BG68" s="53"/>
      <c r="BH68" s="53"/>
      <c r="BI68" s="53"/>
      <c r="BJ68" s="53"/>
      <c r="BK68" s="52"/>
      <c r="BL68" s="52"/>
      <c r="BM68" s="52"/>
      <c r="BN68" s="52"/>
      <c r="BO68" s="52"/>
      <c r="BP68" s="52"/>
      <c r="BQ68" s="52"/>
      <c r="BR68" s="52"/>
      <c r="BS68" s="52"/>
      <c r="BT68" s="52"/>
      <c r="BU68" s="52"/>
      <c r="BV68" s="52"/>
      <c r="BW68" s="52"/>
      <c r="BX68" s="52"/>
      <c r="BY68" s="52"/>
      <c r="BZ68" s="52"/>
      <c r="CA68" s="52"/>
      <c r="CB68" s="52"/>
      <c r="CC68" s="52"/>
      <c r="CD68" s="52"/>
      <c r="CE68" s="52"/>
      <c r="CF68" s="52"/>
      <c r="CG68" s="52"/>
      <c r="CH68" s="52"/>
      <c r="CI68" s="52"/>
      <c r="CJ68" s="52"/>
      <c r="CK68" s="52"/>
      <c r="CL68" s="52"/>
      <c r="CM68" s="52"/>
      <c r="CN68" s="52"/>
      <c r="CO68" s="52"/>
      <c r="CP68" s="52"/>
      <c r="CQ68" s="52"/>
      <c r="CR68" s="52"/>
      <c r="CS68" s="52"/>
      <c r="CT68" s="52"/>
      <c r="CU68" s="52"/>
      <c r="CV68" s="52"/>
      <c r="CW68" s="52"/>
      <c r="CX68" s="52"/>
      <c r="CY68" s="52"/>
      <c r="CZ68" s="52"/>
      <c r="DA68" s="52"/>
      <c r="DB68" s="52"/>
      <c r="DC68" s="52"/>
      <c r="DD68" s="52"/>
      <c r="DE68" s="52"/>
      <c r="DF68" s="52"/>
      <c r="DG68" s="52"/>
      <c r="DH68" s="52"/>
      <c r="DI68" s="52"/>
    </row>
    <row r="69" spans="2:113" s="51" customFormat="1" x14ac:dyDescent="0.25">
      <c r="Q69" s="53"/>
      <c r="R69" s="53"/>
      <c r="S69" s="53"/>
      <c r="T69" s="53"/>
      <c r="U69" s="53"/>
      <c r="V69" s="53"/>
      <c r="AN69" s="53"/>
      <c r="AO69" s="53"/>
      <c r="AP69" s="53"/>
      <c r="AQ69" s="53"/>
      <c r="AR69" s="53"/>
      <c r="AS69" s="53"/>
      <c r="AT69" s="53"/>
      <c r="AU69" s="53"/>
      <c r="AV69" s="53"/>
      <c r="AW69" s="53"/>
      <c r="AX69" s="53"/>
      <c r="AY69" s="53"/>
      <c r="AZ69" s="53"/>
      <c r="BA69" s="53"/>
      <c r="BB69" s="53"/>
      <c r="BC69" s="53"/>
      <c r="BD69" s="53"/>
      <c r="BE69" s="53"/>
      <c r="BF69" s="53"/>
      <c r="BG69" s="53"/>
      <c r="BH69" s="53"/>
      <c r="BI69" s="53"/>
      <c r="BJ69" s="53"/>
      <c r="BK69" s="52"/>
      <c r="BL69" s="52"/>
      <c r="BM69" s="52"/>
      <c r="BN69" s="52"/>
      <c r="BO69" s="52"/>
      <c r="BP69" s="52"/>
      <c r="BQ69" s="52"/>
      <c r="BR69" s="52"/>
      <c r="BS69" s="52"/>
      <c r="BT69" s="52"/>
      <c r="BU69" s="52"/>
      <c r="BV69" s="52"/>
      <c r="BW69" s="52"/>
      <c r="BX69" s="52"/>
      <c r="BY69" s="52"/>
      <c r="BZ69" s="52"/>
      <c r="CA69" s="52"/>
      <c r="CB69" s="52"/>
      <c r="CC69" s="52"/>
      <c r="CD69" s="52"/>
      <c r="CE69" s="52"/>
      <c r="CF69" s="52"/>
      <c r="CG69" s="52"/>
      <c r="CH69" s="52"/>
      <c r="CI69" s="52"/>
      <c r="CJ69" s="52"/>
      <c r="CK69" s="52"/>
      <c r="CL69" s="52"/>
      <c r="CM69" s="52"/>
      <c r="CN69" s="52"/>
      <c r="CO69" s="52"/>
      <c r="CP69" s="52"/>
      <c r="CQ69" s="52"/>
      <c r="CR69" s="52"/>
      <c r="CS69" s="52"/>
      <c r="CT69" s="52"/>
      <c r="CU69" s="52"/>
      <c r="CV69" s="52"/>
      <c r="CW69" s="52"/>
      <c r="CX69" s="52"/>
      <c r="CY69" s="52"/>
      <c r="CZ69" s="52"/>
      <c r="DA69" s="52"/>
      <c r="DB69" s="52"/>
      <c r="DC69" s="52"/>
      <c r="DD69" s="52"/>
      <c r="DE69" s="52"/>
      <c r="DF69" s="52"/>
      <c r="DG69" s="52"/>
      <c r="DH69" s="52"/>
      <c r="DI69" s="52"/>
    </row>
    <row r="70" spans="2:113" s="51" customFormat="1" x14ac:dyDescent="0.25">
      <c r="Q70" s="53"/>
      <c r="R70" s="53"/>
      <c r="S70" s="53"/>
      <c r="T70" s="53"/>
      <c r="U70" s="53"/>
      <c r="V70" s="53"/>
      <c r="W70" s="53"/>
      <c r="X70" s="53"/>
      <c r="Y70" s="53"/>
      <c r="Z70" s="53"/>
      <c r="AA70" s="53"/>
      <c r="AB70" s="53"/>
      <c r="AC70" s="53"/>
      <c r="AD70" s="53"/>
      <c r="AE70" s="53"/>
      <c r="AF70" s="53"/>
      <c r="AG70" s="53"/>
      <c r="AH70" s="53"/>
      <c r="AI70" s="53"/>
      <c r="AJ70" s="53"/>
      <c r="AK70" s="53"/>
      <c r="AL70" s="53"/>
      <c r="AM70" s="53"/>
      <c r="AN70" s="53"/>
      <c r="AO70" s="53"/>
      <c r="AP70" s="53"/>
      <c r="AQ70" s="53"/>
      <c r="AR70" s="53"/>
      <c r="AS70" s="53"/>
      <c r="AT70" s="53"/>
      <c r="AU70" s="53"/>
      <c r="AV70" s="53"/>
      <c r="AW70" s="53"/>
      <c r="AX70" s="53"/>
      <c r="AY70" s="53"/>
      <c r="AZ70" s="53"/>
      <c r="BA70" s="53"/>
      <c r="BB70" s="53"/>
      <c r="BC70" s="53"/>
      <c r="BD70" s="53"/>
      <c r="BE70" s="53"/>
      <c r="BF70" s="53"/>
      <c r="BG70" s="53"/>
      <c r="BH70" s="53"/>
      <c r="BI70" s="53"/>
      <c r="BJ70" s="53"/>
      <c r="BK70" s="52"/>
      <c r="BL70" s="52"/>
      <c r="BM70" s="52"/>
      <c r="BN70" s="52"/>
      <c r="BO70" s="52"/>
      <c r="BP70" s="52"/>
      <c r="BQ70" s="52"/>
      <c r="BR70" s="52"/>
      <c r="BS70" s="52"/>
      <c r="BT70" s="52"/>
      <c r="BU70" s="52"/>
      <c r="BV70" s="52"/>
      <c r="BW70" s="52"/>
      <c r="BX70" s="52"/>
      <c r="BY70" s="52"/>
      <c r="BZ70" s="52"/>
      <c r="CA70" s="52"/>
      <c r="CB70" s="52"/>
      <c r="CC70" s="52"/>
      <c r="CD70" s="52"/>
      <c r="CE70" s="52"/>
      <c r="CF70" s="52"/>
      <c r="CG70" s="52"/>
      <c r="CH70" s="52"/>
      <c r="CI70" s="52"/>
      <c r="CJ70" s="52"/>
      <c r="CK70" s="52"/>
      <c r="CL70" s="52"/>
      <c r="CM70" s="52"/>
      <c r="CN70" s="52"/>
      <c r="CO70" s="52"/>
      <c r="CP70" s="52"/>
      <c r="CQ70" s="52"/>
      <c r="CR70" s="52"/>
      <c r="CS70" s="52"/>
      <c r="CT70" s="52"/>
      <c r="CU70" s="52"/>
      <c r="CV70" s="52"/>
      <c r="CW70" s="52"/>
      <c r="CX70" s="52"/>
      <c r="CY70" s="52"/>
      <c r="CZ70" s="52"/>
      <c r="DA70" s="52"/>
      <c r="DB70" s="52"/>
      <c r="DC70" s="52"/>
      <c r="DD70" s="52"/>
      <c r="DE70" s="52"/>
      <c r="DF70" s="52"/>
      <c r="DG70" s="52"/>
      <c r="DH70" s="52"/>
      <c r="DI70" s="52"/>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O_TP3300.PS.0139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0" t="str">
        <f>'1. паспорт местоположение'!A15:C15</f>
        <v>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508</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8" customFormat="1" ht="21" customHeight="1" x14ac:dyDescent="0.25"/>
    <row r="21" spans="1:27" ht="15.75" customHeight="1" x14ac:dyDescent="0.25">
      <c r="A21" s="284" t="s">
        <v>6</v>
      </c>
      <c r="B21" s="286" t="s">
        <v>515</v>
      </c>
      <c r="C21" s="287"/>
      <c r="D21" s="286" t="s">
        <v>517</v>
      </c>
      <c r="E21" s="287"/>
      <c r="F21" s="269" t="s">
        <v>103</v>
      </c>
      <c r="G21" s="271"/>
      <c r="H21" s="271"/>
      <c r="I21" s="270"/>
      <c r="J21" s="284" t="s">
        <v>518</v>
      </c>
      <c r="K21" s="286" t="s">
        <v>519</v>
      </c>
      <c r="L21" s="287"/>
      <c r="M21" s="286" t="s">
        <v>520</v>
      </c>
      <c r="N21" s="287"/>
      <c r="O21" s="286" t="s">
        <v>507</v>
      </c>
      <c r="P21" s="287"/>
      <c r="Q21" s="286" t="s">
        <v>136</v>
      </c>
      <c r="R21" s="287"/>
      <c r="S21" s="284" t="s">
        <v>135</v>
      </c>
      <c r="T21" s="284" t="s">
        <v>521</v>
      </c>
      <c r="U21" s="284" t="s">
        <v>516</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93" t="s">
        <v>124</v>
      </c>
      <c r="Y22" s="93" t="s">
        <v>505</v>
      </c>
      <c r="Z22" s="93" t="s">
        <v>123</v>
      </c>
      <c r="AA22" s="93" t="s">
        <v>122</v>
      </c>
    </row>
    <row r="23" spans="1:27" ht="60" customHeight="1" x14ac:dyDescent="0.25">
      <c r="A23" s="285"/>
      <c r="B23" s="187" t="s">
        <v>120</v>
      </c>
      <c r="C23" s="187"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G40" sqref="G4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2026 год</v>
      </c>
      <c r="B5" s="257"/>
      <c r="C5" s="257"/>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O_TP3300.PS.0139</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9" t="str">
        <f>'1. паспорт местоположение'!A15:C15</f>
        <v>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9" t="s">
        <v>500</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4.75" customHeight="1" x14ac:dyDescent="0.2">
      <c r="A22" s="24" t="s">
        <v>66</v>
      </c>
      <c r="B22" s="30" t="s">
        <v>513</v>
      </c>
      <c r="C22" s="188" t="s">
        <v>675</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98" t="s">
        <v>596</v>
      </c>
      <c r="D23" s="23"/>
      <c r="E23" s="23"/>
      <c r="F23" s="23"/>
      <c r="G23" s="23"/>
      <c r="H23" s="23"/>
      <c r="I23" s="23"/>
      <c r="J23" s="23"/>
      <c r="K23" s="23"/>
      <c r="L23" s="23"/>
      <c r="M23" s="23"/>
      <c r="N23" s="23"/>
      <c r="O23" s="23"/>
      <c r="P23" s="23"/>
      <c r="Q23" s="23"/>
      <c r="R23" s="23"/>
      <c r="S23" s="23"/>
      <c r="T23" s="23"/>
      <c r="U23" s="23"/>
    </row>
    <row r="24" spans="1:21" ht="89.25" customHeight="1" x14ac:dyDescent="0.25">
      <c r="A24" s="24" t="s">
        <v>63</v>
      </c>
      <c r="B24" s="26" t="s">
        <v>533</v>
      </c>
      <c r="C24" s="188" t="s">
        <v>597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6" t="s">
        <v>593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548</v>
      </c>
      <c r="D26" s="23"/>
      <c r="E26" s="23"/>
      <c r="F26" s="23"/>
      <c r="G26" s="23"/>
      <c r="H26" s="23"/>
      <c r="I26" s="23"/>
      <c r="J26" s="23"/>
      <c r="K26" s="23"/>
      <c r="L26" s="23"/>
      <c r="M26" s="23"/>
      <c r="N26" s="23"/>
      <c r="O26" s="23"/>
      <c r="P26" s="23"/>
      <c r="Q26" s="23"/>
      <c r="R26" s="23"/>
      <c r="S26" s="23"/>
      <c r="T26" s="23"/>
      <c r="U26" s="23"/>
    </row>
    <row r="27" spans="1:21" ht="156.75" customHeight="1" x14ac:dyDescent="0.25">
      <c r="A27" s="24" t="s">
        <v>59</v>
      </c>
      <c r="B27" s="26" t="s">
        <v>514</v>
      </c>
      <c r="C27" s="36" t="s">
        <v>674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701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4"/>
      <c r="AB6" s="18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4"/>
      <c r="AB7" s="184"/>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85"/>
      <c r="AB8" s="185"/>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6"/>
      <c r="AB9" s="18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4"/>
      <c r="AB10" s="184"/>
    </row>
    <row r="11" spans="1:28" ht="18.75" x14ac:dyDescent="0.25">
      <c r="A11" s="260" t="str">
        <f>'1. паспорт местоположение'!A12:C12</f>
        <v>O_TP3300.PS.0139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85"/>
      <c r="AB11" s="185"/>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6"/>
      <c r="AB12" s="18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8.75" x14ac:dyDescent="0.25">
      <c r="A14" s="260" t="str">
        <f>'1. паспорт местоположение'!A15:C15</f>
        <v>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85"/>
      <c r="AB14" s="18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6"/>
      <c r="AB15" s="18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4"/>
      <c r="AB16" s="194"/>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4"/>
      <c r="AB17" s="194"/>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4"/>
      <c r="AB18" s="194"/>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4"/>
      <c r="AB19" s="19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5"/>
      <c r="AB20" s="19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5"/>
      <c r="AB21" s="195"/>
    </row>
    <row r="22" spans="1:28" x14ac:dyDescent="0.25">
      <c r="A22" s="293" t="s">
        <v>532</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6"/>
      <c r="AB22" s="196"/>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7">
        <v>11</v>
      </c>
      <c r="L25" s="91">
        <v>12</v>
      </c>
      <c r="M25" s="197">
        <v>13</v>
      </c>
      <c r="N25" s="91">
        <v>14</v>
      </c>
      <c r="O25" s="197">
        <v>15</v>
      </c>
      <c r="P25" s="91">
        <v>16</v>
      </c>
      <c r="Q25" s="197">
        <v>17</v>
      </c>
      <c r="R25" s="91">
        <v>18</v>
      </c>
      <c r="S25" s="197">
        <v>19</v>
      </c>
      <c r="T25" s="91">
        <v>20</v>
      </c>
      <c r="U25" s="197">
        <v>21</v>
      </c>
      <c r="V25" s="91">
        <v>22</v>
      </c>
      <c r="W25" s="197">
        <v>23</v>
      </c>
      <c r="X25" s="91">
        <v>24</v>
      </c>
      <c r="Y25" s="197">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O_TP3300.PS.0139</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8.75" x14ac:dyDescent="0.2">
      <c r="A15" s="260" t="str">
        <f>'1. паспорт местоположение'!A15:C15</f>
        <v>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8" t="s">
        <v>509</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299" t="s">
        <v>87</v>
      </c>
      <c r="F19" s="300"/>
      <c r="G19" s="300"/>
      <c r="H19" s="300"/>
      <c r="I19" s="30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O_TP3300.PS.0139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9" t="str">
        <f>'1. паспорт местоположение'!A15:C15</f>
        <v>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510</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09"/>
      <c r="AN24" s="109"/>
      <c r="AO24" s="137"/>
      <c r="AP24" s="137"/>
      <c r="AQ24" s="137"/>
      <c r="AR24" s="137"/>
      <c r="AS24" s="115"/>
    </row>
    <row r="25" spans="1:45" ht="12.75" customHeight="1" x14ac:dyDescent="0.25">
      <c r="A25" s="309" t="s">
        <v>365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10"/>
      <c r="AN25" s="312" t="s">
        <v>364</v>
      </c>
      <c r="AO25" s="312"/>
      <c r="AP25" s="312"/>
      <c r="AQ25" s="307"/>
      <c r="AR25" s="307"/>
      <c r="AS25" s="115"/>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0"/>
      <c r="AN26" s="302" t="s">
        <v>362</v>
      </c>
      <c r="AO26" s="303"/>
      <c r="AP26" s="304"/>
      <c r="AQ26" s="305"/>
      <c r="AR26" s="306"/>
      <c r="AS26" s="115"/>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0"/>
      <c r="AN27" s="302" t="s">
        <v>360</v>
      </c>
      <c r="AO27" s="303"/>
      <c r="AP27" s="304"/>
      <c r="AQ27" s="305"/>
      <c r="AR27" s="306"/>
      <c r="AS27" s="115"/>
    </row>
    <row r="28" spans="1:45" ht="27.75" customHeight="1" thickBot="1" x14ac:dyDescent="0.3">
      <c r="A28" s="322" t="s">
        <v>359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10"/>
      <c r="AN28" s="326" t="s">
        <v>358</v>
      </c>
      <c r="AO28" s="327"/>
      <c r="AP28" s="328"/>
      <c r="AQ28" s="305"/>
      <c r="AR28" s="306"/>
      <c r="AS28" s="115"/>
    </row>
    <row r="29" spans="1:45" ht="17.25" customHeight="1" x14ac:dyDescent="0.25">
      <c r="A29" s="313" t="s">
        <v>357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10"/>
      <c r="AN29" s="316"/>
      <c r="AO29" s="317"/>
      <c r="AP29" s="317"/>
      <c r="AQ29" s="305"/>
      <c r="AR29" s="318"/>
      <c r="AS29" s="115"/>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0"/>
      <c r="AS30" s="115"/>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0"/>
      <c r="AN31" s="110"/>
      <c r="AO31" s="136"/>
      <c r="AP31" s="136"/>
      <c r="AQ31" s="136"/>
      <c r="AR31" s="136"/>
      <c r="AS31" s="115"/>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0"/>
      <c r="AN32" s="110"/>
      <c r="AO32" s="110"/>
      <c r="AP32" s="110"/>
      <c r="AQ32" s="110"/>
      <c r="AR32" s="110"/>
      <c r="AS32" s="115"/>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10"/>
      <c r="AN33" s="110"/>
      <c r="AO33" s="110"/>
      <c r="AP33" s="110"/>
      <c r="AQ33" s="110"/>
      <c r="AR33" s="110"/>
      <c r="AS33" s="115"/>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0"/>
      <c r="AN34" s="110"/>
      <c r="AO34" s="110"/>
      <c r="AP34" s="110"/>
      <c r="AQ34" s="110"/>
      <c r="AR34" s="110"/>
      <c r="AS34" s="115"/>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0"/>
      <c r="AN35" s="110"/>
      <c r="AO35" s="110"/>
      <c r="AP35" s="110"/>
      <c r="AQ35" s="110"/>
      <c r="AR35" s="110"/>
      <c r="AS35" s="115"/>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10"/>
      <c r="AN36" s="110"/>
      <c r="AO36" s="110"/>
      <c r="AP36" s="110"/>
      <c r="AQ36" s="110"/>
      <c r="AR36" s="110"/>
      <c r="AS36" s="115"/>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10"/>
      <c r="AN37" s="110"/>
      <c r="AO37" s="110"/>
      <c r="AP37" s="110"/>
      <c r="AQ37" s="110"/>
      <c r="AR37" s="110"/>
      <c r="AS37" s="115"/>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0"/>
      <c r="AN38" s="110"/>
      <c r="AO38" s="110"/>
      <c r="AP38" s="110"/>
      <c r="AQ38" s="110"/>
      <c r="AR38" s="110"/>
      <c r="AS38" s="115"/>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10"/>
      <c r="AN39" s="110"/>
      <c r="AO39" s="110"/>
      <c r="AP39" s="110"/>
      <c r="AQ39" s="110"/>
      <c r="AR39" s="110"/>
      <c r="AS39" s="115"/>
    </row>
    <row r="40" spans="1:45" ht="17.25" customHeight="1" x14ac:dyDescent="0.25">
      <c r="A40" s="309" t="s">
        <v>350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10"/>
      <c r="AN40" s="110"/>
      <c r="AO40" s="110"/>
      <c r="AP40" s="110"/>
      <c r="AQ40" s="110"/>
      <c r="AR40" s="110"/>
      <c r="AS40" s="115"/>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0"/>
      <c r="AN41" s="110"/>
      <c r="AO41" s="110"/>
      <c r="AP41" s="110"/>
      <c r="AQ41" s="110"/>
      <c r="AR41" s="110"/>
      <c r="AS41" s="115"/>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0"/>
      <c r="AN42" s="110"/>
      <c r="AO42" s="110"/>
      <c r="AP42" s="110"/>
      <c r="AQ42" s="110"/>
      <c r="AR42" s="110"/>
      <c r="AS42" s="115"/>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0"/>
      <c r="AN43" s="110"/>
      <c r="AO43" s="110"/>
      <c r="AP43" s="110"/>
      <c r="AQ43" s="110"/>
      <c r="AR43" s="110"/>
      <c r="AS43" s="115"/>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0"/>
      <c r="AN44" s="110"/>
      <c r="AO44" s="110"/>
      <c r="AP44" s="110"/>
      <c r="AQ44" s="110"/>
      <c r="AR44" s="110"/>
      <c r="AS44" s="115"/>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0"/>
      <c r="AN45" s="110"/>
      <c r="AO45" s="110"/>
      <c r="AP45" s="110"/>
      <c r="AQ45" s="110"/>
      <c r="AR45" s="110"/>
      <c r="AS45" s="115"/>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0"/>
      <c r="AN46" s="110"/>
      <c r="AO46" s="110"/>
      <c r="AP46" s="110"/>
      <c r="AQ46" s="110"/>
      <c r="AR46" s="110"/>
      <c r="AS46" s="115"/>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324</v>
      </c>
      <c r="AN47" s="338"/>
      <c r="AO47" s="123" t="s">
        <v>323</v>
      </c>
      <c r="AP47" s="123" t="s">
        <v>322</v>
      </c>
      <c r="AQ47" s="115"/>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7"/>
      <c r="AP48" s="127"/>
      <c r="AQ48" s="115"/>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7"/>
      <c r="AP49" s="127"/>
      <c r="AQ49" s="115"/>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324</v>
      </c>
      <c r="AN52" s="338"/>
      <c r="AO52" s="123" t="s">
        <v>323</v>
      </c>
      <c r="AP52" s="123" t="s">
        <v>322</v>
      </c>
      <c r="AQ52" s="115"/>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1"/>
      <c r="AP53" s="131"/>
      <c r="AQ53" s="115"/>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7"/>
      <c r="AP54" s="127"/>
      <c r="AQ54" s="115"/>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7"/>
      <c r="AP55" s="127"/>
      <c r="AQ55" s="115"/>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324</v>
      </c>
      <c r="AN58" s="338"/>
      <c r="AO58" s="123" t="s">
        <v>323</v>
      </c>
      <c r="AP58" s="123" t="s">
        <v>322</v>
      </c>
      <c r="AQ58" s="115"/>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9"/>
      <c r="AP59" s="129"/>
      <c r="AQ59" s="121"/>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7"/>
      <c r="AP60" s="127"/>
      <c r="AQ60" s="115"/>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7"/>
      <c r="AP61" s="127"/>
      <c r="AQ61" s="115"/>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7"/>
      <c r="AP62" s="127"/>
      <c r="AQ62" s="115"/>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7"/>
      <c r="AP63" s="127"/>
      <c r="AQ63" s="115"/>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7"/>
      <c r="AP64" s="127"/>
      <c r="AQ64" s="115"/>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7"/>
      <c r="AP65" s="127"/>
      <c r="AQ65" s="115"/>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28"/>
      <c r="AP66" s="128"/>
      <c r="AQ66" s="121"/>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7"/>
      <c r="AP67" s="127"/>
      <c r="AQ67" s="115"/>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28"/>
      <c r="AP68" s="128"/>
      <c r="AQ68" s="121"/>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7"/>
      <c r="AP69" s="127"/>
      <c r="AQ69" s="115"/>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28"/>
      <c r="AP70" s="128"/>
      <c r="AQ70" s="121"/>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7"/>
      <c r="AP71" s="127"/>
      <c r="AQ71" s="115"/>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324</v>
      </c>
      <c r="AN74" s="338"/>
      <c r="AO74" s="123" t="s">
        <v>323</v>
      </c>
      <c r="AP74" s="123" t="s">
        <v>322</v>
      </c>
      <c r="AQ74" s="115"/>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19"/>
      <c r="AP75" s="119"/>
      <c r="AQ75" s="121"/>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22"/>
      <c r="AP76" s="122"/>
      <c r="AQ76" s="115"/>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22"/>
      <c r="AP77" s="122"/>
      <c r="AQ77" s="115"/>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22"/>
      <c r="AP78" s="122"/>
      <c r="AQ78" s="115"/>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22"/>
      <c r="AP79" s="122"/>
      <c r="AQ79" s="115"/>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22"/>
      <c r="AP80" s="122"/>
      <c r="AQ80" s="115"/>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22"/>
      <c r="AP81" s="122"/>
      <c r="AQ81" s="115"/>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22"/>
      <c r="AP82" s="122"/>
      <c r="AQ82" s="115"/>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19"/>
      <c r="AP83" s="119"/>
      <c r="AQ83" s="121"/>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19"/>
      <c r="AP84" s="119"/>
      <c r="AQ84" s="121"/>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22"/>
      <c r="AP85" s="122"/>
      <c r="AQ85" s="109"/>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19"/>
      <c r="AP86" s="119"/>
      <c r="AQ86" s="121"/>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19"/>
      <c r="AP87" s="119"/>
      <c r="AQ87" s="121"/>
    </row>
    <row r="88" spans="1:45" ht="14.25" customHeight="1" x14ac:dyDescent="0.25">
      <c r="A88" s="362" t="s">
        <v>308</v>
      </c>
      <c r="B88" s="363"/>
      <c r="C88" s="363"/>
      <c r="D88" s="36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5"/>
      <c r="AL88" s="366"/>
      <c r="AM88" s="367"/>
      <c r="AN88" s="368"/>
      <c r="AO88" s="119"/>
      <c r="AP88" s="119"/>
      <c r="AQ88" s="121"/>
    </row>
    <row r="89" spans="1:45" x14ac:dyDescent="0.25">
      <c r="A89" s="362" t="s">
        <v>307</v>
      </c>
      <c r="B89" s="363"/>
      <c r="C89" s="363"/>
      <c r="D89" s="36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5"/>
      <c r="AL89" s="366"/>
      <c r="AM89" s="367"/>
      <c r="AN89" s="368"/>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8"/>
      <c r="AL90" s="359"/>
      <c r="AM90" s="360"/>
      <c r="AN90" s="36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4" zoomScale="60" workbookViewId="0">
      <selection activeCell="K46" sqref="K46"/>
    </sheetView>
  </sheetViews>
  <sheetFormatPr defaultRowHeight="15.75" x14ac:dyDescent="0.25"/>
  <cols>
    <col min="1" max="1" width="9.140625" style="61"/>
    <col min="2" max="2" width="37.7109375" style="61" customWidth="1"/>
    <col min="3" max="3" width="18.85546875" style="61" customWidth="1"/>
    <col min="4" max="4" width="21.85546875" style="61" customWidth="1"/>
    <col min="5" max="6" width="0" style="61" hidden="1" customWidth="1"/>
    <col min="7" max="7" width="18.5703125" style="61" customWidth="1"/>
    <col min="8" max="8" width="21"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2026 год</v>
      </c>
      <c r="B5" s="257"/>
      <c r="C5" s="257"/>
      <c r="D5" s="257"/>
      <c r="E5" s="257"/>
      <c r="F5" s="257"/>
      <c r="G5" s="257"/>
      <c r="H5" s="257"/>
      <c r="I5" s="257"/>
      <c r="J5" s="257"/>
      <c r="K5" s="257"/>
      <c r="L5" s="257"/>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O_TP3300.PS.0139</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4"/>
      <c r="B14" s="264"/>
      <c r="C14" s="264"/>
      <c r="D14" s="264"/>
      <c r="E14" s="264"/>
      <c r="F14" s="264"/>
      <c r="G14" s="264"/>
      <c r="H14" s="264"/>
      <c r="I14" s="264"/>
      <c r="J14" s="264"/>
      <c r="K14" s="264"/>
      <c r="L14" s="264"/>
    </row>
    <row r="15" spans="1:44" ht="18.75" x14ac:dyDescent="0.25">
      <c r="A15" s="259" t="str">
        <f>'1. паспорт местоположение'!A15:C15</f>
        <v>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81"/>
    </row>
    <row r="18" spans="1:12" x14ac:dyDescent="0.25">
      <c r="K18" s="80"/>
    </row>
    <row r="19" spans="1:12" ht="15.75" customHeight="1" x14ac:dyDescent="0.25">
      <c r="A19" s="369" t="s">
        <v>511</v>
      </c>
      <c r="B19" s="369"/>
      <c r="C19" s="369"/>
      <c r="D19" s="369"/>
      <c r="E19" s="369"/>
      <c r="F19" s="369"/>
      <c r="G19" s="369"/>
      <c r="H19" s="369"/>
      <c r="I19" s="369"/>
      <c r="J19" s="369"/>
      <c r="K19" s="369"/>
      <c r="L19" s="369"/>
    </row>
    <row r="20" spans="1:12" x14ac:dyDescent="0.25">
      <c r="A20" s="62"/>
      <c r="B20" s="62"/>
      <c r="C20" s="79"/>
      <c r="D20" s="79"/>
      <c r="E20" s="79"/>
      <c r="F20" s="79"/>
      <c r="G20" s="79"/>
      <c r="H20" s="79"/>
      <c r="I20" s="79"/>
      <c r="J20" s="79"/>
      <c r="K20" s="79"/>
      <c r="L20" s="79"/>
    </row>
    <row r="21" spans="1:12" ht="28.5" customHeight="1" x14ac:dyDescent="0.25">
      <c r="A21" s="370" t="s">
        <v>229</v>
      </c>
      <c r="B21" s="370" t="s">
        <v>228</v>
      </c>
      <c r="C21" s="376" t="s">
        <v>441</v>
      </c>
      <c r="D21" s="376"/>
      <c r="E21" s="376"/>
      <c r="F21" s="376"/>
      <c r="G21" s="376"/>
      <c r="H21" s="376"/>
      <c r="I21" s="371" t="s">
        <v>227</v>
      </c>
      <c r="J21" s="373" t="s">
        <v>443</v>
      </c>
      <c r="K21" s="370" t="s">
        <v>226</v>
      </c>
      <c r="L21" s="372" t="s">
        <v>442</v>
      </c>
    </row>
    <row r="22" spans="1:12" ht="58.5" customHeight="1" x14ac:dyDescent="0.25">
      <c r="A22" s="370"/>
      <c r="B22" s="370"/>
      <c r="C22" s="377" t="s">
        <v>3</v>
      </c>
      <c r="D22" s="377"/>
      <c r="E22" s="171"/>
      <c r="F22" s="172"/>
      <c r="G22" s="378" t="s">
        <v>2</v>
      </c>
      <c r="H22" s="379"/>
      <c r="I22" s="371"/>
      <c r="J22" s="374"/>
      <c r="K22" s="370"/>
      <c r="L22" s="372"/>
    </row>
    <row r="23" spans="1:12" ht="47.25" x14ac:dyDescent="0.25">
      <c r="A23" s="370"/>
      <c r="B23" s="370"/>
      <c r="C23" s="78" t="s">
        <v>225</v>
      </c>
      <c r="D23" s="78" t="s">
        <v>224</v>
      </c>
      <c r="E23" s="78" t="s">
        <v>225</v>
      </c>
      <c r="F23" s="78" t="s">
        <v>224</v>
      </c>
      <c r="G23" s="78" t="s">
        <v>225</v>
      </c>
      <c r="H23" s="78" t="s">
        <v>224</v>
      </c>
      <c r="I23" s="371"/>
      <c r="J23" s="375"/>
      <c r="K23" s="370"/>
      <c r="L23" s="372"/>
    </row>
    <row r="24" spans="1:12" x14ac:dyDescent="0.25">
      <c r="A24" s="64">
        <v>1</v>
      </c>
      <c r="B24" s="64">
        <v>2</v>
      </c>
      <c r="C24" s="78">
        <v>3</v>
      </c>
      <c r="D24" s="78">
        <v>4</v>
      </c>
      <c r="E24" s="78">
        <v>5</v>
      </c>
      <c r="F24" s="78">
        <v>6</v>
      </c>
      <c r="G24" s="78">
        <v>7</v>
      </c>
      <c r="H24" s="78">
        <v>8</v>
      </c>
      <c r="I24" s="78">
        <v>9</v>
      </c>
      <c r="J24" s="78">
        <v>10</v>
      </c>
      <c r="K24" s="78">
        <v>11</v>
      </c>
      <c r="L24" s="78">
        <v>12</v>
      </c>
    </row>
    <row r="25" spans="1:12" ht="31.5" x14ac:dyDescent="0.25">
      <c r="A25" s="71">
        <v>1</v>
      </c>
      <c r="B25" s="72" t="s">
        <v>223</v>
      </c>
      <c r="C25" s="76"/>
      <c r="D25" s="76"/>
      <c r="E25" s="76"/>
      <c r="F25" s="76"/>
      <c r="G25" s="76"/>
      <c r="H25" s="76"/>
      <c r="I25" s="76"/>
      <c r="J25" s="76"/>
      <c r="K25" s="69"/>
      <c r="L25" s="89"/>
    </row>
    <row r="26" spans="1:12" ht="21.75" customHeight="1" x14ac:dyDescent="0.25">
      <c r="A26" s="71" t="s">
        <v>222</v>
      </c>
      <c r="B26" s="77" t="s">
        <v>448</v>
      </c>
      <c r="C26" s="214" t="s">
        <v>586</v>
      </c>
      <c r="D26" s="214" t="s">
        <v>586</v>
      </c>
      <c r="E26" s="76"/>
      <c r="F26" s="76"/>
      <c r="G26" s="214" t="s">
        <v>586</v>
      </c>
      <c r="H26" s="214" t="s">
        <v>586</v>
      </c>
      <c r="I26" s="76"/>
      <c r="J26" s="76"/>
      <c r="K26" s="69"/>
      <c r="L26" s="69"/>
    </row>
    <row r="27" spans="1:12" s="63" customFormat="1" ht="39" customHeight="1" x14ac:dyDescent="0.25">
      <c r="A27" s="71" t="s">
        <v>221</v>
      </c>
      <c r="B27" s="77" t="s">
        <v>450</v>
      </c>
      <c r="C27" s="214" t="s">
        <v>586</v>
      </c>
      <c r="D27" s="214" t="s">
        <v>586</v>
      </c>
      <c r="E27" s="76"/>
      <c r="F27" s="76"/>
      <c r="G27" s="214" t="s">
        <v>586</v>
      </c>
      <c r="H27" s="214" t="s">
        <v>586</v>
      </c>
      <c r="I27" s="76"/>
      <c r="J27" s="76"/>
      <c r="K27" s="69"/>
      <c r="L27" s="69"/>
    </row>
    <row r="28" spans="1:12" s="63" customFormat="1" ht="70.5" customHeight="1" x14ac:dyDescent="0.25">
      <c r="A28" s="71" t="s">
        <v>449</v>
      </c>
      <c r="B28" s="77" t="s">
        <v>454</v>
      </c>
      <c r="C28" s="214" t="s">
        <v>586</v>
      </c>
      <c r="D28" s="214" t="s">
        <v>586</v>
      </c>
      <c r="E28" s="76"/>
      <c r="F28" s="76"/>
      <c r="G28" s="214" t="s">
        <v>586</v>
      </c>
      <c r="H28" s="214" t="s">
        <v>586</v>
      </c>
      <c r="I28" s="76"/>
      <c r="J28" s="76"/>
      <c r="K28" s="69"/>
      <c r="L28" s="69"/>
    </row>
    <row r="29" spans="1:12" s="63" customFormat="1" ht="54" customHeight="1" x14ac:dyDescent="0.25">
      <c r="A29" s="71" t="s">
        <v>220</v>
      </c>
      <c r="B29" s="77" t="s">
        <v>453</v>
      </c>
      <c r="C29" s="214" t="s">
        <v>586</v>
      </c>
      <c r="D29" s="214" t="s">
        <v>586</v>
      </c>
      <c r="E29" s="76"/>
      <c r="F29" s="76"/>
      <c r="G29" s="214" t="s">
        <v>586</v>
      </c>
      <c r="H29" s="214" t="s">
        <v>586</v>
      </c>
      <c r="I29" s="76"/>
      <c r="J29" s="76"/>
      <c r="K29" s="69"/>
      <c r="L29" s="69"/>
    </row>
    <row r="30" spans="1:12" s="63" customFormat="1" ht="42" customHeight="1" x14ac:dyDescent="0.25">
      <c r="A30" s="71" t="s">
        <v>219</v>
      </c>
      <c r="B30" s="77" t="s">
        <v>455</v>
      </c>
      <c r="C30" s="214" t="s">
        <v>586</v>
      </c>
      <c r="D30" s="214" t="s">
        <v>586</v>
      </c>
      <c r="E30" s="76"/>
      <c r="F30" s="76"/>
      <c r="G30" s="214" t="s">
        <v>586</v>
      </c>
      <c r="H30" s="214" t="s">
        <v>586</v>
      </c>
      <c r="I30" s="76"/>
      <c r="J30" s="76"/>
      <c r="K30" s="69"/>
      <c r="L30" s="69"/>
    </row>
    <row r="31" spans="1:12" s="63" customFormat="1" ht="37.5" customHeight="1" x14ac:dyDescent="0.25">
      <c r="A31" s="71" t="s">
        <v>218</v>
      </c>
      <c r="B31" s="70" t="s">
        <v>451</v>
      </c>
      <c r="C31" s="217">
        <v>45292</v>
      </c>
      <c r="D31" s="217">
        <v>45307</v>
      </c>
      <c r="E31" s="76"/>
      <c r="F31" s="76"/>
      <c r="G31" s="217">
        <v>45292</v>
      </c>
      <c r="H31" s="217">
        <v>45309</v>
      </c>
      <c r="I31" s="235">
        <v>1</v>
      </c>
      <c r="J31" s="235">
        <v>1</v>
      </c>
      <c r="K31" s="69"/>
      <c r="L31" s="69"/>
    </row>
    <row r="32" spans="1:12" s="63" customFormat="1" ht="31.5" x14ac:dyDescent="0.25">
      <c r="A32" s="71" t="s">
        <v>216</v>
      </c>
      <c r="B32" s="70" t="s">
        <v>456</v>
      </c>
      <c r="C32" s="217">
        <v>45449</v>
      </c>
      <c r="D32" s="217">
        <v>45524</v>
      </c>
      <c r="E32" s="76"/>
      <c r="F32" s="76"/>
      <c r="G32" s="217">
        <v>45449</v>
      </c>
      <c r="H32" s="217">
        <v>45981</v>
      </c>
      <c r="I32" s="235">
        <v>1</v>
      </c>
      <c r="J32" s="235">
        <v>1</v>
      </c>
      <c r="K32" s="69"/>
      <c r="L32" s="69"/>
    </row>
    <row r="33" spans="1:12" s="63" customFormat="1" ht="37.5" customHeight="1" x14ac:dyDescent="0.25">
      <c r="A33" s="71" t="s">
        <v>467</v>
      </c>
      <c r="B33" s="70" t="s">
        <v>391</v>
      </c>
      <c r="C33" s="218">
        <v>45616</v>
      </c>
      <c r="D33" s="218">
        <v>45646</v>
      </c>
      <c r="E33" s="76"/>
      <c r="F33" s="76"/>
      <c r="G33" s="218">
        <v>45616</v>
      </c>
      <c r="H33" s="218">
        <v>45991</v>
      </c>
      <c r="I33" s="235">
        <v>1</v>
      </c>
      <c r="J33" s="235">
        <v>1</v>
      </c>
      <c r="K33" s="69"/>
      <c r="L33" s="69"/>
    </row>
    <row r="34" spans="1:12" s="63" customFormat="1" ht="47.25" customHeight="1" x14ac:dyDescent="0.25">
      <c r="A34" s="71" t="s">
        <v>468</v>
      </c>
      <c r="B34" s="70" t="s">
        <v>460</v>
      </c>
      <c r="C34" s="214" t="s">
        <v>586</v>
      </c>
      <c r="D34" s="214" t="s">
        <v>586</v>
      </c>
      <c r="E34" s="75"/>
      <c r="F34" s="75"/>
      <c r="G34" s="214" t="s">
        <v>586</v>
      </c>
      <c r="H34" s="214" t="s">
        <v>586</v>
      </c>
      <c r="I34" s="235"/>
      <c r="J34" s="235"/>
      <c r="K34" s="75"/>
      <c r="L34" s="69"/>
    </row>
    <row r="35" spans="1:12" s="63" customFormat="1" ht="49.5" customHeight="1" x14ac:dyDescent="0.25">
      <c r="A35" s="71" t="s">
        <v>469</v>
      </c>
      <c r="B35" s="70" t="s">
        <v>217</v>
      </c>
      <c r="C35" s="218">
        <v>45524</v>
      </c>
      <c r="D35" s="215">
        <v>45534</v>
      </c>
      <c r="E35" s="75"/>
      <c r="F35" s="75"/>
      <c r="G35" s="218">
        <v>45979</v>
      </c>
      <c r="H35" s="215">
        <v>46010</v>
      </c>
      <c r="I35" s="235">
        <v>1</v>
      </c>
      <c r="J35" s="235">
        <v>1</v>
      </c>
      <c r="K35" s="75"/>
      <c r="L35" s="69"/>
    </row>
    <row r="36" spans="1:12" ht="37.5" customHeight="1" x14ac:dyDescent="0.25">
      <c r="A36" s="71" t="s">
        <v>470</v>
      </c>
      <c r="B36" s="70" t="s">
        <v>452</v>
      </c>
      <c r="C36" s="214" t="s">
        <v>586</v>
      </c>
      <c r="D36" s="214" t="s">
        <v>586</v>
      </c>
      <c r="E36" s="214" t="s">
        <v>586</v>
      </c>
      <c r="F36" s="214" t="s">
        <v>586</v>
      </c>
      <c r="G36" s="214" t="s">
        <v>586</v>
      </c>
      <c r="H36" s="214" t="s">
        <v>586</v>
      </c>
      <c r="I36" s="236"/>
      <c r="J36" s="236"/>
      <c r="K36" s="69"/>
      <c r="L36" s="69"/>
    </row>
    <row r="37" spans="1:12" x14ac:dyDescent="0.25">
      <c r="A37" s="71" t="s">
        <v>471</v>
      </c>
      <c r="B37" s="70" t="s">
        <v>215</v>
      </c>
      <c r="C37" s="218">
        <v>45621</v>
      </c>
      <c r="D37" s="215">
        <v>45651</v>
      </c>
      <c r="E37" s="74"/>
      <c r="F37" s="73"/>
      <c r="G37" s="218">
        <v>45621</v>
      </c>
      <c r="H37" s="215">
        <v>45986</v>
      </c>
      <c r="I37" s="235">
        <v>1</v>
      </c>
      <c r="J37" s="235">
        <v>1</v>
      </c>
      <c r="K37" s="69"/>
      <c r="L37" s="69"/>
    </row>
    <row r="38" spans="1:12" x14ac:dyDescent="0.25">
      <c r="A38" s="71" t="s">
        <v>472</v>
      </c>
      <c r="B38" s="72" t="s">
        <v>214</v>
      </c>
      <c r="C38" s="216"/>
      <c r="D38" s="69"/>
      <c r="E38" s="69"/>
      <c r="F38" s="69"/>
      <c r="G38" s="216"/>
      <c r="H38" s="69"/>
      <c r="I38" s="237"/>
      <c r="J38" s="237"/>
      <c r="K38" s="69"/>
      <c r="L38" s="69"/>
    </row>
    <row r="39" spans="1:12" ht="63" x14ac:dyDescent="0.25">
      <c r="A39" s="71">
        <v>2</v>
      </c>
      <c r="B39" s="70" t="s">
        <v>457</v>
      </c>
      <c r="C39" s="214">
        <v>45532</v>
      </c>
      <c r="D39" s="214">
        <v>46078</v>
      </c>
      <c r="E39" s="69"/>
      <c r="F39" s="69"/>
      <c r="G39" s="214">
        <v>45558</v>
      </c>
      <c r="H39" s="214">
        <v>45881</v>
      </c>
      <c r="I39" s="237">
        <v>1</v>
      </c>
      <c r="J39" s="237">
        <v>1</v>
      </c>
      <c r="K39" s="69"/>
      <c r="L39" s="69"/>
    </row>
    <row r="40" spans="1:12" ht="33.75" customHeight="1" x14ac:dyDescent="0.25">
      <c r="A40" s="71" t="s">
        <v>213</v>
      </c>
      <c r="B40" s="70" t="s">
        <v>459</v>
      </c>
      <c r="C40" s="214">
        <v>45532</v>
      </c>
      <c r="D40" s="214">
        <v>46111</v>
      </c>
      <c r="E40" s="69"/>
      <c r="F40" s="69"/>
      <c r="G40" s="214">
        <v>45532</v>
      </c>
      <c r="H40" s="214">
        <v>46476</v>
      </c>
      <c r="I40" s="237">
        <v>0.6</v>
      </c>
      <c r="J40" s="237">
        <v>1</v>
      </c>
      <c r="K40" s="69"/>
      <c r="L40" s="69"/>
    </row>
    <row r="41" spans="1:12" ht="63" customHeight="1" x14ac:dyDescent="0.25">
      <c r="A41" s="71" t="s">
        <v>212</v>
      </c>
      <c r="B41" s="72" t="s">
        <v>542</v>
      </c>
      <c r="C41" s="214"/>
      <c r="D41" s="214"/>
      <c r="E41" s="69"/>
      <c r="F41" s="69"/>
      <c r="G41" s="214"/>
      <c r="H41" s="214"/>
      <c r="I41" s="237"/>
      <c r="J41" s="237"/>
      <c r="K41" s="69"/>
      <c r="L41" s="69"/>
    </row>
    <row r="42" spans="1:12" ht="58.5" customHeight="1" x14ac:dyDescent="0.25">
      <c r="A42" s="71">
        <v>3</v>
      </c>
      <c r="B42" s="70" t="s">
        <v>458</v>
      </c>
      <c r="C42" s="214">
        <v>45532</v>
      </c>
      <c r="D42" s="214">
        <v>46106</v>
      </c>
      <c r="E42" s="69"/>
      <c r="F42" s="69"/>
      <c r="G42" s="214">
        <v>45532</v>
      </c>
      <c r="H42" s="214">
        <v>46471</v>
      </c>
      <c r="I42" s="237">
        <v>0.5</v>
      </c>
      <c r="J42" s="237">
        <v>1</v>
      </c>
      <c r="K42" s="69"/>
      <c r="L42" s="69"/>
    </row>
    <row r="43" spans="1:12" ht="34.5" customHeight="1" x14ac:dyDescent="0.25">
      <c r="A43" s="71" t="s">
        <v>211</v>
      </c>
      <c r="B43" s="70" t="s">
        <v>209</v>
      </c>
      <c r="C43" s="214">
        <v>46109</v>
      </c>
      <c r="D43" s="214">
        <v>46139</v>
      </c>
      <c r="E43" s="69"/>
      <c r="F43" s="69"/>
      <c r="G43" s="214">
        <v>45836</v>
      </c>
      <c r="H43" s="214">
        <v>46504</v>
      </c>
      <c r="I43" s="237">
        <v>0.5</v>
      </c>
      <c r="J43" s="237">
        <v>1</v>
      </c>
      <c r="K43" s="69"/>
      <c r="L43" s="69"/>
    </row>
    <row r="44" spans="1:12" ht="24.75" customHeight="1" x14ac:dyDescent="0.25">
      <c r="A44" s="71" t="s">
        <v>210</v>
      </c>
      <c r="B44" s="70" t="s">
        <v>207</v>
      </c>
      <c r="C44" s="214">
        <v>46139</v>
      </c>
      <c r="D44" s="214">
        <v>46310</v>
      </c>
      <c r="E44" s="69"/>
      <c r="F44" s="69"/>
      <c r="G44" s="214">
        <v>45865</v>
      </c>
      <c r="H44" s="214">
        <v>46675</v>
      </c>
      <c r="I44" s="237">
        <v>0.5</v>
      </c>
      <c r="J44" s="237">
        <v>1</v>
      </c>
      <c r="K44" s="69"/>
      <c r="L44" s="69"/>
    </row>
    <row r="45" spans="1:12" ht="90.75" customHeight="1" x14ac:dyDescent="0.25">
      <c r="A45" s="71" t="s">
        <v>208</v>
      </c>
      <c r="B45" s="70" t="s">
        <v>463</v>
      </c>
      <c r="C45" s="214">
        <v>46310</v>
      </c>
      <c r="D45" s="214">
        <v>46325</v>
      </c>
      <c r="E45" s="69"/>
      <c r="F45" s="69"/>
      <c r="G45" s="214">
        <v>45945</v>
      </c>
      <c r="H45" s="214">
        <v>46690</v>
      </c>
      <c r="I45" s="237">
        <v>0.5</v>
      </c>
      <c r="J45" s="237">
        <v>1</v>
      </c>
      <c r="K45" s="69"/>
      <c r="L45" s="69"/>
    </row>
    <row r="46" spans="1:12" ht="167.25" customHeight="1" x14ac:dyDescent="0.25">
      <c r="A46" s="71" t="s">
        <v>206</v>
      </c>
      <c r="B46" s="70" t="s">
        <v>461</v>
      </c>
      <c r="C46" s="214" t="s">
        <v>586</v>
      </c>
      <c r="D46" s="214" t="s">
        <v>586</v>
      </c>
      <c r="E46" s="69"/>
      <c r="F46" s="69"/>
      <c r="G46" s="214" t="s">
        <v>586</v>
      </c>
      <c r="H46" s="214" t="s">
        <v>586</v>
      </c>
      <c r="I46" s="69"/>
      <c r="J46" s="69"/>
      <c r="K46" s="69"/>
      <c r="L46" s="69"/>
    </row>
    <row r="47" spans="1:12" ht="30.75" customHeight="1" x14ac:dyDescent="0.25">
      <c r="A47" s="71" t="s">
        <v>204</v>
      </c>
      <c r="B47" s="70" t="s">
        <v>205</v>
      </c>
      <c r="C47" s="214">
        <v>46327</v>
      </c>
      <c r="D47" s="214">
        <v>46341</v>
      </c>
      <c r="E47" s="69"/>
      <c r="F47" s="69"/>
      <c r="G47" s="214">
        <v>45962</v>
      </c>
      <c r="H47" s="214">
        <v>46706</v>
      </c>
      <c r="I47" s="237">
        <v>0.5</v>
      </c>
      <c r="J47" s="237">
        <v>1</v>
      </c>
      <c r="K47" s="69"/>
      <c r="L47" s="69"/>
    </row>
    <row r="48" spans="1:12" ht="37.5" customHeight="1" x14ac:dyDescent="0.25">
      <c r="A48" s="71" t="s">
        <v>473</v>
      </c>
      <c r="B48" s="72" t="s">
        <v>203</v>
      </c>
      <c r="C48" s="214"/>
      <c r="D48" s="214"/>
      <c r="E48" s="69"/>
      <c r="F48" s="69"/>
      <c r="G48" s="214"/>
      <c r="H48" s="214"/>
      <c r="I48" s="69"/>
      <c r="J48" s="69"/>
      <c r="K48" s="69"/>
      <c r="L48" s="69"/>
    </row>
    <row r="49" spans="1:12" ht="35.25" customHeight="1" x14ac:dyDescent="0.25">
      <c r="A49" s="71">
        <v>4</v>
      </c>
      <c r="B49" s="70" t="s">
        <v>201</v>
      </c>
      <c r="C49" s="214">
        <v>46341</v>
      </c>
      <c r="D49" s="214">
        <v>46356</v>
      </c>
      <c r="E49" s="69"/>
      <c r="F49" s="69"/>
      <c r="G49" s="214">
        <v>45976</v>
      </c>
      <c r="H49" s="214">
        <v>46721</v>
      </c>
      <c r="I49" s="237">
        <v>0.5</v>
      </c>
      <c r="J49" s="237">
        <v>1</v>
      </c>
      <c r="K49" s="69"/>
      <c r="L49" s="69"/>
    </row>
    <row r="50" spans="1:12" ht="86.25" customHeight="1" x14ac:dyDescent="0.25">
      <c r="A50" s="71" t="s">
        <v>202</v>
      </c>
      <c r="B50" s="70" t="s">
        <v>462</v>
      </c>
      <c r="C50" s="214">
        <v>46357</v>
      </c>
      <c r="D50" s="214">
        <v>46376</v>
      </c>
      <c r="E50" s="69"/>
      <c r="F50" s="69"/>
      <c r="G50" s="214">
        <v>45991</v>
      </c>
      <c r="H50" s="214">
        <v>46741</v>
      </c>
      <c r="I50" s="237">
        <v>0.5</v>
      </c>
      <c r="J50" s="237">
        <v>1</v>
      </c>
      <c r="K50" s="69"/>
      <c r="L50" s="69"/>
    </row>
    <row r="51" spans="1:12" ht="77.25" customHeight="1" x14ac:dyDescent="0.25">
      <c r="A51" s="71" t="s">
        <v>200</v>
      </c>
      <c r="B51" s="70" t="s">
        <v>464</v>
      </c>
      <c r="C51" s="214">
        <v>46376</v>
      </c>
      <c r="D51" s="214">
        <v>46381</v>
      </c>
      <c r="E51" s="69"/>
      <c r="F51" s="69"/>
      <c r="G51" s="214">
        <v>45981</v>
      </c>
      <c r="H51" s="214">
        <v>46746</v>
      </c>
      <c r="I51" s="237">
        <v>0.5</v>
      </c>
      <c r="J51" s="237">
        <v>1</v>
      </c>
      <c r="K51" s="69"/>
      <c r="L51" s="69"/>
    </row>
    <row r="52" spans="1:12" ht="71.25" customHeight="1" x14ac:dyDescent="0.25">
      <c r="A52" s="71" t="s">
        <v>198</v>
      </c>
      <c r="B52" s="70" t="s">
        <v>199</v>
      </c>
      <c r="C52" s="214" t="s">
        <v>586</v>
      </c>
      <c r="D52" s="214" t="s">
        <v>586</v>
      </c>
      <c r="E52" s="69"/>
      <c r="F52" s="69"/>
      <c r="G52" s="214" t="s">
        <v>586</v>
      </c>
      <c r="H52" s="214" t="s">
        <v>586</v>
      </c>
      <c r="I52" s="69"/>
      <c r="J52" s="69"/>
      <c r="K52" s="69"/>
      <c r="L52" s="69"/>
    </row>
    <row r="53" spans="1:12" ht="48" customHeight="1" x14ac:dyDescent="0.25">
      <c r="A53" s="71" t="s">
        <v>196</v>
      </c>
      <c r="B53" s="180" t="s">
        <v>465</v>
      </c>
      <c r="C53" s="214">
        <v>46381</v>
      </c>
      <c r="D53" s="214">
        <v>46387</v>
      </c>
      <c r="E53" s="69"/>
      <c r="F53" s="69"/>
      <c r="G53" s="214">
        <v>45991</v>
      </c>
      <c r="H53" s="214">
        <v>46752</v>
      </c>
      <c r="I53" s="237">
        <v>0.5</v>
      </c>
      <c r="J53" s="237">
        <v>1</v>
      </c>
      <c r="K53" s="69"/>
      <c r="L53" s="69"/>
    </row>
    <row r="54" spans="1:12" ht="46.5" customHeight="1" x14ac:dyDescent="0.25">
      <c r="A54" s="71" t="s">
        <v>466</v>
      </c>
      <c r="B54" s="70" t="s">
        <v>197</v>
      </c>
      <c r="C54" s="214" t="s">
        <v>586</v>
      </c>
      <c r="D54" s="214" t="s">
        <v>586</v>
      </c>
      <c r="E54" s="69"/>
      <c r="F54" s="69"/>
      <c r="G54" s="214" t="s">
        <v>586</v>
      </c>
      <c r="H54" s="214" t="s">
        <v>586</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W32" sqref="W32:X3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60" customWidth="1"/>
    <col min="13" max="13" width="5.28515625" style="60" customWidth="1"/>
    <col min="14" max="14" width="11.85546875" style="60" customWidth="1"/>
    <col min="15" max="17" width="6.140625" style="60" customWidth="1"/>
    <col min="18" max="18" width="9.85546875" style="60" customWidth="1"/>
    <col min="19" max="19" width="7.5703125" style="60" customWidth="1"/>
    <col min="20" max="20" width="6.140625" style="60" customWidth="1"/>
    <col min="21" max="21" width="7.5703125" style="60" customWidth="1"/>
    <col min="22" max="22" width="8.7109375" style="60" customWidth="1"/>
    <col min="23" max="25" width="6.140625" style="60" customWidth="1"/>
    <col min="26" max="26" width="8.7109375" style="60" customWidth="1"/>
    <col min="27" max="27" width="6.140625" style="60" customWidth="1"/>
    <col min="28" max="28" width="13.140625" style="60" customWidth="1"/>
    <col min="29" max="29" width="18.140625" style="60" customWidth="1"/>
    <col min="30" max="16384" width="9.140625" style="60"/>
  </cols>
  <sheetData>
    <row r="1" spans="1:29" ht="18.75" x14ac:dyDescent="0.25">
      <c r="A1" s="61"/>
      <c r="B1" s="61"/>
      <c r="C1" s="61"/>
      <c r="D1" s="61"/>
      <c r="E1" s="61"/>
      <c r="F1" s="61"/>
      <c r="L1" s="61"/>
      <c r="M1" s="61"/>
      <c r="AC1" s="38"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380" t="str">
        <f>'1. паспорт местоположение'!A5:C5</f>
        <v>Год раскрытия информации: 2026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61"/>
      <c r="B5" s="61"/>
      <c r="C5" s="61"/>
      <c r="D5" s="61"/>
      <c r="E5" s="61"/>
      <c r="F5" s="61"/>
      <c r="L5" s="61"/>
      <c r="M5" s="61"/>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84"/>
      <c r="B7" s="184"/>
      <c r="C7" s="184"/>
      <c r="D7" s="184"/>
      <c r="E7" s="184"/>
      <c r="F7" s="184"/>
      <c r="G7" s="184"/>
      <c r="H7" s="184"/>
      <c r="I7" s="184"/>
      <c r="J7" s="67"/>
      <c r="K7" s="67"/>
      <c r="L7" s="67"/>
      <c r="M7" s="67"/>
      <c r="N7" s="67"/>
      <c r="O7" s="67"/>
      <c r="P7" s="67"/>
      <c r="Q7" s="67"/>
      <c r="R7" s="67"/>
      <c r="S7" s="67"/>
      <c r="T7" s="67"/>
      <c r="U7" s="67"/>
      <c r="V7" s="67"/>
      <c r="W7" s="67"/>
      <c r="X7" s="67"/>
      <c r="Y7" s="67"/>
      <c r="Z7" s="67"/>
      <c r="AA7" s="67"/>
      <c r="AB7" s="67"/>
      <c r="AC7" s="67"/>
    </row>
    <row r="8" spans="1:29"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84"/>
      <c r="B10" s="184"/>
      <c r="C10" s="184"/>
      <c r="D10" s="184"/>
      <c r="E10" s="184"/>
      <c r="F10" s="184"/>
      <c r="G10" s="184"/>
      <c r="H10" s="184"/>
      <c r="I10" s="184"/>
      <c r="J10" s="67"/>
      <c r="K10" s="67"/>
      <c r="L10" s="67"/>
      <c r="M10" s="67"/>
      <c r="N10" s="67"/>
      <c r="O10" s="67"/>
      <c r="P10" s="67"/>
      <c r="Q10" s="67"/>
      <c r="R10" s="67"/>
      <c r="S10" s="67"/>
      <c r="T10" s="67"/>
      <c r="U10" s="67"/>
      <c r="V10" s="67"/>
      <c r="W10" s="67"/>
      <c r="X10" s="67"/>
      <c r="Y10" s="67"/>
      <c r="Z10" s="67"/>
      <c r="AA10" s="67"/>
      <c r="AB10" s="67"/>
      <c r="AC10" s="67"/>
    </row>
    <row r="11" spans="1:29" ht="18.75" x14ac:dyDescent="0.25">
      <c r="A11" s="260" t="str">
        <f>'1. паспорт местоположение'!A12:C12</f>
        <v>O_TP3300.PS.0139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ht="18.75" x14ac:dyDescent="0.25">
      <c r="A14" s="260" t="str">
        <f>'1. паспорт местоположение'!A15:C15</f>
        <v>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82" t="s">
        <v>512</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61"/>
      <c r="B19" s="61"/>
      <c r="C19" s="61"/>
      <c r="D19" s="61"/>
      <c r="E19" s="199"/>
      <c r="F19" s="199"/>
      <c r="G19" s="199"/>
      <c r="L19" s="61"/>
      <c r="M19" s="61"/>
      <c r="N19" s="61"/>
      <c r="O19" s="61"/>
      <c r="P19" s="61"/>
      <c r="Q19" s="61"/>
      <c r="R19" s="61"/>
      <c r="S19" s="61"/>
      <c r="T19" s="61"/>
      <c r="U19" s="61"/>
      <c r="V19" s="61"/>
      <c r="W19" s="61"/>
      <c r="X19" s="61"/>
      <c r="Y19" s="61"/>
      <c r="Z19" s="61"/>
      <c r="AA19" s="61"/>
      <c r="AB19" s="61"/>
    </row>
    <row r="20" spans="1:32" ht="33" customHeight="1" x14ac:dyDescent="0.25">
      <c r="A20" s="383" t="s">
        <v>195</v>
      </c>
      <c r="B20" s="383" t="s">
        <v>194</v>
      </c>
      <c r="C20" s="386" t="s">
        <v>193</v>
      </c>
      <c r="D20" s="386"/>
      <c r="E20" s="387" t="s">
        <v>192</v>
      </c>
      <c r="F20" s="387"/>
      <c r="G20" s="388" t="s">
        <v>696</v>
      </c>
      <c r="H20" s="391" t="s">
        <v>549</v>
      </c>
      <c r="I20" s="392"/>
      <c r="J20" s="392"/>
      <c r="K20" s="392"/>
      <c r="L20" s="391" t="s">
        <v>550</v>
      </c>
      <c r="M20" s="392"/>
      <c r="N20" s="392"/>
      <c r="O20" s="392"/>
      <c r="P20" s="391" t="s">
        <v>600</v>
      </c>
      <c r="Q20" s="392"/>
      <c r="R20" s="392"/>
      <c r="S20" s="392"/>
      <c r="T20" s="391" t="s">
        <v>673</v>
      </c>
      <c r="U20" s="392"/>
      <c r="V20" s="392"/>
      <c r="W20" s="392"/>
      <c r="X20" s="391" t="s">
        <v>697</v>
      </c>
      <c r="Y20" s="392"/>
      <c r="Z20" s="392"/>
      <c r="AA20" s="392"/>
      <c r="AB20" s="394" t="s">
        <v>191</v>
      </c>
      <c r="AC20" s="394"/>
      <c r="AD20" s="65"/>
      <c r="AE20" s="65"/>
      <c r="AF20" s="65"/>
    </row>
    <row r="21" spans="1:32" ht="99.75" customHeight="1" x14ac:dyDescent="0.25">
      <c r="A21" s="384"/>
      <c r="B21" s="384"/>
      <c r="C21" s="386"/>
      <c r="D21" s="386"/>
      <c r="E21" s="387"/>
      <c r="F21" s="387"/>
      <c r="G21" s="389"/>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4"/>
      <c r="AC21" s="394"/>
    </row>
    <row r="22" spans="1:32" ht="89.25" customHeight="1" x14ac:dyDescent="0.25">
      <c r="A22" s="385"/>
      <c r="B22" s="385"/>
      <c r="C22" s="253" t="s">
        <v>3</v>
      </c>
      <c r="D22" s="253" t="s">
        <v>189</v>
      </c>
      <c r="E22" s="222" t="s">
        <v>698</v>
      </c>
      <c r="F22" s="222" t="s">
        <v>699</v>
      </c>
      <c r="G22" s="390"/>
      <c r="H22" s="223" t="s">
        <v>491</v>
      </c>
      <c r="I22" s="223" t="s">
        <v>492</v>
      </c>
      <c r="J22" s="223" t="s">
        <v>491</v>
      </c>
      <c r="K22" s="223" t="s">
        <v>492</v>
      </c>
      <c r="L22" s="223" t="s">
        <v>491</v>
      </c>
      <c r="M22" s="223" t="s">
        <v>492</v>
      </c>
      <c r="N22" s="223" t="s">
        <v>491</v>
      </c>
      <c r="O22" s="223" t="s">
        <v>492</v>
      </c>
      <c r="P22" s="223" t="s">
        <v>491</v>
      </c>
      <c r="Q22" s="223" t="s">
        <v>492</v>
      </c>
      <c r="R22" s="223" t="s">
        <v>491</v>
      </c>
      <c r="S22" s="223" t="s">
        <v>492</v>
      </c>
      <c r="T22" s="223" t="s">
        <v>491</v>
      </c>
      <c r="U22" s="223" t="s">
        <v>492</v>
      </c>
      <c r="V22" s="223" t="s">
        <v>491</v>
      </c>
      <c r="W22" s="223" t="s">
        <v>492</v>
      </c>
      <c r="X22" s="223" t="s">
        <v>491</v>
      </c>
      <c r="Y22" s="223" t="s">
        <v>492</v>
      </c>
      <c r="Z22" s="223" t="s">
        <v>491</v>
      </c>
      <c r="AA22" s="223" t="s">
        <v>492</v>
      </c>
      <c r="AB22" s="253" t="s">
        <v>190</v>
      </c>
      <c r="AC22" s="253" t="s">
        <v>189</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s="202" customFormat="1" ht="47.25" customHeight="1" x14ac:dyDescent="0.25">
      <c r="A24" s="200">
        <v>1</v>
      </c>
      <c r="B24" s="201" t="s">
        <v>188</v>
      </c>
      <c r="C24" s="225">
        <v>563.2817448923837</v>
      </c>
      <c r="D24" s="225">
        <v>567.67334833534392</v>
      </c>
      <c r="E24" s="225">
        <v>372.2533755323837</v>
      </c>
      <c r="F24" s="225">
        <v>338.5001621923837</v>
      </c>
      <c r="G24" s="225">
        <v>58.552817600000004</v>
      </c>
      <c r="H24" s="225">
        <v>268.4768976849133</v>
      </c>
      <c r="I24" s="225"/>
      <c r="J24" s="225">
        <v>241.24340939127748</v>
      </c>
      <c r="K24" s="225"/>
      <c r="L24" s="225">
        <v>70.023264507470344</v>
      </c>
      <c r="M24" s="225"/>
      <c r="N24" s="225">
        <v>76.848751984066325</v>
      </c>
      <c r="O24" s="225"/>
      <c r="P24" s="225">
        <v>0</v>
      </c>
      <c r="Q24" s="225"/>
      <c r="R24" s="225">
        <v>0</v>
      </c>
      <c r="S24" s="225"/>
      <c r="T24" s="225">
        <v>0</v>
      </c>
      <c r="U24" s="225"/>
      <c r="V24" s="225">
        <v>0</v>
      </c>
      <c r="W24" s="225"/>
      <c r="X24" s="225">
        <v>0</v>
      </c>
      <c r="Y24" s="225"/>
      <c r="Z24" s="225" t="s">
        <v>587</v>
      </c>
      <c r="AA24" s="225"/>
      <c r="AB24" s="225">
        <v>338.50016219238364</v>
      </c>
      <c r="AC24" s="225">
        <v>318.09216137534384</v>
      </c>
    </row>
    <row r="25" spans="1:32" s="202" customFormat="1" ht="24" customHeight="1" x14ac:dyDescent="0.25">
      <c r="A25" s="203" t="s">
        <v>187</v>
      </c>
      <c r="B25" s="204" t="s">
        <v>186</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587</v>
      </c>
      <c r="AA25" s="225"/>
      <c r="AB25" s="225">
        <v>0</v>
      </c>
      <c r="AC25" s="225">
        <v>0</v>
      </c>
    </row>
    <row r="26" spans="1:32" s="202" customFormat="1" x14ac:dyDescent="0.25">
      <c r="A26" s="203" t="s">
        <v>185</v>
      </c>
      <c r="B26" s="204" t="s">
        <v>184</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587</v>
      </c>
      <c r="AA26" s="225"/>
      <c r="AB26" s="225">
        <v>0</v>
      </c>
      <c r="AC26" s="225">
        <v>0</v>
      </c>
    </row>
    <row r="27" spans="1:32" s="202" customFormat="1" ht="31.5" x14ac:dyDescent="0.25">
      <c r="A27" s="203" t="s">
        <v>183</v>
      </c>
      <c r="B27" s="204" t="s">
        <v>447</v>
      </c>
      <c r="C27" s="225"/>
      <c r="D27" s="225"/>
      <c r="E27" s="225"/>
      <c r="F27" s="225"/>
      <c r="G27" s="225">
        <v>54.138441890000003</v>
      </c>
      <c r="H27" s="225">
        <v>226.17266245277244</v>
      </c>
      <c r="I27" s="225"/>
      <c r="J27" s="225">
        <v>199.12100648018222</v>
      </c>
      <c r="K27" s="225"/>
      <c r="L27" s="225">
        <v>58.352720422891956</v>
      </c>
      <c r="M27" s="225"/>
      <c r="N27" s="225">
        <v>62.990780314808468</v>
      </c>
      <c r="O27" s="225"/>
      <c r="P27" s="225">
        <v>0</v>
      </c>
      <c r="Q27" s="225"/>
      <c r="R27" s="225">
        <v>0</v>
      </c>
      <c r="S27" s="225"/>
      <c r="T27" s="225">
        <v>0</v>
      </c>
      <c r="U27" s="225"/>
      <c r="V27" s="225">
        <v>0</v>
      </c>
      <c r="W27" s="225"/>
      <c r="X27" s="225">
        <v>0</v>
      </c>
      <c r="Y27" s="225"/>
      <c r="Z27" s="225" t="s">
        <v>587</v>
      </c>
      <c r="AA27" s="225"/>
      <c r="AB27" s="225">
        <v>284.52538287566438</v>
      </c>
      <c r="AC27" s="225">
        <v>262.11178679499068</v>
      </c>
    </row>
    <row r="28" spans="1:32" s="202" customFormat="1" x14ac:dyDescent="0.25">
      <c r="A28" s="203" t="s">
        <v>182</v>
      </c>
      <c r="B28" s="204" t="s">
        <v>181</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2" s="202" customFormat="1" x14ac:dyDescent="0.25">
      <c r="A29" s="203" t="s">
        <v>180</v>
      </c>
      <c r="B29" s="205" t="s">
        <v>179</v>
      </c>
      <c r="C29" s="225"/>
      <c r="D29" s="225"/>
      <c r="E29" s="225"/>
      <c r="F29" s="225"/>
      <c r="G29" s="225">
        <v>4.4143757100000016</v>
      </c>
      <c r="H29" s="225">
        <v>42.304235232140854</v>
      </c>
      <c r="I29" s="225"/>
      <c r="J29" s="225">
        <v>42.122402911095264</v>
      </c>
      <c r="K29" s="225"/>
      <c r="L29" s="225">
        <v>11.670544084578388</v>
      </c>
      <c r="M29" s="225"/>
      <c r="N29" s="225">
        <v>13.857971669257857</v>
      </c>
      <c r="O29" s="225"/>
      <c r="P29" s="225">
        <v>0</v>
      </c>
      <c r="Q29" s="225"/>
      <c r="R29" s="225">
        <v>0</v>
      </c>
      <c r="S29" s="225"/>
      <c r="T29" s="225">
        <v>0</v>
      </c>
      <c r="U29" s="225"/>
      <c r="V29" s="225">
        <v>0</v>
      </c>
      <c r="W29" s="225"/>
      <c r="X29" s="225">
        <v>0</v>
      </c>
      <c r="Y29" s="225"/>
      <c r="Z29" s="225" t="s">
        <v>587</v>
      </c>
      <c r="AA29" s="225"/>
      <c r="AB29" s="225">
        <v>53.974779316719243</v>
      </c>
      <c r="AC29" s="225">
        <v>55.980374580353157</v>
      </c>
    </row>
    <row r="30" spans="1:32" s="202" customFormat="1" ht="47.25" x14ac:dyDescent="0.25">
      <c r="A30" s="200" t="s">
        <v>64</v>
      </c>
      <c r="B30" s="201" t="s">
        <v>178</v>
      </c>
      <c r="C30" s="225">
        <v>479.03974058399768</v>
      </c>
      <c r="D30" s="225">
        <v>478.81136732990865</v>
      </c>
      <c r="E30" s="225">
        <v>290.89637432399763</v>
      </c>
      <c r="F30" s="225">
        <v>209.16055436837431</v>
      </c>
      <c r="G30" s="225">
        <v>70.689370569999994</v>
      </c>
      <c r="H30" s="225">
        <v>209.16055436837433</v>
      </c>
      <c r="I30" s="225"/>
      <c r="J30" s="225">
        <v>219.97863049990866</v>
      </c>
      <c r="K30" s="225"/>
      <c r="L30" s="225">
        <v>0</v>
      </c>
      <c r="M30" s="225"/>
      <c r="N30" s="225">
        <v>0</v>
      </c>
      <c r="O30" s="225"/>
      <c r="P30" s="225">
        <v>0</v>
      </c>
      <c r="Q30" s="225"/>
      <c r="R30" s="225">
        <v>0</v>
      </c>
      <c r="S30" s="225"/>
      <c r="T30" s="225">
        <v>0</v>
      </c>
      <c r="U30" s="225"/>
      <c r="V30" s="225">
        <v>0</v>
      </c>
      <c r="W30" s="225"/>
      <c r="X30" s="225">
        <v>0</v>
      </c>
      <c r="Y30" s="225"/>
      <c r="Z30" s="225" t="s">
        <v>587</v>
      </c>
      <c r="AA30" s="225"/>
      <c r="AB30" s="225">
        <v>209.16055436837433</v>
      </c>
      <c r="AC30" s="225">
        <v>219.97863049990866</v>
      </c>
    </row>
    <row r="31" spans="1:32" s="202" customFormat="1" x14ac:dyDescent="0.25">
      <c r="A31" s="200" t="s">
        <v>177</v>
      </c>
      <c r="B31" s="204" t="s">
        <v>176</v>
      </c>
      <c r="C31" s="225">
        <v>30.182864072849995</v>
      </c>
      <c r="D31" s="225">
        <v>30.313638048751635</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02" customFormat="1" ht="31.5" x14ac:dyDescent="0.25">
      <c r="A32" s="200" t="s">
        <v>175</v>
      </c>
      <c r="B32" s="204" t="s">
        <v>174</v>
      </c>
      <c r="C32" s="225">
        <v>36.471371248879585</v>
      </c>
      <c r="D32" s="225">
        <v>39.332258159922738</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02" customFormat="1" x14ac:dyDescent="0.25">
      <c r="A33" s="200" t="s">
        <v>173</v>
      </c>
      <c r="B33" s="204" t="s">
        <v>172</v>
      </c>
      <c r="C33" s="225">
        <v>366.25956494402118</v>
      </c>
      <c r="D33" s="225">
        <v>341.005700131146</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02" customFormat="1" x14ac:dyDescent="0.25">
      <c r="A34" s="200" t="s">
        <v>171</v>
      </c>
      <c r="B34" s="204" t="s">
        <v>170</v>
      </c>
      <c r="C34" s="225">
        <v>46.125940318246982</v>
      </c>
      <c r="D34" s="225">
        <v>68.159770990088319</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02" customFormat="1" ht="31.5" x14ac:dyDescent="0.25">
      <c r="A35" s="200" t="s">
        <v>63</v>
      </c>
      <c r="B35" s="201"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02" customFormat="1" x14ac:dyDescent="0.25">
      <c r="A36" s="203" t="s">
        <v>168</v>
      </c>
      <c r="B36" s="204" t="s">
        <v>553</v>
      </c>
      <c r="C36" s="225"/>
      <c r="D36" s="225"/>
      <c r="E36" s="225"/>
      <c r="F36" s="225"/>
      <c r="G36" s="225">
        <v>0</v>
      </c>
      <c r="H36" s="225">
        <v>0</v>
      </c>
      <c r="I36" s="226" t="s">
        <v>601</v>
      </c>
      <c r="J36" s="225">
        <v>0</v>
      </c>
      <c r="K36" s="226" t="s">
        <v>601</v>
      </c>
      <c r="L36" s="225">
        <v>0</v>
      </c>
      <c r="M36" s="226" t="s">
        <v>601</v>
      </c>
      <c r="N36" s="225">
        <v>0</v>
      </c>
      <c r="O36" s="226" t="s">
        <v>601</v>
      </c>
      <c r="P36" s="225">
        <v>0</v>
      </c>
      <c r="Q36" s="226" t="s">
        <v>601</v>
      </c>
      <c r="R36" s="225">
        <v>0</v>
      </c>
      <c r="S36" s="226" t="s">
        <v>601</v>
      </c>
      <c r="T36" s="225">
        <v>0</v>
      </c>
      <c r="U36" s="226" t="s">
        <v>601</v>
      </c>
      <c r="V36" s="225">
        <v>0</v>
      </c>
      <c r="W36" s="226" t="s">
        <v>601</v>
      </c>
      <c r="X36" s="225">
        <v>0</v>
      </c>
      <c r="Y36" s="226" t="s">
        <v>601</v>
      </c>
      <c r="Z36" s="225" t="s">
        <v>587</v>
      </c>
      <c r="AA36" s="226" t="s">
        <v>587</v>
      </c>
      <c r="AB36" s="225">
        <v>0</v>
      </c>
      <c r="AC36" s="225">
        <v>0</v>
      </c>
    </row>
    <row r="37" spans="1:29" s="202" customFormat="1" ht="31.5" x14ac:dyDescent="0.25">
      <c r="A37" s="203" t="s">
        <v>167</v>
      </c>
      <c r="B37" s="206" t="s">
        <v>551</v>
      </c>
      <c r="C37" s="225"/>
      <c r="D37" s="225"/>
      <c r="E37" s="225"/>
      <c r="F37" s="225"/>
      <c r="G37" s="225">
        <v>50</v>
      </c>
      <c r="H37" s="225">
        <v>0</v>
      </c>
      <c r="I37" s="226" t="s">
        <v>601</v>
      </c>
      <c r="J37" s="225">
        <v>0</v>
      </c>
      <c r="K37" s="226" t="s">
        <v>601</v>
      </c>
      <c r="L37" s="225">
        <v>0</v>
      </c>
      <c r="M37" s="226" t="s">
        <v>601</v>
      </c>
      <c r="N37" s="225">
        <v>0</v>
      </c>
      <c r="O37" s="226" t="s">
        <v>601</v>
      </c>
      <c r="P37" s="225">
        <v>0</v>
      </c>
      <c r="Q37" s="226" t="s">
        <v>601</v>
      </c>
      <c r="R37" s="225">
        <v>0</v>
      </c>
      <c r="S37" s="226" t="s">
        <v>601</v>
      </c>
      <c r="T37" s="225">
        <v>0</v>
      </c>
      <c r="U37" s="226" t="s">
        <v>601</v>
      </c>
      <c r="V37" s="225">
        <v>0</v>
      </c>
      <c r="W37" s="226" t="s">
        <v>601</v>
      </c>
      <c r="X37" s="225">
        <v>0</v>
      </c>
      <c r="Y37" s="226" t="s">
        <v>601</v>
      </c>
      <c r="Z37" s="225" t="s">
        <v>587</v>
      </c>
      <c r="AA37" s="226" t="s">
        <v>587</v>
      </c>
      <c r="AB37" s="225">
        <v>0</v>
      </c>
      <c r="AC37" s="225">
        <v>0</v>
      </c>
    </row>
    <row r="38" spans="1:29" s="202" customFormat="1" x14ac:dyDescent="0.25">
      <c r="A38" s="203" t="s">
        <v>166</v>
      </c>
      <c r="B38" s="206" t="s">
        <v>157</v>
      </c>
      <c r="C38" s="225"/>
      <c r="D38" s="225"/>
      <c r="E38" s="225"/>
      <c r="F38" s="225"/>
      <c r="G38" s="225">
        <v>0</v>
      </c>
      <c r="H38" s="225">
        <v>0</v>
      </c>
      <c r="I38" s="226" t="s">
        <v>601</v>
      </c>
      <c r="J38" s="225">
        <v>0</v>
      </c>
      <c r="K38" s="226" t="s">
        <v>601</v>
      </c>
      <c r="L38" s="225">
        <v>0</v>
      </c>
      <c r="M38" s="226" t="s">
        <v>601</v>
      </c>
      <c r="N38" s="225">
        <v>0</v>
      </c>
      <c r="O38" s="226" t="s">
        <v>601</v>
      </c>
      <c r="P38" s="225">
        <v>0</v>
      </c>
      <c r="Q38" s="226" t="s">
        <v>601</v>
      </c>
      <c r="R38" s="225">
        <v>0</v>
      </c>
      <c r="S38" s="226" t="s">
        <v>601</v>
      </c>
      <c r="T38" s="225">
        <v>0</v>
      </c>
      <c r="U38" s="226" t="s">
        <v>601</v>
      </c>
      <c r="V38" s="225">
        <v>0</v>
      </c>
      <c r="W38" s="226" t="s">
        <v>601</v>
      </c>
      <c r="X38" s="225">
        <v>0</v>
      </c>
      <c r="Y38" s="226" t="s">
        <v>601</v>
      </c>
      <c r="Z38" s="225" t="s">
        <v>587</v>
      </c>
      <c r="AA38" s="226" t="s">
        <v>587</v>
      </c>
      <c r="AB38" s="225">
        <v>0</v>
      </c>
      <c r="AC38" s="225">
        <v>0</v>
      </c>
    </row>
    <row r="39" spans="1:29" s="202" customFormat="1" x14ac:dyDescent="0.25">
      <c r="A39" s="203" t="s">
        <v>165</v>
      </c>
      <c r="B39" s="204" t="s">
        <v>552</v>
      </c>
      <c r="C39" s="225"/>
      <c r="D39" s="225"/>
      <c r="E39" s="225"/>
      <c r="F39" s="225"/>
      <c r="G39" s="225">
        <v>0</v>
      </c>
      <c r="H39" s="225">
        <v>0</v>
      </c>
      <c r="I39" s="226" t="s">
        <v>601</v>
      </c>
      <c r="J39" s="225">
        <v>0</v>
      </c>
      <c r="K39" s="226" t="s">
        <v>601</v>
      </c>
      <c r="L39" s="225">
        <v>0</v>
      </c>
      <c r="M39" s="226" t="s">
        <v>601</v>
      </c>
      <c r="N39" s="225">
        <v>0</v>
      </c>
      <c r="O39" s="226" t="s">
        <v>601</v>
      </c>
      <c r="P39" s="225">
        <v>0</v>
      </c>
      <c r="Q39" s="226" t="s">
        <v>601</v>
      </c>
      <c r="R39" s="225">
        <v>0</v>
      </c>
      <c r="S39" s="226" t="s">
        <v>601</v>
      </c>
      <c r="T39" s="225">
        <v>0</v>
      </c>
      <c r="U39" s="226" t="s">
        <v>601</v>
      </c>
      <c r="V39" s="225">
        <v>0</v>
      </c>
      <c r="W39" s="226" t="s">
        <v>601</v>
      </c>
      <c r="X39" s="225">
        <v>0</v>
      </c>
      <c r="Y39" s="226" t="s">
        <v>601</v>
      </c>
      <c r="Z39" s="225" t="s">
        <v>587</v>
      </c>
      <c r="AA39" s="226" t="s">
        <v>587</v>
      </c>
      <c r="AB39" s="225">
        <v>0</v>
      </c>
      <c r="AC39" s="225">
        <v>0</v>
      </c>
    </row>
    <row r="40" spans="1:29" s="202" customFormat="1" x14ac:dyDescent="0.25">
      <c r="A40" s="203" t="s">
        <v>164</v>
      </c>
      <c r="B40" s="204" t="s">
        <v>554</v>
      </c>
      <c r="C40" s="225"/>
      <c r="D40" s="225"/>
      <c r="E40" s="225"/>
      <c r="F40" s="225"/>
      <c r="G40" s="225">
        <v>0</v>
      </c>
      <c r="H40" s="225">
        <v>0</v>
      </c>
      <c r="I40" s="226" t="s">
        <v>601</v>
      </c>
      <c r="J40" s="225">
        <v>0</v>
      </c>
      <c r="K40" s="226" t="s">
        <v>601</v>
      </c>
      <c r="L40" s="225">
        <v>0</v>
      </c>
      <c r="M40" s="226" t="s">
        <v>601</v>
      </c>
      <c r="N40" s="225">
        <v>0</v>
      </c>
      <c r="O40" s="226" t="s">
        <v>601</v>
      </c>
      <c r="P40" s="225">
        <v>0</v>
      </c>
      <c r="Q40" s="226" t="s">
        <v>601</v>
      </c>
      <c r="R40" s="225">
        <v>0</v>
      </c>
      <c r="S40" s="226" t="s">
        <v>601</v>
      </c>
      <c r="T40" s="225">
        <v>0</v>
      </c>
      <c r="U40" s="226" t="s">
        <v>601</v>
      </c>
      <c r="V40" s="225">
        <v>0</v>
      </c>
      <c r="W40" s="226" t="s">
        <v>601</v>
      </c>
      <c r="X40" s="225">
        <v>0</v>
      </c>
      <c r="Y40" s="226" t="s">
        <v>601</v>
      </c>
      <c r="Z40" s="225" t="s">
        <v>587</v>
      </c>
      <c r="AA40" s="226" t="s">
        <v>587</v>
      </c>
      <c r="AB40" s="225">
        <v>0</v>
      </c>
      <c r="AC40" s="225">
        <v>0</v>
      </c>
    </row>
    <row r="41" spans="1:29" s="202" customFormat="1" x14ac:dyDescent="0.25">
      <c r="A41" s="203" t="s">
        <v>163</v>
      </c>
      <c r="B41" s="204" t="s">
        <v>555</v>
      </c>
      <c r="C41" s="225"/>
      <c r="D41" s="225"/>
      <c r="E41" s="225"/>
      <c r="F41" s="225"/>
      <c r="G41" s="225">
        <v>0</v>
      </c>
      <c r="H41" s="225">
        <v>0</v>
      </c>
      <c r="I41" s="226" t="s">
        <v>601</v>
      </c>
      <c r="J41" s="225">
        <v>0</v>
      </c>
      <c r="K41" s="226" t="s">
        <v>601</v>
      </c>
      <c r="L41" s="225">
        <v>0</v>
      </c>
      <c r="M41" s="226" t="s">
        <v>601</v>
      </c>
      <c r="N41" s="225">
        <v>0</v>
      </c>
      <c r="O41" s="226" t="s">
        <v>601</v>
      </c>
      <c r="P41" s="225">
        <v>0</v>
      </c>
      <c r="Q41" s="226" t="s">
        <v>601</v>
      </c>
      <c r="R41" s="225">
        <v>0</v>
      </c>
      <c r="S41" s="226" t="s">
        <v>601</v>
      </c>
      <c r="T41" s="225">
        <v>0</v>
      </c>
      <c r="U41" s="226" t="s">
        <v>601</v>
      </c>
      <c r="V41" s="225">
        <v>0</v>
      </c>
      <c r="W41" s="226" t="s">
        <v>601</v>
      </c>
      <c r="X41" s="225">
        <v>0</v>
      </c>
      <c r="Y41" s="226" t="s">
        <v>601</v>
      </c>
      <c r="Z41" s="225" t="s">
        <v>587</v>
      </c>
      <c r="AA41" s="226" t="s">
        <v>587</v>
      </c>
      <c r="AB41" s="225">
        <v>0</v>
      </c>
      <c r="AC41" s="225">
        <v>0</v>
      </c>
    </row>
    <row r="42" spans="1:29" s="202" customFormat="1" x14ac:dyDescent="0.25">
      <c r="A42" s="203" t="s">
        <v>162</v>
      </c>
      <c r="B42" s="204" t="s">
        <v>556</v>
      </c>
      <c r="C42" s="225"/>
      <c r="D42" s="225"/>
      <c r="E42" s="225"/>
      <c r="F42" s="225"/>
      <c r="G42" s="225">
        <v>0</v>
      </c>
      <c r="H42" s="225">
        <v>0</v>
      </c>
      <c r="I42" s="226" t="s">
        <v>601</v>
      </c>
      <c r="J42" s="225">
        <v>0</v>
      </c>
      <c r="K42" s="226" t="s">
        <v>601</v>
      </c>
      <c r="L42" s="225">
        <v>0</v>
      </c>
      <c r="M42" s="226" t="s">
        <v>601</v>
      </c>
      <c r="N42" s="225">
        <v>0</v>
      </c>
      <c r="O42" s="226" t="s">
        <v>601</v>
      </c>
      <c r="P42" s="225">
        <v>0</v>
      </c>
      <c r="Q42" s="226" t="s">
        <v>601</v>
      </c>
      <c r="R42" s="225">
        <v>0</v>
      </c>
      <c r="S42" s="226" t="s">
        <v>601</v>
      </c>
      <c r="T42" s="225">
        <v>0</v>
      </c>
      <c r="U42" s="226" t="s">
        <v>601</v>
      </c>
      <c r="V42" s="225">
        <v>0</v>
      </c>
      <c r="W42" s="226" t="s">
        <v>601</v>
      </c>
      <c r="X42" s="225">
        <v>0</v>
      </c>
      <c r="Y42" s="226" t="s">
        <v>601</v>
      </c>
      <c r="Z42" s="225" t="s">
        <v>587</v>
      </c>
      <c r="AA42" s="226" t="s">
        <v>587</v>
      </c>
      <c r="AB42" s="225">
        <v>0</v>
      </c>
      <c r="AC42" s="225">
        <v>0</v>
      </c>
    </row>
    <row r="43" spans="1:29" s="202" customFormat="1" x14ac:dyDescent="0.25">
      <c r="A43" s="203" t="s">
        <v>557</v>
      </c>
      <c r="B43" s="204" t="s">
        <v>558</v>
      </c>
      <c r="C43" s="225"/>
      <c r="D43" s="225"/>
      <c r="E43" s="225"/>
      <c r="F43" s="225"/>
      <c r="G43" s="225">
        <v>0</v>
      </c>
      <c r="H43" s="225">
        <v>0</v>
      </c>
      <c r="I43" s="226" t="s">
        <v>601</v>
      </c>
      <c r="J43" s="225">
        <v>0</v>
      </c>
      <c r="K43" s="226" t="s">
        <v>601</v>
      </c>
      <c r="L43" s="225">
        <v>0</v>
      </c>
      <c r="M43" s="226" t="s">
        <v>601</v>
      </c>
      <c r="N43" s="225">
        <v>0</v>
      </c>
      <c r="O43" s="226" t="s">
        <v>601</v>
      </c>
      <c r="P43" s="225">
        <v>0</v>
      </c>
      <c r="Q43" s="226" t="s">
        <v>601</v>
      </c>
      <c r="R43" s="225">
        <v>0</v>
      </c>
      <c r="S43" s="226" t="s">
        <v>601</v>
      </c>
      <c r="T43" s="225">
        <v>0</v>
      </c>
      <c r="U43" s="226" t="s">
        <v>601</v>
      </c>
      <c r="V43" s="225">
        <v>0</v>
      </c>
      <c r="W43" s="226" t="s">
        <v>601</v>
      </c>
      <c r="X43" s="225">
        <v>0</v>
      </c>
      <c r="Y43" s="226" t="s">
        <v>601</v>
      </c>
      <c r="Z43" s="225" t="s">
        <v>587</v>
      </c>
      <c r="AA43" s="226" t="s">
        <v>587</v>
      </c>
      <c r="AB43" s="225">
        <v>0</v>
      </c>
      <c r="AC43" s="225">
        <v>0</v>
      </c>
    </row>
    <row r="44" spans="1:29" s="202" customFormat="1" x14ac:dyDescent="0.25">
      <c r="A44" s="203" t="s">
        <v>559</v>
      </c>
      <c r="B44" s="204" t="s">
        <v>560</v>
      </c>
      <c r="C44" s="225"/>
      <c r="D44" s="225"/>
      <c r="E44" s="225"/>
      <c r="F44" s="225"/>
      <c r="G44" s="225">
        <v>28</v>
      </c>
      <c r="H44" s="225">
        <v>0</v>
      </c>
      <c r="I44" s="226" t="s">
        <v>601</v>
      </c>
      <c r="J44" s="225">
        <v>0</v>
      </c>
      <c r="K44" s="226" t="s">
        <v>601</v>
      </c>
      <c r="L44" s="225">
        <v>0</v>
      </c>
      <c r="M44" s="226" t="s">
        <v>601</v>
      </c>
      <c r="N44" s="225">
        <v>0</v>
      </c>
      <c r="O44" s="226" t="s">
        <v>601</v>
      </c>
      <c r="P44" s="225">
        <v>0</v>
      </c>
      <c r="Q44" s="226" t="s">
        <v>601</v>
      </c>
      <c r="R44" s="225">
        <v>0</v>
      </c>
      <c r="S44" s="226" t="s">
        <v>601</v>
      </c>
      <c r="T44" s="225">
        <v>0</v>
      </c>
      <c r="U44" s="226" t="s">
        <v>601</v>
      </c>
      <c r="V44" s="225">
        <v>0</v>
      </c>
      <c r="W44" s="226" t="s">
        <v>601</v>
      </c>
      <c r="X44" s="225">
        <v>0</v>
      </c>
      <c r="Y44" s="226" t="s">
        <v>601</v>
      </c>
      <c r="Z44" s="225" t="s">
        <v>587</v>
      </c>
      <c r="AA44" s="226" t="s">
        <v>587</v>
      </c>
      <c r="AB44" s="225">
        <v>0</v>
      </c>
      <c r="AC44" s="225">
        <v>0</v>
      </c>
    </row>
    <row r="45" spans="1:29" s="202" customFormat="1" x14ac:dyDescent="0.25">
      <c r="A45" s="203" t="s">
        <v>561</v>
      </c>
      <c r="B45" s="204" t="s">
        <v>562</v>
      </c>
      <c r="C45" s="225"/>
      <c r="D45" s="225"/>
      <c r="E45" s="225"/>
      <c r="F45" s="225"/>
      <c r="G45" s="225">
        <v>0</v>
      </c>
      <c r="H45" s="225">
        <v>0</v>
      </c>
      <c r="I45" s="226" t="s">
        <v>601</v>
      </c>
      <c r="J45" s="225">
        <v>0</v>
      </c>
      <c r="K45" s="226" t="s">
        <v>601</v>
      </c>
      <c r="L45" s="225">
        <v>0</v>
      </c>
      <c r="M45" s="226" t="s">
        <v>601</v>
      </c>
      <c r="N45" s="225">
        <v>0</v>
      </c>
      <c r="O45" s="226" t="s">
        <v>601</v>
      </c>
      <c r="P45" s="225">
        <v>0</v>
      </c>
      <c r="Q45" s="226" t="s">
        <v>601</v>
      </c>
      <c r="R45" s="225">
        <v>0</v>
      </c>
      <c r="S45" s="226" t="s">
        <v>601</v>
      </c>
      <c r="T45" s="225">
        <v>0</v>
      </c>
      <c r="U45" s="226" t="s">
        <v>601</v>
      </c>
      <c r="V45" s="225">
        <v>0</v>
      </c>
      <c r="W45" s="226" t="s">
        <v>601</v>
      </c>
      <c r="X45" s="225">
        <v>0</v>
      </c>
      <c r="Y45" s="226" t="s">
        <v>601</v>
      </c>
      <c r="Z45" s="225" t="s">
        <v>587</v>
      </c>
      <c r="AA45" s="226" t="s">
        <v>587</v>
      </c>
      <c r="AB45" s="225">
        <v>0</v>
      </c>
      <c r="AC45" s="225">
        <v>0</v>
      </c>
    </row>
    <row r="46" spans="1:29" s="202" customFormat="1" x14ac:dyDescent="0.25">
      <c r="A46" s="203" t="s">
        <v>563</v>
      </c>
      <c r="B46" s="204" t="s">
        <v>564</v>
      </c>
      <c r="C46" s="225"/>
      <c r="D46" s="225"/>
      <c r="E46" s="225"/>
      <c r="F46" s="225"/>
      <c r="G46" s="225">
        <v>0</v>
      </c>
      <c r="H46" s="225">
        <v>0</v>
      </c>
      <c r="I46" s="226" t="s">
        <v>601</v>
      </c>
      <c r="J46" s="225"/>
      <c r="K46" s="226" t="s">
        <v>601</v>
      </c>
      <c r="L46" s="225">
        <v>0</v>
      </c>
      <c r="M46" s="226" t="s">
        <v>601</v>
      </c>
      <c r="N46" s="225"/>
      <c r="O46" s="226" t="s">
        <v>601</v>
      </c>
      <c r="P46" s="225">
        <v>0</v>
      </c>
      <c r="Q46" s="226" t="s">
        <v>601</v>
      </c>
      <c r="R46" s="225"/>
      <c r="S46" s="226" t="s">
        <v>601</v>
      </c>
      <c r="T46" s="225">
        <v>0</v>
      </c>
      <c r="U46" s="226" t="s">
        <v>601</v>
      </c>
      <c r="V46" s="225"/>
      <c r="W46" s="226" t="s">
        <v>601</v>
      </c>
      <c r="X46" s="225"/>
      <c r="Y46" s="226" t="s">
        <v>601</v>
      </c>
      <c r="Z46" s="225"/>
      <c r="AA46" s="226" t="s">
        <v>601</v>
      </c>
      <c r="AB46" s="225">
        <v>0</v>
      </c>
      <c r="AC46" s="225">
        <v>0</v>
      </c>
    </row>
    <row r="47" spans="1:29" s="202" customFormat="1" x14ac:dyDescent="0.25">
      <c r="A47" s="200" t="s">
        <v>62</v>
      </c>
      <c r="B47" s="201" t="s">
        <v>161</v>
      </c>
      <c r="C47" s="225"/>
      <c r="D47" s="225"/>
      <c r="E47" s="225"/>
      <c r="F47" s="225"/>
      <c r="G47" s="225"/>
      <c r="H47" s="225"/>
      <c r="I47" s="225"/>
      <c r="J47" s="225"/>
      <c r="K47" s="225"/>
      <c r="L47" s="225"/>
      <c r="M47" s="225"/>
      <c r="N47" s="225"/>
      <c r="O47" s="225"/>
      <c r="P47" s="225"/>
      <c r="Q47" s="225"/>
      <c r="R47" s="225"/>
      <c r="S47" s="226"/>
      <c r="T47" s="225"/>
      <c r="U47" s="225"/>
      <c r="V47" s="225"/>
      <c r="W47" s="225"/>
      <c r="X47" s="225"/>
      <c r="Y47" s="225"/>
      <c r="Z47" s="225"/>
      <c r="AA47" s="225"/>
      <c r="AB47" s="225"/>
      <c r="AC47" s="225"/>
    </row>
    <row r="48" spans="1:29" s="202" customFormat="1" x14ac:dyDescent="0.25">
      <c r="A48" s="203" t="s">
        <v>160</v>
      </c>
      <c r="B48" s="204" t="s">
        <v>553</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587</v>
      </c>
      <c r="AA48" s="225"/>
      <c r="AB48" s="225">
        <v>0</v>
      </c>
      <c r="AC48" s="225">
        <v>0</v>
      </c>
    </row>
    <row r="49" spans="1:29" s="202" customFormat="1" ht="31.5" x14ac:dyDescent="0.25">
      <c r="A49" s="203" t="s">
        <v>159</v>
      </c>
      <c r="B49" s="206" t="s">
        <v>551</v>
      </c>
      <c r="C49" s="225">
        <v>50</v>
      </c>
      <c r="D49" s="225">
        <v>50</v>
      </c>
      <c r="E49" s="225"/>
      <c r="F49" s="225"/>
      <c r="G49" s="225">
        <v>25</v>
      </c>
      <c r="H49" s="225">
        <v>50</v>
      </c>
      <c r="I49" s="225"/>
      <c r="J49" s="225">
        <v>50</v>
      </c>
      <c r="K49" s="225"/>
      <c r="L49" s="225">
        <v>0</v>
      </c>
      <c r="M49" s="225"/>
      <c r="N49" s="225">
        <v>0</v>
      </c>
      <c r="O49" s="225"/>
      <c r="P49" s="225">
        <v>0</v>
      </c>
      <c r="Q49" s="225"/>
      <c r="R49" s="225">
        <v>0</v>
      </c>
      <c r="S49" s="225"/>
      <c r="T49" s="225">
        <v>0</v>
      </c>
      <c r="U49" s="225"/>
      <c r="V49" s="225">
        <v>0</v>
      </c>
      <c r="W49" s="225"/>
      <c r="X49" s="225">
        <v>0</v>
      </c>
      <c r="Y49" s="225"/>
      <c r="Z49" s="225" t="s">
        <v>587</v>
      </c>
      <c r="AA49" s="225"/>
      <c r="AB49" s="225">
        <v>50</v>
      </c>
      <c r="AC49" s="225">
        <v>50</v>
      </c>
    </row>
    <row r="50" spans="1:29" s="202" customFormat="1" x14ac:dyDescent="0.25">
      <c r="A50" s="203" t="s">
        <v>158</v>
      </c>
      <c r="B50" s="206" t="s">
        <v>157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587</v>
      </c>
      <c r="AA50" s="225"/>
      <c r="AB50" s="225">
        <v>0</v>
      </c>
      <c r="AC50" s="225">
        <v>0</v>
      </c>
    </row>
    <row r="51" spans="1:29" s="202" customFormat="1" ht="31.5" x14ac:dyDescent="0.25">
      <c r="A51" s="203" t="s">
        <v>156</v>
      </c>
      <c r="B51" s="204" t="s">
        <v>155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587</v>
      </c>
      <c r="AA51" s="225"/>
      <c r="AB51" s="225">
        <v>0</v>
      </c>
      <c r="AC51" s="225">
        <v>0</v>
      </c>
    </row>
    <row r="52" spans="1:29" s="202" customFormat="1" ht="31.5" x14ac:dyDescent="0.25">
      <c r="A52" s="203" t="s">
        <v>154</v>
      </c>
      <c r="B52" s="204" t="s">
        <v>153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587</v>
      </c>
      <c r="AA52" s="225"/>
      <c r="AB52" s="225">
        <v>0</v>
      </c>
      <c r="AC52" s="225">
        <v>0</v>
      </c>
    </row>
    <row r="53" spans="1:29" s="202" customFormat="1" x14ac:dyDescent="0.25">
      <c r="A53" s="203" t="s">
        <v>152</v>
      </c>
      <c r="B53" s="204" t="s">
        <v>151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587</v>
      </c>
      <c r="AA53" s="225"/>
      <c r="AB53" s="225">
        <v>0</v>
      </c>
      <c r="AC53" s="225">
        <v>0</v>
      </c>
    </row>
    <row r="54" spans="1:29" s="202" customFormat="1" x14ac:dyDescent="0.25">
      <c r="A54" s="203" t="s">
        <v>150</v>
      </c>
      <c r="B54" s="204" t="s">
        <v>554</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587</v>
      </c>
      <c r="AA54" s="225"/>
      <c r="AB54" s="225">
        <v>0</v>
      </c>
      <c r="AC54" s="225">
        <v>0</v>
      </c>
    </row>
    <row r="55" spans="1:29" s="202" customFormat="1" x14ac:dyDescent="0.25">
      <c r="A55" s="203" t="s">
        <v>565</v>
      </c>
      <c r="B55" s="204" t="s">
        <v>555</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587</v>
      </c>
      <c r="AA55" s="225"/>
      <c r="AB55" s="225">
        <v>0</v>
      </c>
      <c r="AC55" s="225">
        <v>0</v>
      </c>
    </row>
    <row r="56" spans="1:29" s="202" customFormat="1" x14ac:dyDescent="0.25">
      <c r="A56" s="203" t="s">
        <v>566</v>
      </c>
      <c r="B56" s="204" t="s">
        <v>556</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587</v>
      </c>
      <c r="AA56" s="225"/>
      <c r="AB56" s="225">
        <v>0</v>
      </c>
      <c r="AC56" s="225">
        <v>0</v>
      </c>
    </row>
    <row r="57" spans="1:29" s="202" customFormat="1" x14ac:dyDescent="0.25">
      <c r="A57" s="203" t="s">
        <v>567</v>
      </c>
      <c r="B57" s="204" t="s">
        <v>558</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587</v>
      </c>
      <c r="AA57" s="225"/>
      <c r="AB57" s="225">
        <v>0</v>
      </c>
      <c r="AC57" s="225">
        <v>0</v>
      </c>
    </row>
    <row r="58" spans="1:29" s="202" customFormat="1" x14ac:dyDescent="0.25">
      <c r="A58" s="203" t="s">
        <v>568</v>
      </c>
      <c r="B58" s="204" t="s">
        <v>560</v>
      </c>
      <c r="C58" s="225">
        <v>30</v>
      </c>
      <c r="D58" s="225">
        <v>30</v>
      </c>
      <c r="E58" s="225"/>
      <c r="F58" s="225"/>
      <c r="G58" s="225">
        <v>0</v>
      </c>
      <c r="H58" s="225">
        <v>30</v>
      </c>
      <c r="I58" s="225"/>
      <c r="J58" s="225">
        <v>0</v>
      </c>
      <c r="K58" s="225"/>
      <c r="L58" s="225">
        <v>0</v>
      </c>
      <c r="M58" s="225"/>
      <c r="N58" s="225">
        <v>30</v>
      </c>
      <c r="O58" s="225"/>
      <c r="P58" s="225">
        <v>0</v>
      </c>
      <c r="Q58" s="225"/>
      <c r="R58" s="225">
        <v>0</v>
      </c>
      <c r="S58" s="225"/>
      <c r="T58" s="225">
        <v>0</v>
      </c>
      <c r="U58" s="225"/>
      <c r="V58" s="225">
        <v>0</v>
      </c>
      <c r="W58" s="225"/>
      <c r="X58" s="225">
        <v>0</v>
      </c>
      <c r="Y58" s="225"/>
      <c r="Z58" s="225" t="s">
        <v>587</v>
      </c>
      <c r="AA58" s="225"/>
      <c r="AB58" s="225">
        <v>30</v>
      </c>
      <c r="AC58" s="225">
        <v>30</v>
      </c>
    </row>
    <row r="59" spans="1:29" s="202" customFormat="1" x14ac:dyDescent="0.25">
      <c r="A59" s="203" t="s">
        <v>569</v>
      </c>
      <c r="B59" s="204" t="s">
        <v>562</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587</v>
      </c>
      <c r="AA59" s="225"/>
      <c r="AB59" s="225">
        <v>0</v>
      </c>
      <c r="AC59" s="225">
        <v>0</v>
      </c>
    </row>
    <row r="60" spans="1:29" s="202" customFormat="1" x14ac:dyDescent="0.25">
      <c r="A60" s="203" t="s">
        <v>570</v>
      </c>
      <c r="B60" s="204" t="s">
        <v>564</v>
      </c>
      <c r="C60" s="225">
        <v>0</v>
      </c>
      <c r="D60" s="225">
        <v>0</v>
      </c>
      <c r="E60" s="225"/>
      <c r="F60" s="225"/>
      <c r="G60" s="225">
        <v>50</v>
      </c>
      <c r="H60" s="225">
        <v>0</v>
      </c>
      <c r="I60" s="225"/>
      <c r="J60" s="225"/>
      <c r="K60" s="225"/>
      <c r="L60" s="225">
        <v>0</v>
      </c>
      <c r="M60" s="225"/>
      <c r="N60" s="225"/>
      <c r="O60" s="225"/>
      <c r="P60" s="225">
        <v>0</v>
      </c>
      <c r="Q60" s="225"/>
      <c r="R60" s="225"/>
      <c r="S60" s="225"/>
      <c r="T60" s="225">
        <v>0</v>
      </c>
      <c r="U60" s="225"/>
      <c r="V60" s="225"/>
      <c r="W60" s="225"/>
      <c r="X60" s="225"/>
      <c r="Y60" s="225"/>
      <c r="Z60" s="225"/>
      <c r="AA60" s="225"/>
      <c r="AB60" s="225">
        <v>0</v>
      </c>
      <c r="AC60" s="225">
        <v>0</v>
      </c>
    </row>
    <row r="61" spans="1:29" s="202" customFormat="1" ht="35.25" customHeight="1" x14ac:dyDescent="0.25">
      <c r="A61" s="200" t="s">
        <v>60</v>
      </c>
      <c r="B61" s="201"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02" customFormat="1" x14ac:dyDescent="0.25">
      <c r="A62" s="203" t="s">
        <v>148</v>
      </c>
      <c r="B62" s="204" t="s">
        <v>147</v>
      </c>
      <c r="C62" s="225">
        <v>479.03974058399768</v>
      </c>
      <c r="D62" s="225">
        <v>478.81136732990865</v>
      </c>
      <c r="E62" s="225"/>
      <c r="F62" s="225"/>
      <c r="G62" s="225">
        <v>150.25764113</v>
      </c>
      <c r="H62" s="225">
        <v>479.03974058399768</v>
      </c>
      <c r="I62" s="225"/>
      <c r="J62" s="225">
        <v>150</v>
      </c>
      <c r="K62" s="225"/>
      <c r="L62" s="225">
        <v>0</v>
      </c>
      <c r="M62" s="225"/>
      <c r="N62" s="225">
        <v>178.55372619990871</v>
      </c>
      <c r="O62" s="225"/>
      <c r="P62" s="225">
        <v>0</v>
      </c>
      <c r="Q62" s="225"/>
      <c r="R62" s="225">
        <v>0</v>
      </c>
      <c r="S62" s="225"/>
      <c r="T62" s="225">
        <v>0</v>
      </c>
      <c r="U62" s="225"/>
      <c r="V62" s="225">
        <v>0</v>
      </c>
      <c r="W62" s="225"/>
      <c r="X62" s="225">
        <v>0</v>
      </c>
      <c r="Y62" s="225"/>
      <c r="Z62" s="225" t="s">
        <v>587</v>
      </c>
      <c r="AA62" s="225"/>
      <c r="AB62" s="225">
        <v>479.03974058399768</v>
      </c>
      <c r="AC62" s="225">
        <v>328.55372619990874</v>
      </c>
    </row>
    <row r="63" spans="1:29" s="202" customFormat="1" x14ac:dyDescent="0.25">
      <c r="A63" s="203" t="s">
        <v>146</v>
      </c>
      <c r="B63" s="206" t="s">
        <v>140</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587</v>
      </c>
      <c r="AA63" s="225"/>
      <c r="AB63" s="225">
        <v>0</v>
      </c>
      <c r="AC63" s="225">
        <v>0</v>
      </c>
    </row>
    <row r="64" spans="1:29" s="202" customFormat="1" x14ac:dyDescent="0.25">
      <c r="A64" s="203" t="s">
        <v>145</v>
      </c>
      <c r="B64" s="204" t="s">
        <v>139</v>
      </c>
      <c r="C64" s="225"/>
      <c r="D64" s="225"/>
      <c r="E64" s="225"/>
      <c r="F64" s="225"/>
      <c r="G64" s="225">
        <v>25</v>
      </c>
      <c r="H64" s="225">
        <v>50</v>
      </c>
      <c r="I64" s="225"/>
      <c r="J64" s="225">
        <v>50</v>
      </c>
      <c r="K64" s="225"/>
      <c r="L64" s="225">
        <v>0</v>
      </c>
      <c r="M64" s="225"/>
      <c r="N64" s="225">
        <v>0</v>
      </c>
      <c r="O64" s="225"/>
      <c r="P64" s="225">
        <v>0</v>
      </c>
      <c r="Q64" s="225"/>
      <c r="R64" s="225">
        <v>0</v>
      </c>
      <c r="S64" s="225"/>
      <c r="T64" s="225">
        <v>0</v>
      </c>
      <c r="U64" s="225"/>
      <c r="V64" s="225">
        <v>0</v>
      </c>
      <c r="W64" s="225"/>
      <c r="X64" s="225">
        <v>0</v>
      </c>
      <c r="Y64" s="225"/>
      <c r="Z64" s="225" t="s">
        <v>587</v>
      </c>
      <c r="AA64" s="225"/>
      <c r="AB64" s="225">
        <v>50</v>
      </c>
      <c r="AC64" s="225">
        <v>50</v>
      </c>
    </row>
    <row r="65" spans="1:29" s="202" customFormat="1" x14ac:dyDescent="0.25">
      <c r="A65" s="203" t="s">
        <v>144</v>
      </c>
      <c r="B65" s="206" t="s">
        <v>138</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587</v>
      </c>
      <c r="AA65" s="225"/>
      <c r="AB65" s="225">
        <v>0</v>
      </c>
      <c r="AC65" s="225">
        <v>0</v>
      </c>
    </row>
    <row r="66" spans="1:29" s="202" customFormat="1" x14ac:dyDescent="0.25">
      <c r="A66" s="203" t="s">
        <v>143</v>
      </c>
      <c r="B66" s="206" t="s">
        <v>137</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587</v>
      </c>
      <c r="AA66" s="225"/>
      <c r="AB66" s="225">
        <v>0</v>
      </c>
      <c r="AC66" s="225">
        <v>0</v>
      </c>
    </row>
    <row r="67" spans="1:29" s="202" customFormat="1" x14ac:dyDescent="0.25">
      <c r="A67" s="203" t="s">
        <v>142</v>
      </c>
      <c r="B67" s="204" t="s">
        <v>554</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587</v>
      </c>
      <c r="AA67" s="225"/>
      <c r="AB67" s="225">
        <v>0</v>
      </c>
      <c r="AC67" s="225">
        <v>0</v>
      </c>
    </row>
    <row r="68" spans="1:29" s="202" customFormat="1" x14ac:dyDescent="0.25">
      <c r="A68" s="203" t="s">
        <v>571</v>
      </c>
      <c r="B68" s="204" t="s">
        <v>555</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587</v>
      </c>
      <c r="AA68" s="225"/>
      <c r="AB68" s="225">
        <v>0</v>
      </c>
      <c r="AC68" s="225">
        <v>0</v>
      </c>
    </row>
    <row r="69" spans="1:29" s="202" customFormat="1" x14ac:dyDescent="0.25">
      <c r="A69" s="203" t="s">
        <v>572</v>
      </c>
      <c r="B69" s="204" t="s">
        <v>556</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587</v>
      </c>
      <c r="AA69" s="225"/>
      <c r="AB69" s="225">
        <v>0</v>
      </c>
      <c r="AC69" s="225">
        <v>0</v>
      </c>
    </row>
    <row r="70" spans="1:29" s="202" customFormat="1" x14ac:dyDescent="0.25">
      <c r="A70" s="203" t="s">
        <v>573</v>
      </c>
      <c r="B70" s="204" t="s">
        <v>558</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587</v>
      </c>
      <c r="AA70" s="225"/>
      <c r="AB70" s="225">
        <v>0</v>
      </c>
      <c r="AC70" s="225">
        <v>0</v>
      </c>
    </row>
    <row r="71" spans="1:29" s="202" customFormat="1" x14ac:dyDescent="0.25">
      <c r="A71" s="203" t="s">
        <v>574</v>
      </c>
      <c r="B71" s="204" t="s">
        <v>560</v>
      </c>
      <c r="C71" s="225"/>
      <c r="D71" s="225"/>
      <c r="E71" s="225"/>
      <c r="F71" s="225"/>
      <c r="G71" s="225">
        <v>0</v>
      </c>
      <c r="H71" s="225">
        <v>30</v>
      </c>
      <c r="I71" s="225"/>
      <c r="J71" s="225">
        <v>0</v>
      </c>
      <c r="K71" s="225"/>
      <c r="L71" s="225">
        <v>0</v>
      </c>
      <c r="M71" s="225"/>
      <c r="N71" s="225">
        <v>30</v>
      </c>
      <c r="O71" s="225"/>
      <c r="P71" s="225">
        <v>0</v>
      </c>
      <c r="Q71" s="225"/>
      <c r="R71" s="225">
        <v>0</v>
      </c>
      <c r="S71" s="225"/>
      <c r="T71" s="225">
        <v>0</v>
      </c>
      <c r="U71" s="225"/>
      <c r="V71" s="225">
        <v>0</v>
      </c>
      <c r="W71" s="225"/>
      <c r="X71" s="225">
        <v>0</v>
      </c>
      <c r="Y71" s="225"/>
      <c r="Z71" s="225" t="s">
        <v>587</v>
      </c>
      <c r="AA71" s="225"/>
      <c r="AB71" s="225">
        <v>30</v>
      </c>
      <c r="AC71" s="225">
        <v>30</v>
      </c>
    </row>
    <row r="72" spans="1:29" s="202" customFormat="1" x14ac:dyDescent="0.25">
      <c r="A72" s="203" t="s">
        <v>575</v>
      </c>
      <c r="B72" s="204" t="s">
        <v>562</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587</v>
      </c>
      <c r="AA72" s="225"/>
      <c r="AB72" s="225">
        <v>0</v>
      </c>
      <c r="AC72" s="225">
        <v>0</v>
      </c>
    </row>
    <row r="73" spans="1:29" s="202" customFormat="1" x14ac:dyDescent="0.25">
      <c r="A73" s="203" t="s">
        <v>576</v>
      </c>
      <c r="B73" s="204" t="s">
        <v>564</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c r="Y73" s="225"/>
      <c r="Z73" s="225"/>
      <c r="AA73" s="225"/>
      <c r="AB73" s="225">
        <v>0</v>
      </c>
      <c r="AC73" s="225">
        <v>0</v>
      </c>
    </row>
    <row r="74" spans="1:29" s="202" customFormat="1" ht="36.75" customHeight="1" x14ac:dyDescent="0.25">
      <c r="A74" s="200" t="s">
        <v>59</v>
      </c>
      <c r="B74" s="207" t="s">
        <v>236</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587</v>
      </c>
      <c r="AA74" s="225"/>
      <c r="AB74" s="225">
        <v>0</v>
      </c>
      <c r="AC74" s="225">
        <v>0</v>
      </c>
    </row>
    <row r="75" spans="1:29" s="202" customFormat="1" x14ac:dyDescent="0.25">
      <c r="A75" s="200" t="s">
        <v>57</v>
      </c>
      <c r="B75" s="201"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02" customFormat="1" x14ac:dyDescent="0.25">
      <c r="A76" s="203" t="s">
        <v>231</v>
      </c>
      <c r="B76" s="204" t="s">
        <v>553</v>
      </c>
      <c r="C76" s="227"/>
      <c r="D76" s="208"/>
      <c r="E76" s="228"/>
      <c r="F76" s="228"/>
      <c r="G76" s="225">
        <v>0</v>
      </c>
      <c r="H76" s="225">
        <v>0</v>
      </c>
      <c r="I76" s="228"/>
      <c r="J76" s="225">
        <v>0</v>
      </c>
      <c r="K76" s="208"/>
      <c r="L76" s="225">
        <v>0</v>
      </c>
      <c r="M76" s="208"/>
      <c r="N76" s="225">
        <v>0</v>
      </c>
      <c r="O76" s="208"/>
      <c r="P76" s="225">
        <v>0</v>
      </c>
      <c r="Q76" s="208"/>
      <c r="R76" s="225">
        <v>0</v>
      </c>
      <c r="S76" s="208"/>
      <c r="T76" s="225">
        <v>0</v>
      </c>
      <c r="U76" s="208"/>
      <c r="V76" s="225">
        <v>0</v>
      </c>
      <c r="W76" s="208"/>
      <c r="X76" s="225">
        <v>0</v>
      </c>
      <c r="Y76" s="208"/>
      <c r="Z76" s="225" t="s">
        <v>587</v>
      </c>
      <c r="AA76" s="208"/>
      <c r="AB76" s="225">
        <v>0</v>
      </c>
      <c r="AC76" s="225">
        <v>0</v>
      </c>
    </row>
    <row r="77" spans="1:29" s="202" customFormat="1" ht="31.5" x14ac:dyDescent="0.25">
      <c r="A77" s="203" t="s">
        <v>232</v>
      </c>
      <c r="B77" s="206" t="s">
        <v>551</v>
      </c>
      <c r="C77" s="225"/>
      <c r="D77" s="225"/>
      <c r="E77" s="225"/>
      <c r="F77" s="225"/>
      <c r="G77" s="225">
        <v>16</v>
      </c>
      <c r="H77" s="225">
        <v>32</v>
      </c>
      <c r="I77" s="225"/>
      <c r="J77" s="225">
        <v>32</v>
      </c>
      <c r="K77" s="225"/>
      <c r="L77" s="225">
        <v>0</v>
      </c>
      <c r="M77" s="225"/>
      <c r="N77" s="225">
        <v>0</v>
      </c>
      <c r="O77" s="225"/>
      <c r="P77" s="225">
        <v>0</v>
      </c>
      <c r="Q77" s="225"/>
      <c r="R77" s="225">
        <v>0</v>
      </c>
      <c r="S77" s="225"/>
      <c r="T77" s="225">
        <v>0</v>
      </c>
      <c r="U77" s="225"/>
      <c r="V77" s="225">
        <v>0</v>
      </c>
      <c r="W77" s="225"/>
      <c r="X77" s="225">
        <v>0</v>
      </c>
      <c r="Y77" s="225"/>
      <c r="Z77" s="225" t="s">
        <v>587</v>
      </c>
      <c r="AA77" s="225"/>
      <c r="AB77" s="225">
        <v>32</v>
      </c>
      <c r="AC77" s="225">
        <v>32</v>
      </c>
    </row>
    <row r="78" spans="1:29" s="202" customFormat="1" x14ac:dyDescent="0.25">
      <c r="A78" s="203" t="s">
        <v>233</v>
      </c>
      <c r="B78" s="206" t="s">
        <v>157</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587</v>
      </c>
      <c r="AA78" s="225"/>
      <c r="AB78" s="225">
        <v>0</v>
      </c>
      <c r="AC78" s="225">
        <v>0</v>
      </c>
    </row>
    <row r="79" spans="1:29" s="202" customFormat="1" x14ac:dyDescent="0.25">
      <c r="A79" s="203" t="s">
        <v>234</v>
      </c>
      <c r="B79" s="204" t="s">
        <v>577</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587</v>
      </c>
      <c r="AA79" s="225"/>
      <c r="AB79" s="225">
        <v>0</v>
      </c>
      <c r="AC79" s="225">
        <v>0</v>
      </c>
    </row>
    <row r="80" spans="1:29" s="202" customFormat="1" x14ac:dyDescent="0.25">
      <c r="A80" s="203" t="s">
        <v>235</v>
      </c>
      <c r="B80" s="204" t="s">
        <v>554</v>
      </c>
      <c r="C80" s="227"/>
      <c r="D80" s="208"/>
      <c r="E80" s="228"/>
      <c r="F80" s="228"/>
      <c r="G80" s="225">
        <v>0</v>
      </c>
      <c r="H80" s="225">
        <v>0</v>
      </c>
      <c r="I80" s="228"/>
      <c r="J80" s="225">
        <v>0</v>
      </c>
      <c r="K80" s="208"/>
      <c r="L80" s="225">
        <v>0</v>
      </c>
      <c r="M80" s="208"/>
      <c r="N80" s="225">
        <v>0</v>
      </c>
      <c r="O80" s="208"/>
      <c r="P80" s="225">
        <v>0</v>
      </c>
      <c r="Q80" s="208"/>
      <c r="R80" s="225">
        <v>0</v>
      </c>
      <c r="S80" s="208"/>
      <c r="T80" s="225">
        <v>0</v>
      </c>
      <c r="U80" s="208"/>
      <c r="V80" s="225">
        <v>0</v>
      </c>
      <c r="W80" s="208"/>
      <c r="X80" s="225">
        <v>0</v>
      </c>
      <c r="Y80" s="208"/>
      <c r="Z80" s="225" t="s">
        <v>587</v>
      </c>
      <c r="AA80" s="208"/>
      <c r="AB80" s="225">
        <v>0</v>
      </c>
      <c r="AC80" s="225">
        <v>0</v>
      </c>
    </row>
    <row r="81" spans="1:29" s="202" customFormat="1" x14ac:dyDescent="0.25">
      <c r="A81" s="203" t="s">
        <v>578</v>
      </c>
      <c r="B81" s="204" t="s">
        <v>555</v>
      </c>
      <c r="C81" s="227"/>
      <c r="D81" s="208"/>
      <c r="E81" s="228"/>
      <c r="F81" s="228"/>
      <c r="G81" s="225">
        <v>0</v>
      </c>
      <c r="H81" s="225">
        <v>0</v>
      </c>
      <c r="I81" s="228"/>
      <c r="J81" s="225">
        <v>0</v>
      </c>
      <c r="K81" s="208"/>
      <c r="L81" s="225">
        <v>0</v>
      </c>
      <c r="M81" s="208"/>
      <c r="N81" s="225">
        <v>0</v>
      </c>
      <c r="O81" s="208"/>
      <c r="P81" s="225">
        <v>0</v>
      </c>
      <c r="Q81" s="208"/>
      <c r="R81" s="225">
        <v>0</v>
      </c>
      <c r="S81" s="208"/>
      <c r="T81" s="225">
        <v>0</v>
      </c>
      <c r="U81" s="208"/>
      <c r="V81" s="225">
        <v>0</v>
      </c>
      <c r="W81" s="208"/>
      <c r="X81" s="225">
        <v>0</v>
      </c>
      <c r="Y81" s="208"/>
      <c r="Z81" s="225" t="s">
        <v>587</v>
      </c>
      <c r="AA81" s="208"/>
      <c r="AB81" s="225">
        <v>0</v>
      </c>
      <c r="AC81" s="225">
        <v>0</v>
      </c>
    </row>
    <row r="82" spans="1:29" s="202" customFormat="1" x14ac:dyDescent="0.25">
      <c r="A82" s="203" t="s">
        <v>579</v>
      </c>
      <c r="B82" s="204" t="s">
        <v>556</v>
      </c>
      <c r="C82" s="227"/>
      <c r="D82" s="208"/>
      <c r="E82" s="228"/>
      <c r="F82" s="228"/>
      <c r="G82" s="225">
        <v>0</v>
      </c>
      <c r="H82" s="225">
        <v>0</v>
      </c>
      <c r="I82" s="228"/>
      <c r="J82" s="225">
        <v>0</v>
      </c>
      <c r="K82" s="208"/>
      <c r="L82" s="225">
        <v>0</v>
      </c>
      <c r="M82" s="208"/>
      <c r="N82" s="225">
        <v>0</v>
      </c>
      <c r="O82" s="208"/>
      <c r="P82" s="225">
        <v>0</v>
      </c>
      <c r="Q82" s="208"/>
      <c r="R82" s="225">
        <v>0</v>
      </c>
      <c r="S82" s="208"/>
      <c r="T82" s="225">
        <v>0</v>
      </c>
      <c r="U82" s="208"/>
      <c r="V82" s="225">
        <v>0</v>
      </c>
      <c r="W82" s="208"/>
      <c r="X82" s="225">
        <v>0</v>
      </c>
      <c r="Y82" s="208"/>
      <c r="Z82" s="225" t="s">
        <v>587</v>
      </c>
      <c r="AA82" s="208"/>
      <c r="AB82" s="225">
        <v>0</v>
      </c>
      <c r="AC82" s="225">
        <v>0</v>
      </c>
    </row>
    <row r="83" spans="1:29" s="202" customFormat="1" x14ac:dyDescent="0.25">
      <c r="A83" s="203" t="s">
        <v>580</v>
      </c>
      <c r="B83" s="204" t="s">
        <v>558</v>
      </c>
      <c r="C83" s="227"/>
      <c r="D83" s="208"/>
      <c r="E83" s="228"/>
      <c r="F83" s="228"/>
      <c r="G83" s="225">
        <v>0</v>
      </c>
      <c r="H83" s="225">
        <v>0</v>
      </c>
      <c r="I83" s="228"/>
      <c r="J83" s="225">
        <v>0</v>
      </c>
      <c r="K83" s="208"/>
      <c r="L83" s="225">
        <v>0</v>
      </c>
      <c r="M83" s="208"/>
      <c r="N83" s="225">
        <v>0</v>
      </c>
      <c r="O83" s="208"/>
      <c r="P83" s="225">
        <v>0</v>
      </c>
      <c r="Q83" s="208"/>
      <c r="R83" s="225">
        <v>0</v>
      </c>
      <c r="S83" s="208"/>
      <c r="T83" s="225">
        <v>0</v>
      </c>
      <c r="U83" s="208"/>
      <c r="V83" s="225">
        <v>0</v>
      </c>
      <c r="W83" s="208"/>
      <c r="X83" s="225">
        <v>0</v>
      </c>
      <c r="Y83" s="208"/>
      <c r="Z83" s="225" t="s">
        <v>587</v>
      </c>
      <c r="AA83" s="208"/>
      <c r="AB83" s="225">
        <v>0</v>
      </c>
      <c r="AC83" s="225">
        <v>0</v>
      </c>
    </row>
    <row r="84" spans="1:29" s="202" customFormat="1" x14ac:dyDescent="0.25">
      <c r="A84" s="203" t="s">
        <v>581</v>
      </c>
      <c r="B84" s="204" t="s">
        <v>560</v>
      </c>
      <c r="C84" s="227"/>
      <c r="D84" s="208"/>
      <c r="E84" s="228"/>
      <c r="F84" s="228"/>
      <c r="G84" s="225">
        <v>0</v>
      </c>
      <c r="H84" s="225">
        <v>26</v>
      </c>
      <c r="I84" s="228"/>
      <c r="J84" s="225">
        <v>0</v>
      </c>
      <c r="K84" s="208"/>
      <c r="L84" s="225">
        <v>0</v>
      </c>
      <c r="M84" s="208"/>
      <c r="N84" s="225">
        <v>26</v>
      </c>
      <c r="O84" s="208"/>
      <c r="P84" s="225">
        <v>0</v>
      </c>
      <c r="Q84" s="208"/>
      <c r="R84" s="225">
        <v>0</v>
      </c>
      <c r="S84" s="208"/>
      <c r="T84" s="225">
        <v>0</v>
      </c>
      <c r="U84" s="208"/>
      <c r="V84" s="225">
        <v>0</v>
      </c>
      <c r="W84" s="208"/>
      <c r="X84" s="225">
        <v>0</v>
      </c>
      <c r="Y84" s="208"/>
      <c r="Z84" s="225" t="s">
        <v>587</v>
      </c>
      <c r="AA84" s="208"/>
      <c r="AB84" s="225">
        <v>26</v>
      </c>
      <c r="AC84" s="225">
        <v>26</v>
      </c>
    </row>
    <row r="85" spans="1:29" s="202" customFormat="1" x14ac:dyDescent="0.25">
      <c r="A85" s="203" t="s">
        <v>582</v>
      </c>
      <c r="B85" s="204" t="s">
        <v>562</v>
      </c>
      <c r="C85" s="227"/>
      <c r="D85" s="208"/>
      <c r="E85" s="228"/>
      <c r="F85" s="228"/>
      <c r="G85" s="225">
        <v>0</v>
      </c>
      <c r="H85" s="225">
        <v>0</v>
      </c>
      <c r="I85" s="228"/>
      <c r="J85" s="225">
        <v>0</v>
      </c>
      <c r="K85" s="208"/>
      <c r="L85" s="225">
        <v>0</v>
      </c>
      <c r="M85" s="208"/>
      <c r="N85" s="225">
        <v>0</v>
      </c>
      <c r="O85" s="208"/>
      <c r="P85" s="225">
        <v>0</v>
      </c>
      <c r="Q85" s="208"/>
      <c r="R85" s="225">
        <v>0</v>
      </c>
      <c r="S85" s="208"/>
      <c r="T85" s="225">
        <v>0</v>
      </c>
      <c r="U85" s="208"/>
      <c r="V85" s="225">
        <v>0</v>
      </c>
      <c r="W85" s="208"/>
      <c r="X85" s="225">
        <v>0</v>
      </c>
      <c r="Y85" s="208"/>
      <c r="Z85" s="225" t="s">
        <v>587</v>
      </c>
      <c r="AA85" s="208"/>
      <c r="AB85" s="225">
        <v>0</v>
      </c>
      <c r="AC85" s="225">
        <v>0</v>
      </c>
    </row>
    <row r="86" spans="1:29" s="202" customFormat="1" ht="13.5" customHeight="1" x14ac:dyDescent="0.25">
      <c r="A86" s="203" t="s">
        <v>583</v>
      </c>
      <c r="B86" s="204" t="s">
        <v>564</v>
      </c>
      <c r="C86" s="229"/>
      <c r="D86" s="208"/>
      <c r="E86" s="228"/>
      <c r="F86" s="228"/>
      <c r="G86" s="225">
        <v>0</v>
      </c>
      <c r="H86" s="225">
        <v>0</v>
      </c>
      <c r="I86" s="228"/>
      <c r="J86" s="225">
        <v>0</v>
      </c>
      <c r="K86" s="208"/>
      <c r="L86" s="225">
        <v>0</v>
      </c>
      <c r="M86" s="208"/>
      <c r="N86" s="225">
        <v>0</v>
      </c>
      <c r="O86" s="208"/>
      <c r="P86" s="225">
        <v>0</v>
      </c>
      <c r="Q86" s="208"/>
      <c r="R86" s="225">
        <v>0</v>
      </c>
      <c r="S86" s="208"/>
      <c r="T86" s="225">
        <v>0</v>
      </c>
      <c r="U86" s="208"/>
      <c r="V86" s="225">
        <v>0</v>
      </c>
      <c r="W86" s="208"/>
      <c r="X86" s="225">
        <v>0</v>
      </c>
      <c r="Y86" s="208"/>
      <c r="Z86" s="225" t="s">
        <v>587</v>
      </c>
      <c r="AA86" s="208"/>
      <c r="AB86" s="225">
        <v>0</v>
      </c>
      <c r="AC86" s="225">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2"/>
  <sheetViews>
    <sheetView view="pageBreakPreview" topLeftCell="AC17" zoomScale="70" zoomScaleSheetLayoutView="70" workbookViewId="0">
      <selection activeCell="AQ29" sqref="AQ29"/>
    </sheetView>
  </sheetViews>
  <sheetFormatPr defaultRowHeight="15" x14ac:dyDescent="0.25"/>
  <cols>
    <col min="1" max="1" width="14.5703125" style="19" customWidth="1"/>
    <col min="2" max="2" width="23.140625" style="19" customWidth="1"/>
    <col min="3" max="3" width="25" style="19" customWidth="1"/>
    <col min="4" max="4" width="15.140625" style="19" customWidth="1"/>
    <col min="5" max="12" width="7.7109375" style="19" customWidth="1"/>
    <col min="13" max="13" width="16.7109375" style="19" customWidth="1"/>
    <col min="14" max="14" width="49.85546875" style="19" customWidth="1"/>
    <col min="15" max="15" width="17.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8.5703125" style="19" customWidth="1"/>
    <col min="24" max="24" width="10.7109375" style="19" customWidth="1"/>
    <col min="25" max="25" width="48.85546875" style="19" customWidth="1"/>
    <col min="26" max="26" width="7.7109375" style="19" customWidth="1"/>
    <col min="27" max="28" width="10.7109375" style="19" customWidth="1"/>
    <col min="29" max="29" width="32.140625" style="19" customWidth="1"/>
    <col min="30" max="30" width="10.7109375" style="19" customWidth="1"/>
    <col min="31" max="31" width="15.85546875" style="19" customWidth="1"/>
    <col min="32" max="32" width="18.28515625" style="19" customWidth="1"/>
    <col min="33" max="33" width="16.5703125" style="19" customWidth="1"/>
    <col min="34" max="34" width="17" style="19" customWidth="1"/>
    <col min="35" max="35" width="14.7109375" style="19" customWidth="1"/>
    <col min="36" max="36" width="19.42578125" style="19" customWidth="1"/>
    <col min="37" max="37" width="18.42578125" style="19" customWidth="1"/>
    <col min="38" max="38" width="15.42578125" style="19" customWidth="1"/>
    <col min="39" max="39" width="14.5703125" style="19" customWidth="1"/>
    <col min="40" max="40" width="17.28515625" style="19" customWidth="1"/>
    <col min="41"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O_TP3300.PS.0139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8.75" x14ac:dyDescent="0.25">
      <c r="A15" s="260" t="str">
        <f>'1. паспорт местоположение'!A15:C15</f>
        <v>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395" t="s">
        <v>525</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96" t="s">
        <v>53</v>
      </c>
      <c r="B22" s="399" t="s">
        <v>25</v>
      </c>
      <c r="C22" s="396" t="s">
        <v>52</v>
      </c>
      <c r="D22" s="396" t="s">
        <v>51</v>
      </c>
      <c r="E22" s="402" t="s">
        <v>536</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2" customFormat="1" ht="64.5" customHeight="1" x14ac:dyDescent="0.25">
      <c r="A23" s="397"/>
      <c r="B23" s="400"/>
      <c r="C23" s="397"/>
      <c r="D23" s="397"/>
      <c r="E23" s="411" t="s">
        <v>24</v>
      </c>
      <c r="F23" s="413" t="s">
        <v>140</v>
      </c>
      <c r="G23" s="413" t="s">
        <v>139</v>
      </c>
      <c r="H23" s="413" t="s">
        <v>138</v>
      </c>
      <c r="I23" s="417" t="s">
        <v>444</v>
      </c>
      <c r="J23" s="417" t="s">
        <v>445</v>
      </c>
      <c r="K23" s="417" t="s">
        <v>446</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2"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3" t="s">
        <v>14</v>
      </c>
      <c r="AG24" s="173" t="s">
        <v>13</v>
      </c>
      <c r="AH24" s="174" t="s">
        <v>3</v>
      </c>
      <c r="AI24" s="174" t="s">
        <v>12</v>
      </c>
      <c r="AJ24" s="398"/>
      <c r="AK24" s="398"/>
      <c r="AL24" s="398"/>
      <c r="AM24" s="398"/>
      <c r="AN24" s="398"/>
      <c r="AO24" s="398"/>
      <c r="AP24" s="398"/>
      <c r="AQ24" s="408"/>
      <c r="AR24" s="405"/>
      <c r="AS24" s="405"/>
      <c r="AT24" s="405"/>
      <c r="AU24" s="405"/>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6" customFormat="1" ht="135" x14ac:dyDescent="0.2">
      <c r="A26" s="238">
        <v>1</v>
      </c>
      <c r="B26" s="239" t="s">
        <v>632</v>
      </c>
      <c r="C26" s="239" t="s">
        <v>633</v>
      </c>
      <c r="D26" s="240">
        <v>45627</v>
      </c>
      <c r="E26" s="238" t="s">
        <v>587</v>
      </c>
      <c r="F26" s="238" t="s">
        <v>587</v>
      </c>
      <c r="G26" s="238" t="s">
        <v>587</v>
      </c>
      <c r="H26" s="238" t="s">
        <v>587</v>
      </c>
      <c r="I26" s="238" t="s">
        <v>587</v>
      </c>
      <c r="J26" s="238" t="s">
        <v>587</v>
      </c>
      <c r="K26" s="238" t="s">
        <v>587</v>
      </c>
      <c r="L26" s="238" t="s">
        <v>587</v>
      </c>
      <c r="M26" s="241" t="s">
        <v>634</v>
      </c>
      <c r="N26" s="239" t="s">
        <v>635</v>
      </c>
      <c r="O26" s="239" t="s">
        <v>636</v>
      </c>
      <c r="P26" s="242" t="s">
        <v>637</v>
      </c>
      <c r="Q26" s="242" t="s">
        <v>638</v>
      </c>
      <c r="R26" s="242" t="s">
        <v>639</v>
      </c>
      <c r="S26" s="242" t="s">
        <v>640</v>
      </c>
      <c r="T26" s="242" t="s">
        <v>640</v>
      </c>
      <c r="U26" s="243">
        <v>3</v>
      </c>
      <c r="V26" s="243">
        <v>3</v>
      </c>
      <c r="W26" s="242" t="s">
        <v>641</v>
      </c>
      <c r="X26" s="243">
        <v>30183</v>
      </c>
      <c r="Y26" s="242" t="s">
        <v>642</v>
      </c>
      <c r="Z26" s="242" t="s">
        <v>643</v>
      </c>
      <c r="AA26" s="242" t="s">
        <v>587</v>
      </c>
      <c r="AB26" s="243">
        <v>30183</v>
      </c>
      <c r="AC26" s="242" t="s">
        <v>641</v>
      </c>
      <c r="AD26" s="244">
        <v>36219</v>
      </c>
      <c r="AE26" s="244">
        <v>36219</v>
      </c>
      <c r="AF26" s="242" t="s">
        <v>644</v>
      </c>
      <c r="AG26" s="242" t="s">
        <v>644</v>
      </c>
      <c r="AH26" s="242" t="s">
        <v>644</v>
      </c>
      <c r="AI26" s="242" t="s">
        <v>644</v>
      </c>
      <c r="AJ26" s="242" t="s">
        <v>644</v>
      </c>
      <c r="AK26" s="242" t="s">
        <v>644</v>
      </c>
      <c r="AL26" s="242" t="s">
        <v>645</v>
      </c>
      <c r="AM26" s="242" t="s">
        <v>645</v>
      </c>
      <c r="AN26" s="242" t="s">
        <v>645</v>
      </c>
      <c r="AO26" s="242" t="s">
        <v>645</v>
      </c>
      <c r="AP26" s="242" t="s">
        <v>642</v>
      </c>
      <c r="AQ26" s="245">
        <v>45309</v>
      </c>
      <c r="AR26" s="242" t="s">
        <v>637</v>
      </c>
      <c r="AS26" s="245">
        <v>45309</v>
      </c>
      <c r="AT26" s="245">
        <v>45626</v>
      </c>
      <c r="AU26" s="242" t="s">
        <v>587</v>
      </c>
      <c r="AV26" s="239" t="s">
        <v>692</v>
      </c>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2" t="s">
        <v>646</v>
      </c>
      <c r="X27" s="243">
        <v>37708</v>
      </c>
      <c r="Y27" s="247"/>
      <c r="Z27" s="247"/>
      <c r="AA27" s="247"/>
      <c r="AB27" s="247"/>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8" s="20" customFormat="1" x14ac:dyDescent="0.2">
      <c r="A28" s="238"/>
      <c r="B28" s="241"/>
      <c r="C28" s="241"/>
      <c r="D28" s="238"/>
      <c r="E28" s="238"/>
      <c r="F28" s="238"/>
      <c r="G28" s="238"/>
      <c r="H28" s="238"/>
      <c r="I28" s="238"/>
      <c r="J28" s="238"/>
      <c r="K28" s="238"/>
      <c r="L28" s="238"/>
      <c r="M28" s="241"/>
      <c r="N28" s="241"/>
      <c r="O28" s="241"/>
      <c r="P28" s="248"/>
      <c r="Q28" s="241"/>
      <c r="R28" s="248"/>
      <c r="S28" s="241"/>
      <c r="T28" s="241"/>
      <c r="U28" s="238"/>
      <c r="V28" s="238"/>
      <c r="W28" s="242" t="s">
        <v>647</v>
      </c>
      <c r="X28" s="248">
        <v>30579</v>
      </c>
      <c r="Y28" s="241"/>
      <c r="Z28" s="245"/>
      <c r="AA28" s="248"/>
      <c r="AB28" s="248"/>
      <c r="AC28" s="248"/>
      <c r="AD28" s="248"/>
      <c r="AE28" s="248"/>
      <c r="AF28" s="238"/>
      <c r="AG28" s="241"/>
      <c r="AH28" s="245"/>
      <c r="AI28" s="245"/>
      <c r="AJ28" s="245"/>
      <c r="AK28" s="245"/>
      <c r="AL28" s="241"/>
      <c r="AM28" s="241"/>
      <c r="AN28" s="245"/>
      <c r="AO28" s="241"/>
      <c r="AP28" s="245"/>
      <c r="AQ28" s="245"/>
      <c r="AR28" s="245"/>
      <c r="AS28" s="245"/>
      <c r="AT28" s="245"/>
      <c r="AU28" s="241"/>
      <c r="AV28" s="241"/>
    </row>
    <row r="29" spans="1:48" ht="60" x14ac:dyDescent="0.25">
      <c r="A29" s="249">
        <v>2024.0132000000001</v>
      </c>
      <c r="B29" s="239" t="s">
        <v>632</v>
      </c>
      <c r="C29" s="239" t="s">
        <v>633</v>
      </c>
      <c r="D29" s="240">
        <v>45627</v>
      </c>
      <c r="E29" s="247">
        <v>1</v>
      </c>
      <c r="F29" s="238" t="s">
        <v>587</v>
      </c>
      <c r="G29" s="238" t="s">
        <v>587</v>
      </c>
      <c r="H29" s="238" t="s">
        <v>587</v>
      </c>
      <c r="I29" s="238" t="s">
        <v>587</v>
      </c>
      <c r="J29" s="238" t="s">
        <v>587</v>
      </c>
      <c r="K29" s="238" t="s">
        <v>587</v>
      </c>
      <c r="L29" s="238" t="s">
        <v>587</v>
      </c>
      <c r="M29" s="241" t="s">
        <v>648</v>
      </c>
      <c r="N29" s="250" t="s">
        <v>649</v>
      </c>
      <c r="O29" s="239" t="s">
        <v>636</v>
      </c>
      <c r="P29" s="251">
        <v>553500</v>
      </c>
      <c r="Q29" s="250" t="s">
        <v>650</v>
      </c>
      <c r="R29" s="251">
        <v>553500</v>
      </c>
      <c r="S29" s="250" t="s">
        <v>651</v>
      </c>
      <c r="T29" s="250" t="s">
        <v>652</v>
      </c>
      <c r="U29" s="250">
        <v>8</v>
      </c>
      <c r="V29" s="250">
        <v>8</v>
      </c>
      <c r="W29" s="250" t="s">
        <v>653</v>
      </c>
      <c r="X29" s="251">
        <v>553500</v>
      </c>
      <c r="Y29" s="250"/>
      <c r="Z29" s="250">
        <v>1</v>
      </c>
      <c r="AA29" s="251">
        <v>470475</v>
      </c>
      <c r="AB29" s="251">
        <v>470475</v>
      </c>
      <c r="AC29" s="250" t="s">
        <v>653</v>
      </c>
      <c r="AD29" s="251">
        <v>564570</v>
      </c>
      <c r="AE29" s="251">
        <v>525050</v>
      </c>
      <c r="AF29" s="249">
        <v>32413296493</v>
      </c>
      <c r="AG29" s="250" t="s">
        <v>654</v>
      </c>
      <c r="AH29" s="250" t="s">
        <v>655</v>
      </c>
      <c r="AI29" s="250" t="s">
        <v>656</v>
      </c>
      <c r="AJ29" s="250" t="s">
        <v>657</v>
      </c>
      <c r="AK29" s="250" t="s">
        <v>658</v>
      </c>
      <c r="AL29" s="242" t="s">
        <v>587</v>
      </c>
      <c r="AM29" s="242" t="s">
        <v>587</v>
      </c>
      <c r="AN29" s="242" t="s">
        <v>587</v>
      </c>
      <c r="AO29" s="242" t="s">
        <v>587</v>
      </c>
      <c r="AP29" s="250" t="s">
        <v>659</v>
      </c>
      <c r="AQ29" s="250" t="s">
        <v>660</v>
      </c>
      <c r="AR29" s="250" t="s">
        <v>661</v>
      </c>
      <c r="AS29" s="250" t="s">
        <v>662</v>
      </c>
      <c r="AT29" s="250" t="s">
        <v>663</v>
      </c>
      <c r="AU29" s="242" t="s">
        <v>587</v>
      </c>
      <c r="AV29" s="252" t="s">
        <v>664</v>
      </c>
    </row>
    <row r="30" spans="1:48" x14ac:dyDescent="0.25">
      <c r="A30" s="247"/>
      <c r="B30" s="247"/>
      <c r="C30" s="247"/>
      <c r="D30" s="247"/>
      <c r="E30" s="247"/>
      <c r="F30" s="247"/>
      <c r="G30" s="247"/>
      <c r="H30" s="247"/>
      <c r="I30" s="247"/>
      <c r="J30" s="247"/>
      <c r="K30" s="247"/>
      <c r="L30" s="247"/>
      <c r="M30" s="247"/>
      <c r="N30" s="247"/>
      <c r="O30" s="247"/>
      <c r="P30" s="247"/>
      <c r="Q30" s="247"/>
      <c r="R30" s="247"/>
      <c r="S30" s="247"/>
      <c r="T30" s="247"/>
      <c r="U30" s="247"/>
      <c r="V30" s="247"/>
      <c r="W30" s="250" t="s">
        <v>665</v>
      </c>
      <c r="X30" s="251">
        <v>325866</v>
      </c>
      <c r="Y30" s="250" t="s">
        <v>665</v>
      </c>
      <c r="Z30" s="250"/>
      <c r="AA30" s="251"/>
      <c r="AB30" s="247"/>
      <c r="AC30" s="247"/>
      <c r="AD30" s="247"/>
      <c r="AE30" s="247"/>
      <c r="AF30" s="247"/>
      <c r="AG30" s="247"/>
      <c r="AH30" s="247"/>
      <c r="AI30" s="247"/>
      <c r="AJ30" s="247"/>
      <c r="AK30" s="247"/>
      <c r="AL30" s="247"/>
      <c r="AM30" s="247"/>
      <c r="AN30" s="247"/>
      <c r="AO30" s="247"/>
      <c r="AP30" s="247"/>
      <c r="AQ30" s="247"/>
      <c r="AR30" s="247"/>
      <c r="AS30" s="247"/>
      <c r="AT30" s="247"/>
      <c r="AU30" s="247"/>
      <c r="AV30" s="247"/>
    </row>
    <row r="31" spans="1:48" x14ac:dyDescent="0.25">
      <c r="A31" s="247"/>
      <c r="B31" s="247"/>
      <c r="C31" s="247"/>
      <c r="D31" s="247"/>
      <c r="E31" s="247"/>
      <c r="F31" s="247"/>
      <c r="G31" s="247"/>
      <c r="H31" s="247"/>
      <c r="I31" s="247"/>
      <c r="J31" s="247"/>
      <c r="K31" s="247"/>
      <c r="L31" s="247"/>
      <c r="M31" s="247"/>
      <c r="N31" s="247"/>
      <c r="O31" s="247"/>
      <c r="P31" s="247"/>
      <c r="Q31" s="247"/>
      <c r="R31" s="247"/>
      <c r="S31" s="247"/>
      <c r="T31" s="247"/>
      <c r="U31" s="247"/>
      <c r="V31" s="247"/>
      <c r="W31" s="250" t="s">
        <v>666</v>
      </c>
      <c r="X31" s="251">
        <v>553470</v>
      </c>
      <c r="Y31" s="250"/>
      <c r="Z31" s="250"/>
      <c r="AA31" s="251">
        <v>483065</v>
      </c>
      <c r="AB31" s="247"/>
      <c r="AC31" s="247"/>
      <c r="AD31" s="247"/>
      <c r="AE31" s="247"/>
      <c r="AF31" s="247"/>
      <c r="AG31" s="247"/>
      <c r="AH31" s="247"/>
      <c r="AI31" s="247"/>
      <c r="AJ31" s="247"/>
      <c r="AK31" s="247"/>
      <c r="AL31" s="247"/>
      <c r="AM31" s="247"/>
      <c r="AN31" s="247"/>
      <c r="AO31" s="247"/>
      <c r="AP31" s="247"/>
      <c r="AQ31" s="247"/>
      <c r="AR31" s="247"/>
      <c r="AS31" s="247"/>
      <c r="AT31" s="247"/>
      <c r="AU31" s="247"/>
      <c r="AV31" s="247"/>
    </row>
    <row r="32" spans="1:48"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50" t="s">
        <v>667</v>
      </c>
      <c r="X32" s="251">
        <v>541667</v>
      </c>
      <c r="Y32" s="250" t="s">
        <v>667</v>
      </c>
      <c r="Z32" s="247"/>
      <c r="AA32" s="247"/>
      <c r="AB32" s="247"/>
      <c r="AC32" s="247"/>
      <c r="AD32" s="247"/>
      <c r="AE32" s="247"/>
      <c r="AF32" s="247"/>
      <c r="AG32" s="247"/>
      <c r="AH32" s="247"/>
      <c r="AI32" s="247"/>
      <c r="AJ32" s="247"/>
      <c r="AK32" s="247"/>
      <c r="AL32" s="247"/>
      <c r="AM32" s="247"/>
      <c r="AN32" s="247"/>
      <c r="AO32" s="247"/>
      <c r="AP32" s="247"/>
      <c r="AQ32" s="247"/>
      <c r="AR32" s="247"/>
      <c r="AS32" s="247"/>
      <c r="AT32" s="247"/>
      <c r="AU32" s="247"/>
      <c r="AV32" s="247"/>
    </row>
    <row r="33" spans="1:48" x14ac:dyDescent="0.25">
      <c r="A33" s="247"/>
      <c r="B33" s="247"/>
      <c r="C33" s="247"/>
      <c r="D33" s="247"/>
      <c r="E33" s="247"/>
      <c r="F33" s="247"/>
      <c r="G33" s="247"/>
      <c r="H33" s="247"/>
      <c r="I33" s="247"/>
      <c r="J33" s="247"/>
      <c r="K33" s="247"/>
      <c r="L33" s="247"/>
      <c r="M33" s="247"/>
      <c r="N33" s="247"/>
      <c r="O33" s="247"/>
      <c r="P33" s="247"/>
      <c r="Q33" s="247"/>
      <c r="R33" s="247"/>
      <c r="S33" s="247"/>
      <c r="T33" s="247"/>
      <c r="U33" s="247"/>
      <c r="V33" s="247"/>
      <c r="W33" s="250" t="s">
        <v>668</v>
      </c>
      <c r="X33" s="251">
        <v>553500</v>
      </c>
      <c r="Y33" s="250" t="s">
        <v>668</v>
      </c>
      <c r="Z33" s="247"/>
      <c r="AA33" s="247"/>
      <c r="AB33" s="247"/>
      <c r="AC33" s="247"/>
      <c r="AD33" s="247"/>
      <c r="AE33" s="247"/>
      <c r="AF33" s="247"/>
      <c r="AG33" s="247"/>
      <c r="AH33" s="247"/>
      <c r="AI33" s="247"/>
      <c r="AJ33" s="247"/>
      <c r="AK33" s="247"/>
      <c r="AL33" s="247"/>
      <c r="AM33" s="247"/>
      <c r="AN33" s="247"/>
      <c r="AO33" s="247"/>
      <c r="AP33" s="247"/>
      <c r="AQ33" s="247"/>
      <c r="AR33" s="247"/>
      <c r="AS33" s="247"/>
      <c r="AT33" s="247"/>
      <c r="AU33" s="247"/>
      <c r="AV33" s="247"/>
    </row>
    <row r="34" spans="1:48" x14ac:dyDescent="0.25">
      <c r="A34" s="247"/>
      <c r="B34" s="247"/>
      <c r="C34" s="247"/>
      <c r="D34" s="247"/>
      <c r="E34" s="247"/>
      <c r="F34" s="247"/>
      <c r="G34" s="247"/>
      <c r="H34" s="247"/>
      <c r="I34" s="247"/>
      <c r="J34" s="247"/>
      <c r="K34" s="247"/>
      <c r="L34" s="247"/>
      <c r="M34" s="247"/>
      <c r="N34" s="247"/>
      <c r="O34" s="247"/>
      <c r="P34" s="247"/>
      <c r="Q34" s="247"/>
      <c r="R34" s="247"/>
      <c r="S34" s="247"/>
      <c r="T34" s="247"/>
      <c r="U34" s="247"/>
      <c r="V34" s="247"/>
      <c r="W34" s="250" t="s">
        <v>669</v>
      </c>
      <c r="X34" s="251">
        <v>553500</v>
      </c>
      <c r="Y34" s="250" t="s">
        <v>669</v>
      </c>
      <c r="Z34" s="247"/>
      <c r="AA34" s="247"/>
      <c r="AB34" s="247"/>
      <c r="AC34" s="247"/>
      <c r="AD34" s="247"/>
      <c r="AE34" s="247"/>
      <c r="AF34" s="247"/>
      <c r="AG34" s="247"/>
      <c r="AH34" s="247"/>
      <c r="AI34" s="247"/>
      <c r="AJ34" s="247"/>
      <c r="AK34" s="247"/>
      <c r="AL34" s="247"/>
      <c r="AM34" s="247"/>
      <c r="AN34" s="247"/>
      <c r="AO34" s="247"/>
      <c r="AP34" s="247"/>
      <c r="AQ34" s="247"/>
      <c r="AR34" s="247"/>
      <c r="AS34" s="247"/>
      <c r="AT34" s="247"/>
      <c r="AU34" s="247"/>
      <c r="AV34" s="247"/>
    </row>
    <row r="35" spans="1:48" x14ac:dyDescent="0.25">
      <c r="A35" s="247"/>
      <c r="B35" s="247"/>
      <c r="C35" s="247"/>
      <c r="D35" s="247"/>
      <c r="E35" s="247"/>
      <c r="F35" s="247"/>
      <c r="G35" s="247"/>
      <c r="H35" s="247"/>
      <c r="I35" s="247"/>
      <c r="J35" s="247"/>
      <c r="K35" s="247"/>
      <c r="L35" s="247"/>
      <c r="M35" s="247"/>
      <c r="N35" s="247"/>
      <c r="O35" s="247"/>
      <c r="P35" s="247"/>
      <c r="Q35" s="247"/>
      <c r="R35" s="247"/>
      <c r="S35" s="247"/>
      <c r="T35" s="247"/>
      <c r="U35" s="247"/>
      <c r="V35" s="247"/>
      <c r="W35" s="250" t="s">
        <v>670</v>
      </c>
      <c r="X35" s="251">
        <v>553500</v>
      </c>
      <c r="Y35" s="250" t="s">
        <v>670</v>
      </c>
      <c r="Z35" s="247"/>
      <c r="AA35" s="247"/>
      <c r="AB35" s="247"/>
      <c r="AC35" s="247"/>
      <c r="AD35" s="247"/>
      <c r="AE35" s="247"/>
      <c r="AF35" s="247"/>
      <c r="AG35" s="247"/>
      <c r="AH35" s="247"/>
      <c r="AI35" s="247"/>
      <c r="AJ35" s="247"/>
      <c r="AK35" s="247"/>
      <c r="AL35" s="247"/>
      <c r="AM35" s="247"/>
      <c r="AN35" s="247"/>
      <c r="AO35" s="247"/>
      <c r="AP35" s="247"/>
      <c r="AQ35" s="247"/>
      <c r="AR35" s="247"/>
      <c r="AS35" s="247"/>
      <c r="AT35" s="247"/>
      <c r="AU35" s="247"/>
      <c r="AV35" s="247"/>
    </row>
    <row r="36" spans="1:48" ht="30" x14ac:dyDescent="0.25">
      <c r="A36" s="247"/>
      <c r="B36" s="247"/>
      <c r="C36" s="247"/>
      <c r="D36" s="247"/>
      <c r="E36" s="247"/>
      <c r="F36" s="247"/>
      <c r="G36" s="247"/>
      <c r="H36" s="247"/>
      <c r="I36" s="247"/>
      <c r="J36" s="247"/>
      <c r="K36" s="247"/>
      <c r="L36" s="247"/>
      <c r="M36" s="247"/>
      <c r="N36" s="247"/>
      <c r="O36" s="247"/>
      <c r="P36" s="247"/>
      <c r="Q36" s="247"/>
      <c r="R36" s="247"/>
      <c r="S36" s="247"/>
      <c r="T36" s="247"/>
      <c r="U36" s="247"/>
      <c r="V36" s="247"/>
      <c r="W36" s="250" t="s">
        <v>671</v>
      </c>
      <c r="X36" s="251">
        <v>552000</v>
      </c>
      <c r="Y36" s="250" t="s">
        <v>671</v>
      </c>
      <c r="Z36" s="247"/>
      <c r="AA36" s="247"/>
      <c r="AB36" s="247"/>
      <c r="AC36" s="247"/>
      <c r="AD36" s="247"/>
      <c r="AE36" s="247"/>
      <c r="AF36" s="247"/>
      <c r="AG36" s="247"/>
      <c r="AH36" s="247"/>
      <c r="AI36" s="247"/>
      <c r="AJ36" s="247"/>
      <c r="AK36" s="247"/>
      <c r="AL36" s="247"/>
      <c r="AM36" s="247"/>
      <c r="AN36" s="247"/>
      <c r="AO36" s="247"/>
      <c r="AP36" s="247"/>
      <c r="AQ36" s="247"/>
      <c r="AR36" s="247"/>
      <c r="AS36" s="247"/>
      <c r="AT36" s="247"/>
      <c r="AU36" s="247"/>
      <c r="AV36" s="247"/>
    </row>
    <row r="37" spans="1:48" s="246" customFormat="1" ht="90" x14ac:dyDescent="0.2">
      <c r="A37" s="238">
        <v>2</v>
      </c>
      <c r="B37" s="239" t="s">
        <v>632</v>
      </c>
      <c r="C37" s="239" t="s">
        <v>633</v>
      </c>
      <c r="D37" s="240">
        <v>45627</v>
      </c>
      <c r="E37" s="238" t="s">
        <v>587</v>
      </c>
      <c r="F37" s="238" t="s">
        <v>587</v>
      </c>
      <c r="G37" s="238" t="s">
        <v>587</v>
      </c>
      <c r="H37" s="238" t="s">
        <v>587</v>
      </c>
      <c r="I37" s="238" t="s">
        <v>587</v>
      </c>
      <c r="J37" s="238" t="s">
        <v>587</v>
      </c>
      <c r="K37" s="238" t="s">
        <v>587</v>
      </c>
      <c r="L37" s="238" t="s">
        <v>587</v>
      </c>
      <c r="M37" s="241" t="s">
        <v>634</v>
      </c>
      <c r="N37" s="239" t="s">
        <v>672</v>
      </c>
      <c r="O37" s="239" t="s">
        <v>632</v>
      </c>
      <c r="P37" s="242" t="s">
        <v>637</v>
      </c>
      <c r="Q37" s="242" t="s">
        <v>638</v>
      </c>
      <c r="R37" s="242" t="s">
        <v>639</v>
      </c>
      <c r="S37" s="242" t="s">
        <v>640</v>
      </c>
      <c r="T37" s="242" t="s">
        <v>640</v>
      </c>
      <c r="U37" s="243">
        <v>3</v>
      </c>
      <c r="V37" s="243">
        <v>3</v>
      </c>
      <c r="W37" s="242" t="s">
        <v>641</v>
      </c>
      <c r="X37" s="243">
        <v>32298</v>
      </c>
      <c r="Y37" s="242" t="s">
        <v>642</v>
      </c>
      <c r="Z37" s="242" t="s">
        <v>643</v>
      </c>
      <c r="AA37" s="242" t="s">
        <v>587</v>
      </c>
      <c r="AB37" s="243">
        <v>32298</v>
      </c>
      <c r="AC37" s="242" t="s">
        <v>641</v>
      </c>
      <c r="AD37" s="244">
        <v>38758</v>
      </c>
      <c r="AE37" s="244">
        <v>38758</v>
      </c>
      <c r="AF37" s="242" t="s">
        <v>644</v>
      </c>
      <c r="AG37" s="242" t="s">
        <v>644</v>
      </c>
      <c r="AH37" s="242" t="s">
        <v>644</v>
      </c>
      <c r="AI37" s="242" t="s">
        <v>644</v>
      </c>
      <c r="AJ37" s="242" t="s">
        <v>644</v>
      </c>
      <c r="AK37" s="242" t="s">
        <v>644</v>
      </c>
      <c r="AL37" s="242" t="s">
        <v>645</v>
      </c>
      <c r="AM37" s="242" t="s">
        <v>645</v>
      </c>
      <c r="AN37" s="242" t="s">
        <v>645</v>
      </c>
      <c r="AO37" s="242" t="s">
        <v>645</v>
      </c>
      <c r="AP37" s="242" t="s">
        <v>642</v>
      </c>
      <c r="AQ37" s="245">
        <v>45558</v>
      </c>
      <c r="AR37" s="242" t="s">
        <v>637</v>
      </c>
      <c r="AS37" s="245">
        <v>45558</v>
      </c>
      <c r="AT37" s="245">
        <v>45656</v>
      </c>
      <c r="AU37" s="242" t="s">
        <v>587</v>
      </c>
      <c r="AV37" s="239" t="s">
        <v>693</v>
      </c>
    </row>
    <row r="38" spans="1:48" x14ac:dyDescent="0.25">
      <c r="A38" s="247"/>
      <c r="B38" s="247"/>
      <c r="C38" s="247"/>
      <c r="D38" s="247"/>
      <c r="E38" s="247"/>
      <c r="F38" s="247"/>
      <c r="G38" s="247"/>
      <c r="H38" s="247"/>
      <c r="I38" s="247"/>
      <c r="J38" s="247"/>
      <c r="K38" s="247"/>
      <c r="L38" s="247"/>
      <c r="M38" s="247"/>
      <c r="N38" s="247"/>
      <c r="O38" s="247"/>
      <c r="P38" s="247"/>
      <c r="Q38" s="247"/>
      <c r="R38" s="247"/>
      <c r="S38" s="247"/>
      <c r="T38" s="247"/>
      <c r="U38" s="247"/>
      <c r="V38" s="247"/>
      <c r="W38" s="242" t="s">
        <v>646</v>
      </c>
      <c r="X38" s="243">
        <v>37770</v>
      </c>
      <c r="Y38" s="247"/>
      <c r="Z38" s="247"/>
      <c r="AA38" s="247"/>
      <c r="AB38" s="247"/>
      <c r="AC38" s="247"/>
      <c r="AD38" s="247"/>
      <c r="AE38" s="247"/>
      <c r="AF38" s="247"/>
      <c r="AG38" s="247"/>
      <c r="AH38" s="247"/>
      <c r="AI38" s="247"/>
      <c r="AJ38" s="247"/>
      <c r="AK38" s="247"/>
      <c r="AL38" s="247"/>
      <c r="AM38" s="247"/>
      <c r="AN38" s="247"/>
      <c r="AO38" s="247"/>
      <c r="AP38" s="247"/>
      <c r="AQ38" s="247"/>
      <c r="AR38" s="247"/>
      <c r="AS38" s="247"/>
      <c r="AT38" s="247"/>
      <c r="AU38" s="247"/>
      <c r="AV38" s="247"/>
    </row>
    <row r="39" spans="1:48" s="20" customFormat="1" x14ac:dyDescent="0.2">
      <c r="A39" s="238"/>
      <c r="B39" s="241"/>
      <c r="C39" s="241"/>
      <c r="D39" s="238"/>
      <c r="E39" s="238"/>
      <c r="F39" s="238"/>
      <c r="G39" s="238"/>
      <c r="H39" s="238"/>
      <c r="I39" s="238"/>
      <c r="J39" s="238"/>
      <c r="K39" s="238"/>
      <c r="L39" s="238"/>
      <c r="M39" s="241"/>
      <c r="N39" s="241"/>
      <c r="O39" s="241"/>
      <c r="P39" s="248"/>
      <c r="Q39" s="241"/>
      <c r="R39" s="248"/>
      <c r="S39" s="241"/>
      <c r="T39" s="241"/>
      <c r="U39" s="238"/>
      <c r="V39" s="238"/>
      <c r="W39" s="242" t="s">
        <v>647</v>
      </c>
      <c r="X39" s="244">
        <v>34384</v>
      </c>
      <c r="Y39" s="241"/>
      <c r="Z39" s="245"/>
      <c r="AA39" s="248"/>
      <c r="AB39" s="248"/>
      <c r="AC39" s="248"/>
      <c r="AD39" s="248"/>
      <c r="AE39" s="248"/>
      <c r="AF39" s="238"/>
      <c r="AG39" s="241"/>
      <c r="AH39" s="245"/>
      <c r="AI39" s="245"/>
      <c r="AJ39" s="245"/>
      <c r="AK39" s="245"/>
      <c r="AL39" s="241"/>
      <c r="AM39" s="241"/>
      <c r="AN39" s="245"/>
      <c r="AO39" s="241"/>
      <c r="AP39" s="245"/>
      <c r="AQ39" s="245"/>
      <c r="AR39" s="245"/>
      <c r="AS39" s="245"/>
      <c r="AT39" s="245"/>
      <c r="AU39" s="241"/>
      <c r="AV39" s="241"/>
    </row>
    <row r="40" spans="1:48" ht="90" x14ac:dyDescent="0.25">
      <c r="A40" s="247">
        <v>3</v>
      </c>
      <c r="B40" s="239" t="s">
        <v>632</v>
      </c>
      <c r="C40" s="239" t="s">
        <v>633</v>
      </c>
      <c r="D40" s="240">
        <v>45627</v>
      </c>
      <c r="E40" s="238" t="s">
        <v>587</v>
      </c>
      <c r="F40" s="238" t="s">
        <v>587</v>
      </c>
      <c r="G40" s="238" t="s">
        <v>587</v>
      </c>
      <c r="H40" s="238" t="s">
        <v>587</v>
      </c>
      <c r="I40" s="238" t="s">
        <v>587</v>
      </c>
      <c r="J40" s="238" t="s">
        <v>587</v>
      </c>
      <c r="K40" s="238" t="s">
        <v>587</v>
      </c>
      <c r="L40" s="238" t="s">
        <v>587</v>
      </c>
      <c r="M40" s="241" t="s">
        <v>634</v>
      </c>
      <c r="N40" s="239" t="s">
        <v>694</v>
      </c>
      <c r="O40" s="239" t="s">
        <v>632</v>
      </c>
      <c r="P40" s="242" t="s">
        <v>637</v>
      </c>
      <c r="Q40" s="242" t="s">
        <v>638</v>
      </c>
      <c r="R40" s="242" t="s">
        <v>639</v>
      </c>
      <c r="S40" s="242" t="s">
        <v>640</v>
      </c>
      <c r="T40" s="242" t="s">
        <v>640</v>
      </c>
      <c r="U40" s="243">
        <v>3</v>
      </c>
      <c r="V40" s="243">
        <v>3</v>
      </c>
      <c r="W40" s="242" t="s">
        <v>641</v>
      </c>
      <c r="X40" s="244">
        <v>55278</v>
      </c>
      <c r="Y40" s="242" t="s">
        <v>587</v>
      </c>
      <c r="Z40" s="242" t="s">
        <v>587</v>
      </c>
      <c r="AA40" s="242" t="s">
        <v>587</v>
      </c>
      <c r="AB40" s="244">
        <v>55278</v>
      </c>
      <c r="AC40" s="242" t="s">
        <v>641</v>
      </c>
      <c r="AD40" s="244">
        <v>66332</v>
      </c>
      <c r="AE40" s="244">
        <v>66332</v>
      </c>
      <c r="AF40" s="242" t="s">
        <v>644</v>
      </c>
      <c r="AG40" s="242" t="s">
        <v>644</v>
      </c>
      <c r="AH40" s="242" t="s">
        <v>644</v>
      </c>
      <c r="AI40" s="242" t="s">
        <v>644</v>
      </c>
      <c r="AJ40" s="242" t="s">
        <v>644</v>
      </c>
      <c r="AK40" s="242" t="s">
        <v>644</v>
      </c>
      <c r="AL40" s="242" t="s">
        <v>645</v>
      </c>
      <c r="AM40" s="242" t="s">
        <v>645</v>
      </c>
      <c r="AN40" s="242" t="s">
        <v>645</v>
      </c>
      <c r="AO40" s="242" t="s">
        <v>645</v>
      </c>
      <c r="AP40" s="242" t="s">
        <v>642</v>
      </c>
      <c r="AQ40" s="245">
        <v>45881</v>
      </c>
      <c r="AR40" s="242" t="s">
        <v>587</v>
      </c>
      <c r="AS40" s="245">
        <v>45881</v>
      </c>
      <c r="AT40" s="245">
        <v>46017</v>
      </c>
      <c r="AU40" s="242" t="s">
        <v>587</v>
      </c>
      <c r="AV40" s="239" t="s">
        <v>693</v>
      </c>
    </row>
    <row r="41" spans="1:48" x14ac:dyDescent="0.25">
      <c r="A41" s="247"/>
      <c r="B41" s="247"/>
      <c r="C41" s="247"/>
      <c r="D41" s="247"/>
      <c r="E41" s="247"/>
      <c r="F41" s="247"/>
      <c r="G41" s="247"/>
      <c r="H41" s="247"/>
      <c r="I41" s="247"/>
      <c r="J41" s="247"/>
      <c r="K41" s="247"/>
      <c r="L41" s="247"/>
      <c r="M41" s="247"/>
      <c r="N41" s="247"/>
      <c r="O41" s="247"/>
      <c r="P41" s="247"/>
      <c r="Q41" s="247"/>
      <c r="R41" s="247"/>
      <c r="S41" s="247"/>
      <c r="T41" s="247"/>
      <c r="U41" s="247"/>
      <c r="V41" s="247"/>
      <c r="W41" s="242" t="s">
        <v>646</v>
      </c>
      <c r="X41" s="244">
        <v>60529</v>
      </c>
      <c r="Y41" s="247"/>
      <c r="Z41" s="247"/>
      <c r="AA41" s="247"/>
      <c r="AB41" s="247"/>
      <c r="AC41" s="247"/>
      <c r="AD41" s="247"/>
      <c r="AE41" s="247"/>
      <c r="AF41" s="247"/>
      <c r="AG41" s="247"/>
      <c r="AH41" s="247"/>
      <c r="AI41" s="247"/>
      <c r="AJ41" s="247"/>
      <c r="AK41" s="247"/>
      <c r="AL41" s="247"/>
      <c r="AM41" s="247"/>
      <c r="AN41" s="247"/>
      <c r="AO41" s="247"/>
      <c r="AP41" s="247"/>
      <c r="AQ41" s="247"/>
      <c r="AR41" s="247"/>
      <c r="AS41" s="247"/>
      <c r="AT41" s="247"/>
      <c r="AU41" s="247"/>
      <c r="AV41" s="247"/>
    </row>
    <row r="42" spans="1:48" x14ac:dyDescent="0.25">
      <c r="A42" s="247"/>
      <c r="B42" s="247"/>
      <c r="C42" s="247"/>
      <c r="D42" s="247"/>
      <c r="E42" s="247"/>
      <c r="F42" s="247"/>
      <c r="G42" s="247"/>
      <c r="H42" s="247"/>
      <c r="I42" s="247"/>
      <c r="J42" s="247"/>
      <c r="K42" s="247"/>
      <c r="L42" s="247"/>
      <c r="M42" s="247"/>
      <c r="N42" s="247"/>
      <c r="O42" s="247"/>
      <c r="P42" s="247"/>
      <c r="Q42" s="247"/>
      <c r="R42" s="247"/>
      <c r="S42" s="247"/>
      <c r="T42" s="247"/>
      <c r="U42" s="247"/>
      <c r="V42" s="247"/>
      <c r="W42" s="242" t="s">
        <v>647</v>
      </c>
      <c r="X42" s="244">
        <v>57567</v>
      </c>
      <c r="Y42" s="247"/>
      <c r="Z42" s="247"/>
      <c r="AA42" s="247"/>
      <c r="AB42" s="247"/>
      <c r="AC42" s="247"/>
      <c r="AD42" s="247"/>
      <c r="AE42" s="247"/>
      <c r="AF42" s="247"/>
      <c r="AG42" s="247"/>
      <c r="AH42" s="247"/>
      <c r="AI42" s="247"/>
      <c r="AJ42" s="247"/>
      <c r="AK42" s="247"/>
      <c r="AL42" s="247"/>
      <c r="AM42" s="247"/>
      <c r="AN42" s="247"/>
      <c r="AO42" s="247"/>
      <c r="AP42" s="247"/>
      <c r="AQ42" s="247"/>
      <c r="AR42" s="247"/>
      <c r="AS42" s="247"/>
      <c r="AT42" s="247"/>
      <c r="AU42" s="247"/>
      <c r="AV42"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5"/>
  <sheetViews>
    <sheetView view="pageBreakPreview" topLeftCell="A49" zoomScale="90" zoomScaleNormal="90" zoomScaleSheetLayoutView="90" workbookViewId="0">
      <selection activeCell="A60" sqref="A60"/>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70</v>
      </c>
    </row>
    <row r="2" spans="1:8" ht="18.75" x14ac:dyDescent="0.3">
      <c r="B2" s="15" t="s">
        <v>11</v>
      </c>
    </row>
    <row r="3" spans="1:8" ht="18.75" x14ac:dyDescent="0.3">
      <c r="B3" s="15" t="s">
        <v>544</v>
      </c>
    </row>
    <row r="4" spans="1:8" x14ac:dyDescent="0.25">
      <c r="B4" s="43"/>
    </row>
    <row r="5" spans="1:8" ht="18.75" x14ac:dyDescent="0.3">
      <c r="A5" s="420" t="str">
        <f>'1. паспорт местоположение'!A5:C5</f>
        <v>Год раскрытия информации: 2026 год</v>
      </c>
      <c r="B5" s="420"/>
      <c r="C5" s="68"/>
      <c r="D5" s="68"/>
      <c r="E5" s="68"/>
      <c r="F5" s="68"/>
      <c r="G5" s="68"/>
      <c r="H5" s="68"/>
    </row>
    <row r="6" spans="1:8" ht="18.75" x14ac:dyDescent="0.3">
      <c r="A6" s="178"/>
      <c r="B6" s="178"/>
      <c r="C6" s="178"/>
      <c r="D6" s="178"/>
      <c r="E6" s="178"/>
      <c r="F6" s="178"/>
      <c r="G6" s="178"/>
      <c r="H6" s="178"/>
    </row>
    <row r="7" spans="1:8" ht="18.75" x14ac:dyDescent="0.25">
      <c r="A7" s="261" t="s">
        <v>10</v>
      </c>
      <c r="B7" s="261"/>
      <c r="C7" s="177"/>
      <c r="D7" s="177"/>
      <c r="E7" s="177"/>
      <c r="F7" s="177"/>
      <c r="G7" s="177"/>
      <c r="H7" s="177"/>
    </row>
    <row r="8" spans="1:8" ht="18.75" x14ac:dyDescent="0.25">
      <c r="A8" s="177"/>
      <c r="B8" s="177"/>
      <c r="C8" s="177"/>
      <c r="D8" s="177"/>
      <c r="E8" s="177"/>
      <c r="F8" s="177"/>
      <c r="G8" s="177"/>
      <c r="H8" s="177"/>
    </row>
    <row r="9" spans="1:8" ht="18.75" x14ac:dyDescent="0.25">
      <c r="A9" s="260" t="str">
        <f>'1. паспорт местоположение'!A9:C9</f>
        <v>АО "Россети Тюмень"</v>
      </c>
      <c r="B9" s="260"/>
      <c r="C9" s="175"/>
      <c r="D9" s="175"/>
      <c r="E9" s="175"/>
      <c r="F9" s="175"/>
      <c r="G9" s="175"/>
      <c r="H9" s="175"/>
    </row>
    <row r="10" spans="1:8" x14ac:dyDescent="0.25">
      <c r="A10" s="258" t="s">
        <v>9</v>
      </c>
      <c r="B10" s="258"/>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0" t="str">
        <f>'1. паспорт местоположение'!A12:C12</f>
        <v>O_TP3300.PS.0139</v>
      </c>
      <c r="B12" s="260"/>
      <c r="C12" s="175"/>
      <c r="D12" s="175"/>
      <c r="E12" s="175"/>
      <c r="F12" s="175"/>
      <c r="G12" s="175"/>
      <c r="H12" s="175"/>
    </row>
    <row r="13" spans="1:8" x14ac:dyDescent="0.25">
      <c r="A13" s="258" t="s">
        <v>8</v>
      </c>
      <c r="B13" s="258"/>
      <c r="C13" s="176"/>
      <c r="D13" s="176"/>
      <c r="E13" s="176"/>
      <c r="F13" s="176"/>
      <c r="G13" s="176"/>
      <c r="H13" s="176"/>
    </row>
    <row r="14" spans="1:8" ht="18.75" x14ac:dyDescent="0.25">
      <c r="A14" s="11"/>
      <c r="B14" s="11"/>
      <c r="C14" s="11"/>
      <c r="D14" s="11"/>
      <c r="E14" s="11"/>
      <c r="F14" s="11"/>
      <c r="G14" s="11"/>
      <c r="H14" s="11"/>
    </row>
    <row r="15" spans="1:8" ht="54" customHeight="1" x14ac:dyDescent="0.25">
      <c r="A15" s="259" t="str">
        <f>'1. паспорт местоположение'!A15:C15</f>
        <v>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59"/>
      <c r="C15" s="175"/>
      <c r="D15" s="175"/>
      <c r="E15" s="175"/>
      <c r="F15" s="175"/>
      <c r="G15" s="175"/>
      <c r="H15" s="175"/>
    </row>
    <row r="16" spans="1:8" x14ac:dyDescent="0.25">
      <c r="A16" s="258" t="s">
        <v>7</v>
      </c>
      <c r="B16" s="258"/>
      <c r="C16" s="176"/>
      <c r="D16" s="176"/>
      <c r="E16" s="176"/>
      <c r="F16" s="176"/>
      <c r="G16" s="176"/>
      <c r="H16" s="176"/>
    </row>
    <row r="17" spans="1:2" x14ac:dyDescent="0.25">
      <c r="B17" s="144"/>
    </row>
    <row r="18" spans="1:2" ht="33.75" customHeight="1" x14ac:dyDescent="0.25">
      <c r="A18" s="424" t="s">
        <v>526</v>
      </c>
      <c r="B18" s="425"/>
    </row>
    <row r="19" spans="1:2" x14ac:dyDescent="0.25">
      <c r="B19" s="43"/>
    </row>
    <row r="20" spans="1:2" ht="16.5" thickBot="1" x14ac:dyDescent="0.3">
      <c r="B20" s="145"/>
    </row>
    <row r="21" spans="1:2" ht="78.75" customHeight="1" thickBot="1" x14ac:dyDescent="0.3">
      <c r="A21" s="220" t="s">
        <v>402</v>
      </c>
      <c r="B21" s="221" t="str">
        <f>A15</f>
        <v>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row>
    <row r="22" spans="1:2" ht="16.5" customHeight="1" thickBot="1" x14ac:dyDescent="0.3">
      <c r="A22" s="146" t="s">
        <v>403</v>
      </c>
      <c r="B22" s="147" t="str">
        <f>'1. паспорт местоположение'!C27</f>
        <v>г. Тюмень</v>
      </c>
    </row>
    <row r="23" spans="1:2" ht="16.5" thickBot="1" x14ac:dyDescent="0.3">
      <c r="A23" s="146" t="s">
        <v>368</v>
      </c>
      <c r="B23" s="148" t="s">
        <v>588</v>
      </c>
    </row>
    <row r="24" spans="1:2" ht="16.5" thickBot="1" x14ac:dyDescent="0.3">
      <c r="A24" s="146" t="s">
        <v>404</v>
      </c>
      <c r="B24" s="148" t="s">
        <v>594</v>
      </c>
    </row>
    <row r="25" spans="1:2" ht="16.5" thickBot="1" x14ac:dyDescent="0.3">
      <c r="A25" s="149" t="s">
        <v>405</v>
      </c>
      <c r="B25" s="147">
        <v>2027</v>
      </c>
    </row>
    <row r="26" spans="1:2" ht="16.5" thickBot="1" x14ac:dyDescent="0.3">
      <c r="A26" s="150" t="s">
        <v>406</v>
      </c>
      <c r="B26" s="151" t="s">
        <v>701</v>
      </c>
    </row>
    <row r="27" spans="1:2" ht="29.25" thickBot="1" x14ac:dyDescent="0.3">
      <c r="A27" s="158" t="s">
        <v>584</v>
      </c>
      <c r="B27" s="209">
        <v>567.67334833534392</v>
      </c>
    </row>
    <row r="28" spans="1:2" ht="16.5" thickBot="1" x14ac:dyDescent="0.3">
      <c r="A28" s="153" t="s">
        <v>407</v>
      </c>
      <c r="B28" s="153" t="s">
        <v>585</v>
      </c>
    </row>
    <row r="29" spans="1:2" ht="29.25" thickBot="1" x14ac:dyDescent="0.3">
      <c r="A29" s="159" t="s">
        <v>408</v>
      </c>
      <c r="B29" s="153">
        <v>335.30799999999999</v>
      </c>
    </row>
    <row r="30" spans="1:2" ht="29.25" thickBot="1" x14ac:dyDescent="0.3">
      <c r="A30" s="159" t="s">
        <v>409</v>
      </c>
      <c r="B30" s="153">
        <v>335.30799999999999</v>
      </c>
    </row>
    <row r="31" spans="1:2" ht="16.5" thickBot="1" x14ac:dyDescent="0.3">
      <c r="A31" s="153" t="s">
        <v>410</v>
      </c>
      <c r="B31" s="153"/>
    </row>
    <row r="32" spans="1:2" ht="29.25" thickBot="1" x14ac:dyDescent="0.3">
      <c r="A32" s="159" t="s">
        <v>678</v>
      </c>
      <c r="B32" s="153">
        <v>335.30799999999999</v>
      </c>
    </row>
    <row r="33" spans="1:2" ht="30.75" thickBot="1" x14ac:dyDescent="0.3">
      <c r="A33" s="153" t="s">
        <v>679</v>
      </c>
      <c r="B33" s="153">
        <v>42.027999999999999</v>
      </c>
    </row>
    <row r="34" spans="1:2" ht="16.5" thickBot="1" x14ac:dyDescent="0.3">
      <c r="A34" s="153" t="s">
        <v>411</v>
      </c>
      <c r="B34" s="153">
        <v>7.46</v>
      </c>
    </row>
    <row r="35" spans="1:2" ht="16.5" thickBot="1" x14ac:dyDescent="0.3">
      <c r="A35" s="153" t="s">
        <v>412</v>
      </c>
      <c r="B35" s="153">
        <v>0</v>
      </c>
    </row>
    <row r="36" spans="1:2" ht="16.5" thickBot="1" x14ac:dyDescent="0.3">
      <c r="A36" s="153" t="s">
        <v>413</v>
      </c>
      <c r="B36" s="153">
        <v>7.9770000000000003</v>
      </c>
    </row>
    <row r="37" spans="1:2" ht="43.5" thickBot="1" x14ac:dyDescent="0.3">
      <c r="A37" s="159" t="s">
        <v>680</v>
      </c>
      <c r="B37" s="153">
        <v>38.758000000000003</v>
      </c>
    </row>
    <row r="38" spans="1:2" ht="16.5" thickBot="1" x14ac:dyDescent="0.3">
      <c r="A38" s="153" t="s">
        <v>411</v>
      </c>
      <c r="B38" s="153">
        <v>6.88</v>
      </c>
    </row>
    <row r="39" spans="1:2" ht="16.5" thickBot="1" x14ac:dyDescent="0.3">
      <c r="A39" s="153" t="s">
        <v>412</v>
      </c>
      <c r="B39" s="153">
        <v>0</v>
      </c>
    </row>
    <row r="40" spans="1:2" ht="16.5" thickBot="1" x14ac:dyDescent="0.3">
      <c r="A40" s="153" t="s">
        <v>413</v>
      </c>
      <c r="B40" s="153">
        <v>30.989000000000001</v>
      </c>
    </row>
    <row r="41" spans="1:2" ht="30.75" thickBot="1" x14ac:dyDescent="0.3">
      <c r="A41" s="153" t="s">
        <v>681</v>
      </c>
      <c r="B41" s="153">
        <v>188.19</v>
      </c>
    </row>
    <row r="42" spans="1:2" ht="16.5" thickBot="1" x14ac:dyDescent="0.3">
      <c r="A42" s="159" t="s">
        <v>411</v>
      </c>
      <c r="B42" s="153">
        <v>33.409999999999997</v>
      </c>
    </row>
    <row r="43" spans="1:2" ht="16.5" thickBot="1" x14ac:dyDescent="0.3">
      <c r="A43" s="153" t="s">
        <v>412</v>
      </c>
      <c r="B43" s="153">
        <v>181.60300000000001</v>
      </c>
    </row>
    <row r="44" spans="1:2" ht="16.5" thickBot="1" x14ac:dyDescent="0.3">
      <c r="A44" s="153" t="s">
        <v>413</v>
      </c>
      <c r="B44" s="153">
        <v>156.82499999999999</v>
      </c>
    </row>
    <row r="45" spans="1:2" ht="30.75" thickBot="1" x14ac:dyDescent="0.3">
      <c r="A45" s="153" t="s">
        <v>682</v>
      </c>
      <c r="B45" s="153">
        <v>66.331999999999994</v>
      </c>
    </row>
    <row r="46" spans="1:2" ht="16.5" thickBot="1" x14ac:dyDescent="0.3">
      <c r="A46" s="153" t="s">
        <v>411</v>
      </c>
      <c r="B46" s="153">
        <v>11.78</v>
      </c>
    </row>
    <row r="47" spans="1:2" ht="16.5" thickBot="1" x14ac:dyDescent="0.3">
      <c r="A47" s="152" t="s">
        <v>412</v>
      </c>
      <c r="B47" s="160">
        <v>19.899999999999999</v>
      </c>
    </row>
    <row r="48" spans="1:2" ht="16.5" thickBot="1" x14ac:dyDescent="0.3">
      <c r="A48" s="154" t="s">
        <v>413</v>
      </c>
      <c r="B48" s="160">
        <v>14.962999999999999</v>
      </c>
    </row>
    <row r="49" spans="1:2" ht="30.75" thickBot="1" x14ac:dyDescent="0.3">
      <c r="A49" s="154" t="s">
        <v>683</v>
      </c>
      <c r="B49" s="160">
        <v>0</v>
      </c>
    </row>
    <row r="50" spans="1:2" ht="16.5" thickBot="1" x14ac:dyDescent="0.3">
      <c r="A50" s="154" t="s">
        <v>684</v>
      </c>
      <c r="B50" s="160" t="s">
        <v>601</v>
      </c>
    </row>
    <row r="51" spans="1:2" ht="16.5" thickBot="1" x14ac:dyDescent="0.3">
      <c r="A51" s="154" t="s">
        <v>411</v>
      </c>
      <c r="B51" s="160" t="s">
        <v>601</v>
      </c>
    </row>
    <row r="52" spans="1:2" ht="16.5" thickBot="1" x14ac:dyDescent="0.3">
      <c r="A52" s="149" t="s">
        <v>412</v>
      </c>
      <c r="B52" s="161" t="s">
        <v>601</v>
      </c>
    </row>
    <row r="53" spans="1:2" ht="16.5" thickBot="1" x14ac:dyDescent="0.3">
      <c r="A53" s="149" t="s">
        <v>413</v>
      </c>
      <c r="B53" s="161" t="s">
        <v>601</v>
      </c>
    </row>
    <row r="54" spans="1:2" ht="29.25" thickBot="1" x14ac:dyDescent="0.3">
      <c r="A54" s="149" t="s">
        <v>685</v>
      </c>
      <c r="B54" s="161">
        <v>0</v>
      </c>
    </row>
    <row r="55" spans="1:2" ht="16.5" thickBot="1" x14ac:dyDescent="0.3">
      <c r="A55" s="150" t="s">
        <v>684</v>
      </c>
      <c r="B55" s="151" t="s">
        <v>601</v>
      </c>
    </row>
    <row r="56" spans="1:2" x14ac:dyDescent="0.25">
      <c r="A56" s="152" t="s">
        <v>411</v>
      </c>
      <c r="B56" s="154" t="s">
        <v>601</v>
      </c>
    </row>
    <row r="57" spans="1:2" x14ac:dyDescent="0.25">
      <c r="A57" s="156" t="s">
        <v>412</v>
      </c>
      <c r="B57" s="156" t="s">
        <v>601</v>
      </c>
    </row>
    <row r="58" spans="1:2" x14ac:dyDescent="0.25">
      <c r="A58" s="156" t="s">
        <v>413</v>
      </c>
      <c r="B58" s="156" t="s">
        <v>601</v>
      </c>
    </row>
    <row r="59" spans="1:2" ht="30" x14ac:dyDescent="0.25">
      <c r="A59" s="156" t="s">
        <v>414</v>
      </c>
      <c r="B59" s="156" t="s">
        <v>601</v>
      </c>
    </row>
    <row r="60" spans="1:2" x14ac:dyDescent="0.25">
      <c r="A60" s="156" t="s">
        <v>410</v>
      </c>
      <c r="B60" s="156" t="s">
        <v>601</v>
      </c>
    </row>
    <row r="61" spans="1:2" x14ac:dyDescent="0.25">
      <c r="A61" s="156" t="s">
        <v>686</v>
      </c>
      <c r="B61" s="156" t="s">
        <v>601</v>
      </c>
    </row>
    <row r="62" spans="1:2" x14ac:dyDescent="0.25">
      <c r="A62" s="156" t="s">
        <v>687</v>
      </c>
      <c r="B62" s="156" t="s">
        <v>601</v>
      </c>
    </row>
    <row r="63" spans="1:2" x14ac:dyDescent="0.25">
      <c r="A63" s="156" t="s">
        <v>688</v>
      </c>
      <c r="B63" s="156" t="s">
        <v>601</v>
      </c>
    </row>
    <row r="64" spans="1:2" x14ac:dyDescent="0.25">
      <c r="A64" s="156" t="s">
        <v>415</v>
      </c>
      <c r="B64" s="156">
        <v>44.31</v>
      </c>
    </row>
    <row r="65" spans="1:2" x14ac:dyDescent="0.25">
      <c r="A65" s="156" t="s">
        <v>416</v>
      </c>
      <c r="B65" s="156">
        <v>249.58099999999999</v>
      </c>
    </row>
    <row r="66" spans="1:2" x14ac:dyDescent="0.25">
      <c r="A66" s="156" t="s">
        <v>417</v>
      </c>
      <c r="B66" s="156">
        <v>55.14</v>
      </c>
    </row>
    <row r="67" spans="1:2" x14ac:dyDescent="0.25">
      <c r="A67" s="156" t="s">
        <v>418</v>
      </c>
      <c r="B67" s="156">
        <v>258.83300000000003</v>
      </c>
    </row>
    <row r="68" spans="1:2" x14ac:dyDescent="0.25">
      <c r="A68" s="156" t="s">
        <v>419</v>
      </c>
      <c r="B68" s="156" t="s">
        <v>601</v>
      </c>
    </row>
    <row r="69" spans="1:2" x14ac:dyDescent="0.25">
      <c r="A69" s="156" t="s">
        <v>420</v>
      </c>
      <c r="B69" s="156" t="s">
        <v>689</v>
      </c>
    </row>
    <row r="70" spans="1:2" x14ac:dyDescent="0.25">
      <c r="A70" s="156" t="s">
        <v>421</v>
      </c>
      <c r="B70" s="156" t="s">
        <v>690</v>
      </c>
    </row>
    <row r="71" spans="1:2" x14ac:dyDescent="0.25">
      <c r="A71" s="156" t="s">
        <v>422</v>
      </c>
      <c r="B71" s="156" t="s">
        <v>601</v>
      </c>
    </row>
    <row r="72" spans="1:2" x14ac:dyDescent="0.25">
      <c r="A72" s="156" t="s">
        <v>423</v>
      </c>
      <c r="B72" s="156" t="s">
        <v>691</v>
      </c>
    </row>
    <row r="73" spans="1:2" ht="16.5" thickBot="1" x14ac:dyDescent="0.3">
      <c r="A73" s="157" t="s">
        <v>424</v>
      </c>
      <c r="B73" s="157" t="s">
        <v>601</v>
      </c>
    </row>
    <row r="74" spans="1:2" ht="30.75" thickBot="1" x14ac:dyDescent="0.3">
      <c r="A74" s="154" t="s">
        <v>425</v>
      </c>
      <c r="B74" s="155" t="s">
        <v>631</v>
      </c>
    </row>
    <row r="75" spans="1:2" ht="29.25" thickBot="1" x14ac:dyDescent="0.3">
      <c r="A75" s="149" t="s">
        <v>426</v>
      </c>
      <c r="B75" s="426">
        <v>12</v>
      </c>
    </row>
    <row r="76" spans="1:2" ht="16.5" thickBot="1" x14ac:dyDescent="0.3">
      <c r="A76" s="154" t="s">
        <v>410</v>
      </c>
      <c r="B76" s="427">
        <v>7</v>
      </c>
    </row>
    <row r="77" spans="1:2" ht="16.5" thickBot="1" x14ac:dyDescent="0.3">
      <c r="A77" s="154" t="s">
        <v>427</v>
      </c>
      <c r="B77" s="426">
        <v>5</v>
      </c>
    </row>
    <row r="78" spans="1:2" ht="16.5" thickBot="1" x14ac:dyDescent="0.3">
      <c r="A78" s="154" t="s">
        <v>428</v>
      </c>
      <c r="B78" s="162"/>
    </row>
    <row r="79" spans="1:2" ht="45.75" thickBot="1" x14ac:dyDescent="0.3">
      <c r="A79" s="163" t="s">
        <v>429</v>
      </c>
      <c r="B79" s="179" t="s">
        <v>630</v>
      </c>
    </row>
    <row r="80" spans="1:2" ht="16.5" thickBot="1" x14ac:dyDescent="0.3">
      <c r="A80" s="149" t="s">
        <v>430</v>
      </c>
      <c r="B80" s="161"/>
    </row>
    <row r="81" spans="1:2" ht="16.5" thickBot="1" x14ac:dyDescent="0.3">
      <c r="A81" s="156" t="s">
        <v>431</v>
      </c>
      <c r="B81" s="219">
        <f>'6.1. Паспорт сетевой график'!H43</f>
        <v>46504</v>
      </c>
    </row>
    <row r="82" spans="1:2" ht="16.5" thickBot="1" x14ac:dyDescent="0.3">
      <c r="A82" s="156" t="s">
        <v>432</v>
      </c>
      <c r="B82" s="164"/>
    </row>
    <row r="83" spans="1:2" ht="16.5" thickBot="1" x14ac:dyDescent="0.3">
      <c r="A83" s="156" t="s">
        <v>433</v>
      </c>
      <c r="B83" s="164"/>
    </row>
    <row r="84" spans="1:2" ht="29.25" thickBot="1" x14ac:dyDescent="0.3">
      <c r="A84" s="165" t="s">
        <v>434</v>
      </c>
      <c r="B84" s="162" t="s">
        <v>589</v>
      </c>
    </row>
    <row r="85" spans="1:2" ht="28.5" x14ac:dyDescent="0.25">
      <c r="A85" s="152" t="s">
        <v>435</v>
      </c>
      <c r="B85" s="421" t="s">
        <v>590</v>
      </c>
    </row>
    <row r="86" spans="1:2" x14ac:dyDescent="0.25">
      <c r="A86" s="156" t="s">
        <v>436</v>
      </c>
      <c r="B86" s="422"/>
    </row>
    <row r="87" spans="1:2" x14ac:dyDescent="0.25">
      <c r="A87" s="156" t="s">
        <v>437</v>
      </c>
      <c r="B87" s="422"/>
    </row>
    <row r="88" spans="1:2" x14ac:dyDescent="0.25">
      <c r="A88" s="156" t="s">
        <v>438</v>
      </c>
      <c r="B88" s="422"/>
    </row>
    <row r="89" spans="1:2" x14ac:dyDescent="0.25">
      <c r="A89" s="156" t="s">
        <v>439</v>
      </c>
      <c r="B89" s="422"/>
    </row>
    <row r="90" spans="1:2" ht="16.5" thickBot="1" x14ac:dyDescent="0.3">
      <c r="A90" s="166" t="s">
        <v>440</v>
      </c>
      <c r="B90" s="423"/>
    </row>
    <row r="93" spans="1:2" x14ac:dyDescent="0.25">
      <c r="A93" s="167"/>
      <c r="B93" s="168"/>
    </row>
    <row r="94" spans="1:2" x14ac:dyDescent="0.25">
      <c r="B94" s="169"/>
    </row>
    <row r="95" spans="1:2" x14ac:dyDescent="0.25">
      <c r="B95" s="170"/>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2026-04-24T10:19:38Z</dcterms:modified>
</cp:coreProperties>
</file>