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5\"/>
    </mc:Choice>
  </mc:AlternateContent>
  <bookViews>
    <workbookView xWindow="0" yWindow="0" windowWidth="28800" windowHeight="99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<sst xmlns="http://schemas.openxmlformats.org/spreadsheetml/2006/main" count="1086" uniqueCount="590">
  <si>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</si>
  <si>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</si>
  <si>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</si>
  <si>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</si>
  <si>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</si>
  <si>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</si>
  <si>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</si>
  <si>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</si>
  <si>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</si>
  <si>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</si>
  <si>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</si>
  <si>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</si>
  <si>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</si>
  <si>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</si>
  <si>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</si>
  <si>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</si>
  <si>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</si>
  <si>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</si>
  <si>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</si>
  <si>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</si>
  <si>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</si>
  <si>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</si>
  <si>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</si>
  <si>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</si>
  <si>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</si>
  <si>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</si>
  <si>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</si>
  <si>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</si>
  <si>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</si>
  <si>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</si>
  <si>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</si>
  <si>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</si>
  <si>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</si>
  <si>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</si>
  <si>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</si>
  <si>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</si>
  <si>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</si>
  <si>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</si>
  <si>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</si>
  <si>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</si>
  <si>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</si>
  <si>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</si>
  <si>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</si>
  <si>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</si>
  <si>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</si>
  <si>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</si>
  <si>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</si>
  <si>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</si>
  <si>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</si>
  <si>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</si>
  <si>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</si>
  <si>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</si>
  <si>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</si>
  <si>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</si>
  <si>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</si>
  <si>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</si>
  <si>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</si>
  <si>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</si>
  <si>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</si>
  <si>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</si>
  <si>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</si>
  <si>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</si>
  <si>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</si>
  <si>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</si>
  <si>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</si>
  <si>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</si>
  <si>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</si>
  <si>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</si>
  <si>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</si>
  <si>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</si>
  <si>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</si>
  <si>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</si>
  <si>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</si>
  <si>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</si>
  <si>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</si>
  <si>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</si>
  <si>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</si>
  <si>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</si>
  <si>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</si>
  <si>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</si>
  <si>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</si>
  <si>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</si>
  <si>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</si>
  <si>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</si>
  <si>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</si>
  <si>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</si>
  <si>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</si>
  <si>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</si>
  <si>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</si>
  <si>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</si>
  <si>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</si>
  <si>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</si>
  <si>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</si>
  <si>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</si>
  <si>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</si>
  <si>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</si>
  <si>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</si>
  <si>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</si>
  <si>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</si>
  <si>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</si>
  <si>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</si>
  <si>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</si>
  <si>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</si>
  <si>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</si>
  <si>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</si>
  <si>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</si>
  <si>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</si>
  <si>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</si>
  <si>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</si>
  <si>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</si>
  <si>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</si>
  <si>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</si>
  <si>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</si>
  <si>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</si>
  <si>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</si>
  <si>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</si>
  <si>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</si>
  <si>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</si>
  <si>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</si>
  <si>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</si>
  <si>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</si>
  <si>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</si>
  <si>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</si>
  <si>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</si>
  <si>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</si>
  <si>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</si>
  <si>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</si>
  <si>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</si>
  <si>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</si>
  <si>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</si>
  <si>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</si>
  <si>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</si>
  <si>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</si>
  <si>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</si>
  <si>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</si>
  <si>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</si>
  <si>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</si>
  <si>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</si>
  <si>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</si>
  <si>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</si>
  <si>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</si>
  <si>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</si>
  <si>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</si>
  <si>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</si>
  <si>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</si>
  <si>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</si>
  <si>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</si>
  <si>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</si>
  <si>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</si>
  <si>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</si>
  <si>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</si>
  <si>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</si>
  <si>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</si>
  <si>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</si>
  <si>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</si>
  <si>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</si>
  <si>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</si>
  <si>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</si>
  <si>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</si>
  <si>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</si>
  <si>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</si>
  <si>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</si>
  <si>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</si>
  <si>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</si>
  <si>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</si>
  <si>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</si>
  <si>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</si>
  <si>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</si>
  <si>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</si>
  <si>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</si>
  <si>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</si>
  <si>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</si>
  <si>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</si>
  <si>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</si>
  <si>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</si>
  <si>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</si>
  <si>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</si>
  <si>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</si>
  <si>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</si>
  <si>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</si>
  <si>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</si>
  <si>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</si>
  <si>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</si>
  <si>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</si>
  <si>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</si>
  <si>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</si>
  <si>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</si>
  <si>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</si>
  <si>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</si>
  <si>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</si>
  <si>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</si>
  <si>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</si>
  <si>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</si>
  <si>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</si>
  <si>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</si>
  <si>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</si>
  <si>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</si>
  <si>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</si>
  <si>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</si>
  <si>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</si>
  <si>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</si>
  <si>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</si>
  <si>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</si>
  <si>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</si>
  <si>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</si>
  <si>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</si>
  <si>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</si>
  <si>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</si>
  <si>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</si>
  <si>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</si>
  <si>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</si>
  <si>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</si>
  <si>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</si>
  <si>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</si>
  <si>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</si>
  <si>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</si>
  <si>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</si>
  <si>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</si>
  <si>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</si>
  <si>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</si>
  <si>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</si>
  <si>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</si>
  <si>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</si>
  <si>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</si>
  <si>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</si>
  <si>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</si>
  <si>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</si>
  <si>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</si>
  <si>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</si>
  <si>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</si>
  <si>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</si>
  <si>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</si>
  <si>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</si>
  <si>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</si>
  <si>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</si>
  <si>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</si>
  <si>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</si>
  <si>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</si>
  <si>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</si>
  <si>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</si>
  <si>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</si>
  <si>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</si>
  <si>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</si>
  <si>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</si>
  <si>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</si>
  <si>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</si>
  <si>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</si>
  <si>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</si>
  <si>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</si>
  <si>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</si>
  <si>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</si>
  <si>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</si>
  <si>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</si>
  <si>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</si>
  <si>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</si>
  <si>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</si>
  <si>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</si>
  <si>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</si>
  <si>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</si>
  <si>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</si>
  <si>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</si>
  <si>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</si>
  <si>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</si>
  <si>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</si>
  <si>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</si>
  <si>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</si>
  <si>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</si>
  <si>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</si>
  <si>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</si>
  <si>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</si>
  <si>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</si>
  <si>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</si>
  <si>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</si>
  <si>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</si>
  <si>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</si>
  <si>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</si>
  <si>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</si>
  <si>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</si>
  <si>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</si>
  <si>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</si>
  <si>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</si>
  <si>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</si>
  <si>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</si>
  <si>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</si>
  <si>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</si>
  <si>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</si>
  <si>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</si>
  <si>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</si>
  <si>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</si>
  <si>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</si>
  <si>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</si>
  <si>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</si>
  <si>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</si>
  <si>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</si>
  <si>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</si>
  <si>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</si>
  <si>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</si>
  <si>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</si>
  <si>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</si>
  <si>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</si>
  <si>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</si>
  <si>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</si>
  <si>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</si>
  <si>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</si>
  <si>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</si>
  <si>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</si>
  <si>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</si>
  <si>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</si>
  <si>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</si>
  <si>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</si>
  <si>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</si>
  <si>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</si>
  <si>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</si>
  <si>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</si>
  <si>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</si>
  <si>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</si>
  <si>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</si>
  <si>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</si>
  <si>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</si>
  <si>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</si>
  <si>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</si>
  <si>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</si>
  <si>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</si>
  <si>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</si>
  <si>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</si>
  <si>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</si>
  <si>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</si>
  <si>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</si>
  <si>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</si>
  <si>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</si>
  <si>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</si>
  <si>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</si>
  <si>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</si>
  <si>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</si>
  <si>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</si>
  <si>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</si>
  <si>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</si>
  <si>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</si>
  <si>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</si>
  <si>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</si>
  <si>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</si>
  <si>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</si>
  <si>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</si>
  <si>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</si>
  <si>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</si>
  <si>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</si>
  <si>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</si>
  <si>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</si>
  <si>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</si>
  <si>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</si>
  <si>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</si>
  <si>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</si>
  <si>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</si>
  <si>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</si>
  <si>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</si>
  <si>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</si>
  <si>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</si>
  <si>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</si>
  <si>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</si>
  <si>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</si>
  <si>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</si>
  <si>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</si>
  <si>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</si>
  <si>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</si>
  <si>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</si>
  <si>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</si>
  <si>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</si>
  <si>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</si>
  <si>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</si>
  <si>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</si>
  <si>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</si>
  <si>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</si>
  <si>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</si>
  <si>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</si>
  <si>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</si>
  <si>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</si>
  <si>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</si>
  <si>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</si>
  <si>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</si>
  <si>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</si>
  <si>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</si>
  <si>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</si>
  <si>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</si>
  <si>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</si>
  <si>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</si>
  <si>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</si>
  <si>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</si>
  <si>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</si>
  <si>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</si>
  <si>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</si>
  <si>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</si>
  <si>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</si>
  <si>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</si>
  <si>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</si>
  <si>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</si>
  <si>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</si>
  <si>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</si>
  <si>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</si>
  <si>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</si>
  <si>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</si>
  <si>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</si>
  <si>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</si>
  <si>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</si>
  <si>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</si>
  <si>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</si>
  <si>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</si>
  <si>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</si>
  <si>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</si>
  <si>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</si>
  <si>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</si>
  <si>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</si>
  <si>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</si>
  <si>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</si>
  <si>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</si>
  <si>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</si>
  <si>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</si>
  <si>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</si>
  <si>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</si>
  <si>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</si>
  <si>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</si>
  <si>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</si>
  <si>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</si>
  <si>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</si>
  <si>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</si>
  <si>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</si>
  <si>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</si>
  <si>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</si>
  <si>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</si>
  <si>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</si>
  <si>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</si>
  <si>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</si>
  <si>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</si>
  <si>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</si>
  <si>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</si>
  <si>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</si>
  <si>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</si>
  <si>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</si>
  <si>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</si>
  <si>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</si>
  <si>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</si>
  <si>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</si>
  <si>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</si>
  <si>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</si>
  <si>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</si>
  <si>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</si>
  <si>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</si>
  <si>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</si>
  <si>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</si>
  <si>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</si>
  <si>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</si>
  <si>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</si>
  <si>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</si>
  <si>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</si>
  <si>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</si>
  <si>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</si>
  <si>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</si>
  <si>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</si>
  <si>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</si>
  <si>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</si>
  <si>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</si>
  <si>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</si>
  <si>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</si>
  <si>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</si>
  <si>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</si>
  <si>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</si>
  <si>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</si>
  <si>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</si>
  <si>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</si>
  <si>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</si>
  <si>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</si>
  <si>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</si>
  <si>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</si>
  <si>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</si>
  <si>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</si>
  <si>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</si>
  <si>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</si>
  <si>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</si>
  <si>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</si>
  <si>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</si>
  <si>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</si>
  <si>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</si>
  <si>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</si>
  <si>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</si>
  <si>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</si>
  <si>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</si>
  <si>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</si>
  <si>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</si>
  <si>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</si>
  <si>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</si>
  <si>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</si>
  <si>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</si>
  <si>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</si>
  <si>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</si>
  <si>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</si>
  <si>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</si>
  <si>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</si>
  <si>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</si>
  <si>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</si>
  <si>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</si>
  <si>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</si>
  <si>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</si>
  <si>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</si>
  <si>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</si>
  <si>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</si>
  <si>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</si>
  <si>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</si>
  <si>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</si>
  <si>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</si>
  <si>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</si>
  <si>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</si>
  <si>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</si>
  <si>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</si>
  <si>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</si>
  <si>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</si>
  <si>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</si>
  <si>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</si>
  <si>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</si>
  <si>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</si>
  <si>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</si>
  <si>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</si>
  <si>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</si>
  <si>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</si>
  <si>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</si>
  <si>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</si>
  <si>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</si>
  <si>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</si>
  <si>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</si>
  <si>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</si>
  <si>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</si>
  <si>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4,51846 млн.руб./км (ЛЭП)</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</si>
  <si>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</si>
  <si>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</si>
  <si>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переустройство ВЛ 10 кВ протяженностью 0,08 км</t>
  </si>
  <si>
    <t>Исполнение обязательств по договору о предоставлении денежной компенсации от 08.11.2023 №ZP01.3000.2023.4403</t>
  </si>
  <si>
    <t>Тюменский р-н, с Червишево</t>
  </si>
  <si>
    <t>Год 2028</t>
  </si>
  <si>
    <t xml:space="preserve"> </t>
  </si>
  <si>
    <t>ВЛ 10кВ Онохино</t>
  </si>
  <si>
    <t xml:space="preserve">ВЛ 10кВ Онохино </t>
  </si>
  <si>
    <t>Одноцепная линия</t>
  </si>
  <si>
    <t>А-50,
А-70</t>
  </si>
  <si>
    <t>ВЛ</t>
  </si>
  <si>
    <t>2024</t>
  </si>
  <si>
    <t>П10-7ДБ
ПоБ10-2</t>
  </si>
  <si>
    <t xml:space="preserve">Акт ТО от 30.06.2023 г. </t>
  </si>
  <si>
    <t>Срок использования продлён на 5 лет</t>
  </si>
  <si>
    <t>нет</t>
  </si>
  <si>
    <t>СИП 1х70</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</si>
  <si>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</si>
  <si>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</si>
  <si>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</si>
  <si>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PD01.3000.2024.489 от 05.06.2024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</si>
  <si>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</si>
  <si>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</si>
  <si>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</si>
  <si>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</si>
  <si>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</si>
  <si>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</si>
  <si>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</si>
  <si>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</si>
  <si>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2024.0216/2022.0349</t>
  </si>
  <si>
    <t>Реконструкция и техперевооружение электросетевых объектов</t>
  </si>
  <si>
    <t>12.2024</t>
  </si>
  <si>
    <t>0,08</t>
  </si>
  <si>
    <t>0</t>
  </si>
  <si>
    <t>СМР</t>
  </si>
  <si>
    <t>Выполнение комплекса работ по реконструкции электросетевого комплекса ВЛ-10 кВ ф. Онохино с ВЛ-0,4 кВ от ПС 110/10 кВЧервишево (переустройство ВЛ-10 кВ протяженностью 0,08 км, заявитель Хамидуллин А. В.) для нужд филиала АО "Россети Тюмень" Тюменские электрические сети</t>
  </si>
  <si>
    <t>филиал АО "РоссетиТюмень" Тюменские электрические сети</t>
  </si>
  <si>
    <t>Предварительный расчет стоимости работ</t>
  </si>
  <si>
    <t>ВЗ</t>
  </si>
  <si>
    <t>ЗЦ ПО ЕП</t>
  </si>
  <si>
    <t>ООО "ЮграЭнергоСтрой"</t>
  </si>
  <si>
    <t>32413493129</t>
  </si>
  <si>
    <t>www.roseltorg.ru</t>
  </si>
  <si>
    <t>12.04.2024</t>
  </si>
  <si>
    <t>11.04.2024</t>
  </si>
  <si>
    <t>13.05.2024</t>
  </si>
  <si>
    <t>16.05.2024</t>
  </si>
  <si>
    <t>п.7.5.3.</t>
  </si>
  <si>
    <t>Закупочная комиссия</t>
  </si>
  <si>
    <t>32413493129/2024.0216-2</t>
  </si>
  <si>
    <t>05.06.2024</t>
  </si>
  <si>
    <t>01.08.2025</t>
  </si>
  <si>
    <t>Инвестиционный проект включён в утверждённую ИПР (приказ МЭ РФ от 24.12.24 № 45@). Исп обязательств по согл окомпенсации (денежная форма) от 08.11.2023№ZP01.3000.2023.4403</t>
  </si>
  <si>
    <t>Вскрытие конвертов переносилось четыре раза по причине отсутствия заявок участников. Договор заключен в течение 20календарных дней с момента публикации протокола по подведению итогов в ЕИС.</t>
  </si>
  <si>
    <t>показатель замены линий электропередачи (10 кВ), км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- 1,44417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</si>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</sst>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50" zoomScale="85" zoomScaleSheetLayoutView="85" workbookViewId="0">
      <selection activeCell="C78" sqref="C7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34" t="s">
        <v>549</v>
      </c>
      <c r="B5" s="334"/>
      <c r="C5" s="334"/>
      <c r="D5" s="129"/>
      <c r="E5" s="129"/>
      <c r="F5" s="129"/>
      <c r="G5" s="129"/>
      <c r="H5" s="129"/>
      <c r="I5" s="129"/>
      <c r="J5" s="129"/>
    </row>
    <row r="6" spans="1:22" s="114" customFormat="1" ht="18.75" x14ac:dyDescent="0.3">
      <c r="A6" s="128"/>
      <c r="H6" s="127"/>
    </row>
    <row r="7" spans="1:22" s="114" customFormat="1" ht="18.75" x14ac:dyDescent="0.2">
      <c r="A7" s="338" t="s">
        <v>8</v>
      </c>
      <c r="B7" s="338"/>
      <c r="C7" s="33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9" t="s">
        <v>434</v>
      </c>
      <c r="B9" s="339"/>
      <c r="C9" s="33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40" t="s">
        <v>7</v>
      </c>
      <c r="B10" s="340"/>
      <c r="C10" s="340"/>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41" t="s">
        <v>530</v>
      </c>
      <c r="B12" s="341"/>
      <c r="C12" s="34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40" t="s">
        <v>6</v>
      </c>
      <c r="B13" s="340"/>
      <c r="C13" s="340"/>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4"/>
      <c r="B14" s="194"/>
      <c r="C14" s="194"/>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342" t="s">
        <v>531</v>
      </c>
      <c r="B15" s="342"/>
      <c r="C15" s="342"/>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35" t="s">
        <v>5</v>
      </c>
      <c r="B16" s="335"/>
      <c r="C16" s="335"/>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6" t="s">
        <v>410</v>
      </c>
      <c r="B18" s="337"/>
      <c r="C18" s="33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4" t="s">
        <v>273</v>
      </c>
      <c r="C22" s="256"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305" t="s">
        <v>527</v>
      </c>
      <c r="C23" s="23" t="s">
        <v>462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1"/>
      <c r="B24" s="332"/>
      <c r="C24" s="33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5"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5"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5" t="s">
        <v>71</v>
      </c>
      <c r="C27" s="138" t="s">
        <v>534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5"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5"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5"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5"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5"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5"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5"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5"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5"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5"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5"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1"/>
      <c r="B39" s="332"/>
      <c r="C39" s="333"/>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372</v>
      </c>
      <c r="B40" s="205" t="s">
        <v>423</v>
      </c>
      <c r="C40" s="202" t="s">
        <v>585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5" t="s">
        <v>405</v>
      </c>
      <c r="C41" s="206"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5"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5"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5"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5"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5"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1"/>
      <c r="B47" s="332"/>
      <c r="C47" s="33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5" t="s">
        <v>421</v>
      </c>
      <c r="C48" s="249">
        <v>1.4441667511192333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5" t="s">
        <v>422</v>
      </c>
      <c r="C49" s="249">
        <v>1.192064824650247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row>
    <row r="5" spans="1:28" s="114" customFormat="1" ht="15.75" x14ac:dyDescent="0.2">
      <c r="A5" s="128"/>
      <c r="H5" s="147"/>
      <c r="J5" s="147"/>
      <c r="M5" s="147"/>
    </row>
    <row r="6" spans="1:28" s="114" customFormat="1" ht="18.75" x14ac:dyDescent="0.2">
      <c r="A6" s="338" t="s">
        <v>8</v>
      </c>
      <c r="B6" s="338"/>
      <c r="C6" s="338"/>
      <c r="D6" s="338"/>
      <c r="E6" s="338"/>
      <c r="F6" s="338"/>
      <c r="G6" s="338"/>
      <c r="H6" s="338"/>
      <c r="I6" s="338"/>
      <c r="J6" s="338"/>
      <c r="K6" s="338"/>
      <c r="L6" s="338"/>
      <c r="M6" s="338"/>
      <c r="N6" s="338"/>
      <c r="O6" s="338"/>
      <c r="P6" s="338"/>
      <c r="Q6" s="338"/>
      <c r="R6" s="338"/>
      <c r="S6" s="338"/>
      <c r="T6" s="113"/>
      <c r="U6" s="113"/>
      <c r="V6" s="113"/>
      <c r="W6" s="113"/>
      <c r="X6" s="113"/>
      <c r="Y6" s="113"/>
      <c r="Z6" s="113"/>
      <c r="AA6" s="113"/>
      <c r="AB6" s="113"/>
    </row>
    <row r="7" spans="1:28" s="114" customFormat="1" ht="18.75" x14ac:dyDescent="0.2">
      <c r="A7" s="338"/>
      <c r="B7" s="338"/>
      <c r="C7" s="338"/>
      <c r="D7" s="338"/>
      <c r="E7" s="338"/>
      <c r="F7" s="338"/>
      <c r="G7" s="338"/>
      <c r="H7" s="338"/>
      <c r="I7" s="338"/>
      <c r="J7" s="338"/>
      <c r="K7" s="338"/>
      <c r="L7" s="338"/>
      <c r="M7" s="338"/>
      <c r="N7" s="338"/>
      <c r="O7" s="338"/>
      <c r="P7" s="338"/>
      <c r="Q7" s="338"/>
      <c r="R7" s="338"/>
      <c r="S7" s="338"/>
      <c r="T7" s="113"/>
      <c r="U7" s="113"/>
      <c r="V7" s="113"/>
      <c r="W7" s="113"/>
      <c r="X7" s="113"/>
      <c r="Y7" s="113"/>
      <c r="Z7" s="113"/>
      <c r="AA7" s="113"/>
      <c r="AB7" s="113"/>
    </row>
    <row r="8" spans="1:28" s="114"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13"/>
      <c r="U8" s="113"/>
      <c r="V8" s="113"/>
      <c r="W8" s="113"/>
      <c r="X8" s="113"/>
      <c r="Y8" s="113"/>
      <c r="Z8" s="113"/>
      <c r="AA8" s="113"/>
      <c r="AB8" s="113"/>
    </row>
    <row r="9" spans="1:28" s="114" customFormat="1" ht="18.75" x14ac:dyDescent="0.2">
      <c r="A9" s="340" t="s">
        <v>7</v>
      </c>
      <c r="B9" s="340"/>
      <c r="C9" s="340"/>
      <c r="D9" s="340"/>
      <c r="E9" s="340"/>
      <c r="F9" s="340"/>
      <c r="G9" s="340"/>
      <c r="H9" s="340"/>
      <c r="I9" s="340"/>
      <c r="J9" s="340"/>
      <c r="K9" s="340"/>
      <c r="L9" s="340"/>
      <c r="M9" s="340"/>
      <c r="N9" s="340"/>
      <c r="O9" s="340"/>
      <c r="P9" s="340"/>
      <c r="Q9" s="340"/>
      <c r="R9" s="340"/>
      <c r="S9" s="340"/>
      <c r="T9" s="113"/>
      <c r="U9" s="113"/>
      <c r="V9" s="113"/>
      <c r="W9" s="113"/>
      <c r="X9" s="113"/>
      <c r="Y9" s="113"/>
      <c r="Z9" s="113"/>
      <c r="AA9" s="113"/>
      <c r="AB9" s="113"/>
    </row>
    <row r="10" spans="1:28" s="114" customFormat="1" ht="18.75" x14ac:dyDescent="0.2">
      <c r="A10" s="338"/>
      <c r="B10" s="338"/>
      <c r="C10" s="338"/>
      <c r="D10" s="338"/>
      <c r="E10" s="338"/>
      <c r="F10" s="338"/>
      <c r="G10" s="338"/>
      <c r="H10" s="338"/>
      <c r="I10" s="338"/>
      <c r="J10" s="338"/>
      <c r="K10" s="338"/>
      <c r="L10" s="338"/>
      <c r="M10" s="338"/>
      <c r="N10" s="338"/>
      <c r="O10" s="338"/>
      <c r="P10" s="338"/>
      <c r="Q10" s="338"/>
      <c r="R10" s="338"/>
      <c r="S10" s="338"/>
      <c r="T10" s="113"/>
      <c r="U10" s="113"/>
      <c r="V10" s="113"/>
      <c r="W10" s="113"/>
      <c r="X10" s="113"/>
      <c r="Y10" s="113"/>
      <c r="Z10" s="113"/>
      <c r="AA10" s="113"/>
      <c r="AB10" s="113"/>
    </row>
    <row r="11" spans="1:28" s="114" customFormat="1" ht="18.75" x14ac:dyDescent="0.2">
      <c r="A11" s="339" t="str">
        <f>'1. паспорт местоположение'!A12:C12</f>
        <v>O_TP3300.VL.0115</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13"/>
      <c r="U12" s="113"/>
      <c r="V12" s="113"/>
      <c r="W12" s="113"/>
      <c r="X12" s="113"/>
      <c r="Y12" s="113"/>
      <c r="Z12" s="113"/>
      <c r="AA12" s="113"/>
      <c r="AB12" s="113"/>
    </row>
    <row r="13" spans="1:28" s="132"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5"/>
      <c r="U13" s="195"/>
      <c r="V13" s="195"/>
      <c r="W13" s="195"/>
      <c r="X13" s="195"/>
      <c r="Y13" s="195"/>
      <c r="Z13" s="195"/>
      <c r="AA13" s="195"/>
      <c r="AB13" s="195"/>
    </row>
    <row r="14" spans="1:28" s="133" customFormat="1" ht="18" customHeight="1" x14ac:dyDescent="0.2">
      <c r="A14" s="339"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130"/>
      <c r="U15" s="130"/>
      <c r="V15" s="130"/>
      <c r="W15" s="130"/>
      <c r="X15" s="130"/>
      <c r="Y15" s="130"/>
      <c r="Z15" s="130"/>
      <c r="AA15" s="130"/>
      <c r="AB15" s="130"/>
    </row>
    <row r="16" spans="1:28" s="13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6"/>
      <c r="U16" s="196"/>
      <c r="V16" s="196"/>
      <c r="W16" s="196"/>
      <c r="X16" s="196"/>
      <c r="Y16" s="196"/>
    </row>
    <row r="17" spans="1:28" s="133" customFormat="1" ht="45.75" customHeight="1" x14ac:dyDescent="0.2">
      <c r="A17" s="336" t="s">
        <v>385</v>
      </c>
      <c r="B17" s="336"/>
      <c r="C17" s="336"/>
      <c r="D17" s="336"/>
      <c r="E17" s="336"/>
      <c r="F17" s="336"/>
      <c r="G17" s="336"/>
      <c r="H17" s="336"/>
      <c r="I17" s="336"/>
      <c r="J17" s="336"/>
      <c r="K17" s="336"/>
      <c r="L17" s="336"/>
      <c r="M17" s="336"/>
      <c r="N17" s="336"/>
      <c r="O17" s="336"/>
      <c r="P17" s="336"/>
      <c r="Q17" s="336"/>
      <c r="R17" s="336"/>
      <c r="S17" s="336"/>
      <c r="T17" s="135"/>
      <c r="U17" s="135"/>
      <c r="V17" s="135"/>
      <c r="W17" s="135"/>
      <c r="X17" s="135"/>
      <c r="Y17" s="135"/>
      <c r="Z17" s="135"/>
      <c r="AA17" s="135"/>
      <c r="AB17" s="135"/>
    </row>
    <row r="18" spans="1:28" s="13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6"/>
      <c r="U18" s="196"/>
      <c r="V18" s="196"/>
      <c r="W18" s="196"/>
      <c r="X18" s="196"/>
      <c r="Y18" s="196"/>
    </row>
    <row r="19" spans="1:28" s="133"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379</v>
      </c>
      <c r="T19" s="196"/>
      <c r="U19" s="196"/>
      <c r="V19" s="196"/>
      <c r="W19" s="196"/>
      <c r="X19" s="196"/>
      <c r="Y19" s="196"/>
    </row>
    <row r="20" spans="1:28" s="133" customFormat="1" ht="157.5" x14ac:dyDescent="0.2">
      <c r="A20" s="345"/>
      <c r="B20" s="345"/>
      <c r="C20" s="350"/>
      <c r="D20" s="345"/>
      <c r="E20" s="345"/>
      <c r="F20" s="345"/>
      <c r="G20" s="345"/>
      <c r="H20" s="346"/>
      <c r="I20" s="345"/>
      <c r="J20" s="346"/>
      <c r="K20" s="345"/>
      <c r="L20" s="345"/>
      <c r="M20" s="346"/>
      <c r="N20" s="345"/>
      <c r="O20" s="345"/>
      <c r="P20" s="345"/>
      <c r="Q20" s="208" t="s">
        <v>284</v>
      </c>
      <c r="R20" s="210" t="s">
        <v>285</v>
      </c>
      <c r="S20" s="345"/>
      <c r="T20" s="195"/>
      <c r="U20" s="195"/>
      <c r="V20" s="195"/>
      <c r="W20" s="195"/>
      <c r="X20" s="195"/>
      <c r="Y20" s="195"/>
      <c r="Z20" s="140"/>
      <c r="AA20" s="140"/>
      <c r="AB20" s="140"/>
    </row>
    <row r="21" spans="1:28" s="133" customFormat="1" ht="18.75" x14ac:dyDescent="0.2">
      <c r="A21" s="208">
        <v>1</v>
      </c>
      <c r="B21" s="148">
        <v>2</v>
      </c>
      <c r="C21" s="208">
        <v>3</v>
      </c>
      <c r="D21" s="148">
        <v>4</v>
      </c>
      <c r="E21" s="208">
        <v>5</v>
      </c>
      <c r="F21" s="148">
        <v>6</v>
      </c>
      <c r="G21" s="208">
        <v>7</v>
      </c>
      <c r="H21" s="149">
        <v>8</v>
      </c>
      <c r="I21" s="208">
        <v>9</v>
      </c>
      <c r="J21" s="149">
        <v>10</v>
      </c>
      <c r="K21" s="208">
        <v>11</v>
      </c>
      <c r="L21" s="148">
        <v>12</v>
      </c>
      <c r="M21" s="209">
        <v>13</v>
      </c>
      <c r="N21" s="148">
        <v>14</v>
      </c>
      <c r="O21" s="208">
        <v>15</v>
      </c>
      <c r="P21" s="148">
        <v>16</v>
      </c>
      <c r="Q21" s="208">
        <v>17</v>
      </c>
      <c r="R21" s="148">
        <v>18</v>
      </c>
      <c r="S21" s="208">
        <v>19</v>
      </c>
      <c r="T21" s="195"/>
      <c r="U21" s="195"/>
      <c r="V21" s="195"/>
      <c r="W21" s="195"/>
      <c r="X21" s="195"/>
      <c r="Y21" s="195"/>
      <c r="Z21" s="140"/>
      <c r="AA21" s="140"/>
      <c r="AB21" s="140"/>
    </row>
    <row r="22" spans="1:28" s="199" customFormat="1" ht="84.75" customHeight="1" x14ac:dyDescent="0.2">
      <c r="A22" s="203"/>
      <c r="B22" s="200"/>
      <c r="C22" s="200"/>
      <c r="D22" s="200"/>
      <c r="E22" s="201"/>
      <c r="F22" s="201"/>
      <c r="G22" s="251"/>
      <c r="H22" s="202"/>
      <c r="I22" s="200"/>
      <c r="J22" s="202"/>
      <c r="K22" s="200"/>
      <c r="L22" s="200"/>
      <c r="M22" s="212"/>
      <c r="N22" s="212"/>
      <c r="O22" s="212"/>
      <c r="P22" s="212"/>
      <c r="Q22" s="227"/>
      <c r="R22" s="202"/>
      <c r="S22" s="214"/>
      <c r="T22" s="197"/>
      <c r="U22" s="197"/>
      <c r="V22" s="197"/>
      <c r="W22" s="197"/>
      <c r="X22" s="197"/>
      <c r="Y22" s="197"/>
      <c r="Z22" s="198"/>
      <c r="AA22" s="198"/>
      <c r="AB22" s="198"/>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34" t="str">
        <f>'1. паспорт местоположение'!A5:C5</f>
        <v>Год раскрытия информации: 2026 год</v>
      </c>
      <c r="B6" s="334"/>
      <c r="C6" s="334"/>
      <c r="D6" s="334"/>
      <c r="E6" s="334"/>
      <c r="F6" s="334"/>
      <c r="G6" s="334"/>
      <c r="H6" s="334"/>
      <c r="I6" s="334"/>
      <c r="J6" s="334"/>
      <c r="K6" s="334"/>
      <c r="L6" s="334"/>
      <c r="M6" s="334"/>
      <c r="N6" s="334"/>
      <c r="O6" s="334"/>
      <c r="P6" s="334"/>
      <c r="Q6" s="334"/>
      <c r="R6" s="334"/>
      <c r="S6" s="334"/>
      <c r="T6" s="334"/>
    </row>
    <row r="7" spans="1:20" s="114" customFormat="1" x14ac:dyDescent="0.2">
      <c r="A7" s="128"/>
    </row>
    <row r="8" spans="1:20" s="114"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114"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4"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14"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14"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4" customFormat="1" ht="18.75" customHeight="1" x14ac:dyDescent="0.2">
      <c r="A13" s="354" t="str">
        <f>'1. паспорт местоположение'!A12:C12</f>
        <v>O_TP3300.VL.0115</v>
      </c>
      <c r="B13" s="354"/>
      <c r="C13" s="354"/>
      <c r="D13" s="354"/>
      <c r="E13" s="354"/>
      <c r="F13" s="354"/>
      <c r="G13" s="354"/>
      <c r="H13" s="354"/>
      <c r="I13" s="354"/>
      <c r="J13" s="354"/>
      <c r="K13" s="354"/>
      <c r="L13" s="354"/>
      <c r="M13" s="354"/>
      <c r="N13" s="354"/>
      <c r="O13" s="354"/>
      <c r="P13" s="354"/>
      <c r="Q13" s="354"/>
      <c r="R13" s="354"/>
      <c r="S13" s="354"/>
      <c r="T13" s="354"/>
    </row>
    <row r="14" spans="1:20" s="114"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132"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3" customFormat="1" ht="43.5" customHeight="1" x14ac:dyDescent="0.2">
      <c r="A16" s="355"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6" s="355"/>
      <c r="C16" s="355"/>
      <c r="D16" s="355"/>
      <c r="E16" s="355"/>
      <c r="F16" s="355"/>
      <c r="G16" s="355"/>
      <c r="H16" s="355"/>
      <c r="I16" s="355"/>
      <c r="J16" s="355"/>
      <c r="K16" s="355"/>
      <c r="L16" s="355"/>
      <c r="M16" s="355"/>
      <c r="N16" s="355"/>
      <c r="O16" s="355"/>
      <c r="P16" s="355"/>
      <c r="Q16" s="355"/>
      <c r="R16" s="355"/>
      <c r="S16" s="355"/>
      <c r="T16" s="355"/>
    </row>
    <row r="17" spans="1:113" s="13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13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33" customFormat="1" ht="15" customHeight="1" x14ac:dyDescent="0.2">
      <c r="A19" s="337" t="s">
        <v>390</v>
      </c>
      <c r="B19" s="337"/>
      <c r="C19" s="337"/>
      <c r="D19" s="337"/>
      <c r="E19" s="337"/>
      <c r="F19" s="337"/>
      <c r="G19" s="337"/>
      <c r="H19" s="337"/>
      <c r="I19" s="337"/>
      <c r="J19" s="337"/>
      <c r="K19" s="337"/>
      <c r="L19" s="337"/>
      <c r="M19" s="337"/>
      <c r="N19" s="337"/>
      <c r="O19" s="337"/>
      <c r="P19" s="337"/>
      <c r="Q19" s="337"/>
      <c r="R19" s="337"/>
      <c r="S19" s="337"/>
      <c r="T19" s="337"/>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218</v>
      </c>
      <c r="C21" s="361"/>
      <c r="D21" s="364" t="s">
        <v>119</v>
      </c>
      <c r="E21" s="360" t="s">
        <v>418</v>
      </c>
      <c r="F21" s="361"/>
      <c r="G21" s="360" t="s">
        <v>237</v>
      </c>
      <c r="H21" s="361"/>
      <c r="I21" s="360" t="s">
        <v>118</v>
      </c>
      <c r="J21" s="361"/>
      <c r="K21" s="364" t="s">
        <v>117</v>
      </c>
      <c r="L21" s="360" t="s">
        <v>116</v>
      </c>
      <c r="M21" s="361"/>
      <c r="N21" s="360" t="s">
        <v>414</v>
      </c>
      <c r="O21" s="361"/>
      <c r="P21" s="364" t="s">
        <v>115</v>
      </c>
      <c r="Q21" s="351" t="s">
        <v>114</v>
      </c>
      <c r="R21" s="352"/>
      <c r="S21" s="351" t="s">
        <v>113</v>
      </c>
      <c r="T21" s="353"/>
    </row>
    <row r="22" spans="1:113" ht="204.75" customHeight="1" x14ac:dyDescent="0.25">
      <c r="A22" s="358"/>
      <c r="B22" s="362"/>
      <c r="C22" s="363"/>
      <c r="D22" s="367"/>
      <c r="E22" s="362"/>
      <c r="F22" s="363"/>
      <c r="G22" s="362"/>
      <c r="H22" s="363"/>
      <c r="I22" s="362"/>
      <c r="J22" s="363"/>
      <c r="K22" s="365"/>
      <c r="L22" s="362"/>
      <c r="M22" s="363"/>
      <c r="N22" s="362"/>
      <c r="O22" s="363"/>
      <c r="P22" s="365"/>
      <c r="Q22" s="116" t="s">
        <v>112</v>
      </c>
      <c r="R22" s="116" t="s">
        <v>389</v>
      </c>
      <c r="S22" s="116" t="s">
        <v>111</v>
      </c>
      <c r="T22" s="116" t="s">
        <v>110</v>
      </c>
    </row>
    <row r="23" spans="1:113" ht="51.75" customHeight="1" x14ac:dyDescent="0.25">
      <c r="A23" s="359"/>
      <c r="B23" s="116" t="s">
        <v>108</v>
      </c>
      <c r="C23" s="116" t="s">
        <v>109</v>
      </c>
      <c r="D23" s="365"/>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6" t="s">
        <v>424</v>
      </c>
      <c r="C28" s="366"/>
      <c r="D28" s="366"/>
      <c r="E28" s="366"/>
      <c r="F28" s="366"/>
      <c r="G28" s="366"/>
      <c r="H28" s="366"/>
      <c r="I28" s="366"/>
      <c r="J28" s="366"/>
      <c r="K28" s="366"/>
      <c r="L28" s="366"/>
      <c r="M28" s="366"/>
      <c r="N28" s="366"/>
      <c r="O28" s="366"/>
      <c r="P28" s="366"/>
      <c r="Q28" s="366"/>
      <c r="R28" s="36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54" t="s">
        <v>434</v>
      </c>
      <c r="F9" s="354"/>
      <c r="G9" s="354"/>
      <c r="H9" s="354"/>
      <c r="I9" s="354"/>
      <c r="J9" s="354"/>
      <c r="K9" s="354"/>
      <c r="L9" s="354"/>
      <c r="M9" s="354"/>
      <c r="N9" s="354"/>
      <c r="O9" s="354"/>
      <c r="P9" s="354"/>
      <c r="Q9" s="354"/>
      <c r="R9" s="354"/>
      <c r="S9" s="354"/>
      <c r="T9" s="354"/>
      <c r="U9" s="354"/>
      <c r="V9" s="354"/>
      <c r="W9" s="354"/>
      <c r="X9" s="354"/>
      <c r="Y9" s="354"/>
    </row>
    <row r="10" spans="1:27" s="114"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9" t="str">
        <f>'1. паспорт местоположение'!A12:C12</f>
        <v>O_TP3300.VL.0115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14"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13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52" customFormat="1" ht="21" customHeight="1" x14ac:dyDescent="0.25"/>
    <row r="21" spans="1:27" ht="15.75" customHeight="1" x14ac:dyDescent="0.25">
      <c r="A21" s="364" t="s">
        <v>4</v>
      </c>
      <c r="B21" s="360" t="s">
        <v>398</v>
      </c>
      <c r="C21" s="361"/>
      <c r="D21" s="360" t="s">
        <v>400</v>
      </c>
      <c r="E21" s="361"/>
      <c r="F21" s="351" t="s">
        <v>91</v>
      </c>
      <c r="G21" s="353"/>
      <c r="H21" s="353"/>
      <c r="I21" s="352"/>
      <c r="J21" s="364" t="s">
        <v>401</v>
      </c>
      <c r="K21" s="360" t="s">
        <v>402</v>
      </c>
      <c r="L21" s="361"/>
      <c r="M21" s="360" t="s">
        <v>403</v>
      </c>
      <c r="N21" s="361"/>
      <c r="O21" s="360" t="s">
        <v>391</v>
      </c>
      <c r="P21" s="361"/>
      <c r="Q21" s="360" t="s">
        <v>124</v>
      </c>
      <c r="R21" s="361"/>
      <c r="S21" s="364" t="s">
        <v>123</v>
      </c>
      <c r="T21" s="364" t="s">
        <v>404</v>
      </c>
      <c r="U21" s="364" t="s">
        <v>399</v>
      </c>
      <c r="V21" s="360" t="s">
        <v>122</v>
      </c>
      <c r="W21" s="361"/>
      <c r="X21" s="351" t="s">
        <v>114</v>
      </c>
      <c r="Y21" s="353"/>
      <c r="Z21" s="351" t="s">
        <v>113</v>
      </c>
      <c r="AA21" s="353"/>
    </row>
    <row r="22" spans="1:27" ht="216" customHeight="1" x14ac:dyDescent="0.25">
      <c r="A22" s="367"/>
      <c r="B22" s="362"/>
      <c r="C22" s="363"/>
      <c r="D22" s="362"/>
      <c r="E22" s="363"/>
      <c r="F22" s="351" t="s">
        <v>121</v>
      </c>
      <c r="G22" s="352"/>
      <c r="H22" s="351" t="s">
        <v>120</v>
      </c>
      <c r="I22" s="352"/>
      <c r="J22" s="365"/>
      <c r="K22" s="362"/>
      <c r="L22" s="363"/>
      <c r="M22" s="362"/>
      <c r="N22" s="363"/>
      <c r="O22" s="362"/>
      <c r="P22" s="363"/>
      <c r="Q22" s="362"/>
      <c r="R22" s="363"/>
      <c r="S22" s="365"/>
      <c r="T22" s="365"/>
      <c r="U22" s="365"/>
      <c r="V22" s="362"/>
      <c r="W22" s="363"/>
      <c r="X22" s="116" t="s">
        <v>112</v>
      </c>
      <c r="Y22" s="116" t="s">
        <v>389</v>
      </c>
      <c r="Z22" s="116" t="s">
        <v>111</v>
      </c>
      <c r="AA22" s="116" t="s">
        <v>110</v>
      </c>
    </row>
    <row r="23" spans="1:27" ht="60" customHeight="1" x14ac:dyDescent="0.25">
      <c r="A23" s="36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268" customFormat="1" ht="63" x14ac:dyDescent="0.25">
      <c r="A25" s="316">
        <v>1</v>
      </c>
      <c r="B25" s="267" t="s">
        <v>537</v>
      </c>
      <c r="C25" s="267" t="s">
        <v>537</v>
      </c>
      <c r="D25" s="267" t="s">
        <v>538</v>
      </c>
      <c r="E25" s="267" t="s">
        <v>538</v>
      </c>
      <c r="F25" s="317">
        <v>10</v>
      </c>
      <c r="G25" s="317">
        <v>10</v>
      </c>
      <c r="H25" s="317">
        <v>10</v>
      </c>
      <c r="I25" s="317">
        <v>10</v>
      </c>
      <c r="J25" s="317">
        <v>1985</v>
      </c>
      <c r="K25" s="82" t="s">
        <v>539</v>
      </c>
      <c r="L25" s="82" t="s">
        <v>539</v>
      </c>
      <c r="M25" s="318" t="s">
        <v>540</v>
      </c>
      <c r="N25" s="318" t="s">
        <v>540</v>
      </c>
      <c r="O25" s="319" t="s">
        <v>541</v>
      </c>
      <c r="P25" s="319" t="s">
        <v>541</v>
      </c>
      <c r="Q25" s="317">
        <v>9.3000000000000007</v>
      </c>
      <c r="R25" s="317">
        <v>9.3000000000000007</v>
      </c>
      <c r="S25" s="320" t="s">
        <v>542</v>
      </c>
      <c r="T25" s="317">
        <v>2013</v>
      </c>
      <c r="U25" s="317">
        <v>3</v>
      </c>
      <c r="V25" s="321" t="s">
        <v>543</v>
      </c>
      <c r="W25" s="321" t="s">
        <v>543</v>
      </c>
      <c r="X25" s="267" t="s">
        <v>544</v>
      </c>
      <c r="Y25" s="267" t="s">
        <v>545</v>
      </c>
      <c r="Z25" s="317" t="s">
        <v>546</v>
      </c>
      <c r="AA25" s="317" t="s">
        <v>546</v>
      </c>
    </row>
    <row r="26" spans="1:27" s="119" customFormat="1" ht="18" customHeight="1" x14ac:dyDescent="0.2">
      <c r="A26" s="156"/>
      <c r="B26" s="156"/>
      <c r="C26" s="156"/>
      <c r="E26" s="156"/>
      <c r="X26" s="160"/>
      <c r="Y26" s="160"/>
      <c r="Z26" s="160"/>
      <c r="AA26" s="160"/>
    </row>
    <row r="27" spans="1:27" s="119" customFormat="1" ht="12.75" x14ac:dyDescent="0.2">
      <c r="A27" s="156"/>
      <c r="B27" s="156"/>
      <c r="C27"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34" t="str">
        <f>'1. паспорт местоположение'!A5:C5</f>
        <v>Год раскрытия информации: 2026 год</v>
      </c>
      <c r="B5" s="334"/>
      <c r="C5" s="33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8"/>
      <c r="G6" s="127"/>
    </row>
    <row r="7" spans="1:29" s="114" customFormat="1" ht="18.75" x14ac:dyDescent="0.2">
      <c r="A7" s="338" t="s">
        <v>8</v>
      </c>
      <c r="B7" s="338"/>
      <c r="C7" s="338"/>
      <c r="D7" s="113"/>
      <c r="E7" s="113"/>
      <c r="F7" s="113"/>
      <c r="G7" s="113"/>
      <c r="H7" s="113"/>
      <c r="I7" s="113"/>
      <c r="J7" s="113"/>
      <c r="K7" s="113"/>
      <c r="L7" s="113"/>
      <c r="M7" s="113"/>
      <c r="N7" s="113"/>
      <c r="O7" s="113"/>
      <c r="P7" s="113"/>
      <c r="Q7" s="113"/>
      <c r="R7" s="113"/>
      <c r="S7" s="113"/>
      <c r="T7" s="113"/>
      <c r="U7" s="113"/>
    </row>
    <row r="8" spans="1:29" s="114" customFormat="1" ht="18.75" x14ac:dyDescent="0.2">
      <c r="A8" s="338"/>
      <c r="B8" s="338"/>
      <c r="C8" s="338"/>
      <c r="D8" s="145"/>
      <c r="E8" s="145"/>
      <c r="F8" s="145"/>
      <c r="G8" s="145"/>
      <c r="H8" s="113"/>
      <c r="I8" s="113"/>
      <c r="J8" s="113"/>
      <c r="K8" s="113"/>
      <c r="L8" s="113"/>
      <c r="M8" s="113"/>
      <c r="N8" s="113"/>
      <c r="O8" s="113"/>
      <c r="P8" s="113"/>
      <c r="Q8" s="113"/>
      <c r="R8" s="113"/>
      <c r="S8" s="113"/>
      <c r="T8" s="113"/>
      <c r="U8" s="113"/>
    </row>
    <row r="9" spans="1:29" s="114" customFormat="1" ht="18.75" x14ac:dyDescent="0.2">
      <c r="A9" s="354" t="str">
        <f>'1. паспорт местоположение'!A9:C9</f>
        <v>АО "Россети Тюмень"</v>
      </c>
      <c r="B9" s="354"/>
      <c r="C9" s="354"/>
      <c r="D9" s="112"/>
      <c r="E9" s="112"/>
      <c r="F9" s="112"/>
      <c r="G9" s="112"/>
      <c r="H9" s="113"/>
      <c r="I9" s="113"/>
      <c r="J9" s="113"/>
      <c r="K9" s="113"/>
      <c r="L9" s="113"/>
      <c r="M9" s="113"/>
      <c r="N9" s="113"/>
      <c r="O9" s="113"/>
      <c r="P9" s="113"/>
      <c r="Q9" s="113"/>
      <c r="R9" s="113"/>
      <c r="S9" s="113"/>
      <c r="T9" s="113"/>
      <c r="U9" s="113"/>
    </row>
    <row r="10" spans="1:29" s="114" customFormat="1" ht="18.75" x14ac:dyDescent="0.2">
      <c r="A10" s="340" t="s">
        <v>7</v>
      </c>
      <c r="B10" s="340"/>
      <c r="C10" s="340"/>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38"/>
      <c r="B11" s="338"/>
      <c r="C11" s="338"/>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54" t="str">
        <f>'1. паспорт местоположение'!A12:C12</f>
        <v>O_TP3300.VL.0115</v>
      </c>
      <c r="B12" s="354"/>
      <c r="C12" s="35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40" t="s">
        <v>6</v>
      </c>
      <c r="B13" s="340"/>
      <c r="C13" s="340"/>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3"/>
      <c r="B14" s="343"/>
      <c r="C14" s="34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5"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55"/>
      <c r="C15" s="355"/>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40" t="s">
        <v>5</v>
      </c>
      <c r="B16" s="340"/>
      <c r="C16" s="34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7"/>
      <c r="B17" s="347"/>
      <c r="C17" s="347"/>
      <c r="D17" s="134"/>
      <c r="E17" s="134"/>
      <c r="F17" s="134"/>
      <c r="G17" s="134"/>
      <c r="H17" s="134"/>
      <c r="I17" s="134"/>
      <c r="J17" s="134"/>
      <c r="K17" s="134"/>
      <c r="L17" s="134"/>
      <c r="M17" s="134"/>
      <c r="N17" s="134"/>
      <c r="O17" s="134"/>
      <c r="P17" s="134"/>
      <c r="Q17" s="134"/>
      <c r="R17" s="134"/>
    </row>
    <row r="18" spans="1:21" s="133" customFormat="1" ht="27.75" customHeight="1" x14ac:dyDescent="0.2">
      <c r="A18" s="336" t="s">
        <v>384</v>
      </c>
      <c r="B18" s="336"/>
      <c r="C18" s="33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7" t="s">
        <v>396</v>
      </c>
      <c r="C22" s="253" t="s">
        <v>462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4" t="s">
        <v>59</v>
      </c>
      <c r="C23" s="213" t="s">
        <v>531</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4" t="s">
        <v>416</v>
      </c>
      <c r="C24" s="213" t="s">
        <v>532</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4" t="s">
        <v>417</v>
      </c>
      <c r="C25" s="213" t="s">
        <v>529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4" t="s">
        <v>225</v>
      </c>
      <c r="C26" s="136" t="s">
        <v>435</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4" t="s">
        <v>397</v>
      </c>
      <c r="C27" s="257" t="s">
        <v>533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4" t="s">
        <v>56</v>
      </c>
      <c r="C28" s="215">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5" t="s">
        <v>54</v>
      </c>
      <c r="C29" s="21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5"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3"/>
      <c r="AB6" s="113"/>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3"/>
      <c r="AB7" s="113"/>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0"/>
      <c r="AB9" s="13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3"/>
      <c r="AB10" s="113"/>
    </row>
    <row r="11" spans="1:28" x14ac:dyDescent="0.25">
      <c r="A11" s="354" t="str">
        <f>'1. паспорт местоположение'!A12:C12</f>
        <v>O_TP3300.VL.0115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0"/>
      <c r="AB12" s="13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3"/>
      <c r="AB13" s="163"/>
    </row>
    <row r="14" spans="1:28" x14ac:dyDescent="0.25">
      <c r="A14" s="354"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0"/>
      <c r="AB15" s="13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64"/>
      <c r="AB16" s="16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64"/>
      <c r="AB17" s="16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64"/>
      <c r="AB18" s="16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64"/>
      <c r="AB19" s="164"/>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64"/>
      <c r="AB20" s="16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64"/>
      <c r="AB21" s="164"/>
    </row>
    <row r="22" spans="1:28" x14ac:dyDescent="0.25">
      <c r="A22" s="371" t="s">
        <v>415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65"/>
      <c r="AB22" s="165"/>
    </row>
    <row r="23" spans="1:28" ht="32.25" customHeight="1" x14ac:dyDescent="0.25">
      <c r="A23" s="373" t="s">
        <v>281</v>
      </c>
      <c r="B23" s="374"/>
      <c r="C23" s="374"/>
      <c r="D23" s="374"/>
      <c r="E23" s="374"/>
      <c r="F23" s="374"/>
      <c r="G23" s="374"/>
      <c r="H23" s="374"/>
      <c r="I23" s="374"/>
      <c r="J23" s="374"/>
      <c r="K23" s="374"/>
      <c r="L23" s="375"/>
      <c r="M23" s="372" t="s">
        <v>282</v>
      </c>
      <c r="N23" s="372"/>
      <c r="O23" s="372"/>
      <c r="P23" s="372"/>
      <c r="Q23" s="372"/>
      <c r="R23" s="372"/>
      <c r="S23" s="372"/>
      <c r="T23" s="372"/>
      <c r="U23" s="372"/>
      <c r="V23" s="372"/>
      <c r="W23" s="372"/>
      <c r="X23" s="372"/>
      <c r="Y23" s="372"/>
      <c r="Z23" s="372"/>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426</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6" t="str">
        <f>'3.4. Паспорт надежность'!A11:Z11</f>
        <v>O_TP3300.VL.0115</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6" t="str">
        <f>'3.4. Паспорт надежность'!A14:Z14</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393</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4</v>
      </c>
      <c r="B19" s="381" t="s">
        <v>85</v>
      </c>
      <c r="C19" s="381" t="s">
        <v>84</v>
      </c>
      <c r="D19" s="381" t="s">
        <v>73</v>
      </c>
      <c r="E19" s="382" t="s">
        <v>83</v>
      </c>
      <c r="F19" s="383"/>
      <c r="G19" s="383"/>
      <c r="H19" s="383"/>
      <c r="I19" s="384"/>
      <c r="J19" s="381" t="s">
        <v>82</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K41" sqref="AK41:AL41"/>
    </sheetView>
  </sheetViews>
  <sheetFormatPr defaultRowHeight="15" x14ac:dyDescent="0.25"/>
  <cols>
    <col min="1" max="3" width="9.140625" style="273"/>
    <col min="4" max="4" width="18.5703125" style="273" customWidth="1"/>
    <col min="5" max="12" width="9.140625" style="273" hidden="1" customWidth="1"/>
    <col min="13" max="13" width="4.7109375" style="273" hidden="1" customWidth="1"/>
    <col min="14" max="17" width="9.140625" style="273" hidden="1" customWidth="1"/>
    <col min="18" max="18" width="4.7109375" style="273" hidden="1" customWidth="1"/>
    <col min="19" max="36" width="9.140625" style="273" hidden="1" customWidth="1"/>
    <col min="37" max="37" width="9.140625" style="273"/>
    <col min="38" max="38" width="7.7109375" style="273" customWidth="1"/>
    <col min="39" max="39" width="3.140625" style="273" customWidth="1"/>
    <col min="40" max="40" width="13.5703125" style="273" customWidth="1"/>
    <col min="41" max="41" width="16.5703125" style="273" customWidth="1"/>
    <col min="42" max="42" width="15.7109375" style="273" customWidth="1"/>
    <col min="43" max="43" width="9.5703125" style="273" customWidth="1"/>
    <col min="44" max="44" width="8.5703125" style="273" customWidth="1"/>
    <col min="45" max="16384" width="9.140625" style="273"/>
  </cols>
  <sheetData>
    <row r="1" spans="1:44" s="11" customFormat="1" ht="18.75" customHeight="1" x14ac:dyDescent="0.2">
      <c r="A1" s="15"/>
      <c r="I1" s="272"/>
      <c r="J1" s="272"/>
      <c r="K1" s="25" t="s">
        <v>66</v>
      </c>
      <c r="AR1" s="25" t="s">
        <v>66</v>
      </c>
    </row>
    <row r="2" spans="1:44" s="11" customFormat="1" ht="18.75" customHeight="1" x14ac:dyDescent="0.3">
      <c r="A2" s="15"/>
      <c r="I2" s="272"/>
      <c r="J2" s="272"/>
      <c r="K2" s="13" t="s">
        <v>9</v>
      </c>
      <c r="AR2" s="13" t="s">
        <v>9</v>
      </c>
    </row>
    <row r="3" spans="1:44" s="11" customFormat="1" ht="18.75" x14ac:dyDescent="0.3">
      <c r="A3" s="14"/>
      <c r="I3" s="272"/>
      <c r="J3" s="272"/>
      <c r="K3" s="13" t="s">
        <v>497</v>
      </c>
      <c r="AR3" s="13" t="s">
        <v>459</v>
      </c>
    </row>
    <row r="4" spans="1:44" s="11" customFormat="1" ht="18.75" x14ac:dyDescent="0.3">
      <c r="A4" s="14"/>
      <c r="I4" s="272"/>
      <c r="J4" s="272"/>
      <c r="K4" s="13"/>
    </row>
    <row r="5" spans="1:44" s="11" customFormat="1" ht="18.75" customHeight="1" x14ac:dyDescent="0.2">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11" customFormat="1" ht="18.75" x14ac:dyDescent="0.3">
      <c r="A6" s="14"/>
      <c r="I6" s="272"/>
      <c r="J6" s="272"/>
      <c r="K6" s="13"/>
    </row>
    <row r="7" spans="1:44" s="11" customFormat="1" ht="18.75" x14ac:dyDescent="0.2">
      <c r="A7" s="385" t="str">
        <f>'1. паспорт местоположение'!A7:C7</f>
        <v xml:space="preserve">Паспорт инвестиционного проекта </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1" customFormat="1" ht="18.75" x14ac:dyDescent="0.2">
      <c r="A8" s="269"/>
      <c r="B8" s="269"/>
      <c r="C8" s="269"/>
      <c r="D8" s="269"/>
      <c r="E8" s="269"/>
      <c r="F8" s="269"/>
      <c r="G8" s="269"/>
      <c r="H8" s="269"/>
      <c r="I8" s="269"/>
      <c r="J8" s="269"/>
      <c r="K8" s="269"/>
      <c r="L8" s="70"/>
      <c r="M8" s="70"/>
      <c r="N8" s="70"/>
      <c r="O8" s="70"/>
      <c r="P8" s="70"/>
      <c r="Q8" s="70"/>
      <c r="R8" s="70"/>
      <c r="S8" s="70"/>
      <c r="T8" s="70"/>
      <c r="U8" s="70"/>
      <c r="V8" s="70"/>
      <c r="W8" s="70"/>
      <c r="X8" s="70"/>
      <c r="Y8" s="70"/>
    </row>
    <row r="9" spans="1:44" s="11"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1" customFormat="1" ht="18.75" customHeight="1" x14ac:dyDescent="0.2">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row>
    <row r="12" spans="1:44" s="11" customFormat="1" ht="18.75" customHeight="1" x14ac:dyDescent="0.2">
      <c r="A12" s="387" t="str">
        <f>'1. паспорт местоположение'!A12:C12</f>
        <v>O_TP3300.VL.0115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1" customFormat="1" ht="18.75" customHeight="1" x14ac:dyDescent="0.2">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2" customFormat="1" ht="52.5" customHeight="1" x14ac:dyDescent="0.2">
      <c r="A15" s="40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 customFormat="1" ht="15" customHeight="1" x14ac:dyDescent="0.2">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5" s="2" customFormat="1" ht="15" customHeight="1" x14ac:dyDescent="0.2">
      <c r="A18" s="387" t="s">
        <v>460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274"/>
      <c r="AP19" s="274"/>
      <c r="AQ19" s="274"/>
      <c r="AR19" s="25"/>
    </row>
    <row r="20" spans="1:45" ht="18.75" x14ac:dyDescent="0.3">
      <c r="AO20" s="274"/>
      <c r="AP20" s="274"/>
      <c r="AQ20" s="274"/>
      <c r="AR20" s="13"/>
    </row>
    <row r="21" spans="1:45" ht="20.25" customHeight="1" x14ac:dyDescent="0.3">
      <c r="AO21" s="274"/>
      <c r="AP21" s="274"/>
      <c r="AQ21" s="274"/>
      <c r="AR21" s="13"/>
    </row>
    <row r="22" spans="1:45"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402" t="s">
        <v>271</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498</v>
      </c>
      <c r="AL24" s="402"/>
      <c r="AM24" s="276"/>
      <c r="AN24" s="276"/>
      <c r="AO24" s="277"/>
      <c r="AP24" s="277"/>
      <c r="AQ24" s="277"/>
      <c r="AR24" s="277"/>
      <c r="AS24" s="278"/>
    </row>
    <row r="25" spans="1:45" ht="12.75" customHeight="1" x14ac:dyDescent="0.25">
      <c r="A25" s="388" t="s">
        <v>499</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279"/>
      <c r="AN25" s="391" t="s">
        <v>270</v>
      </c>
      <c r="AO25" s="391"/>
      <c r="AP25" s="391"/>
      <c r="AQ25" s="392"/>
      <c r="AR25" s="392"/>
      <c r="AS25" s="278"/>
    </row>
    <row r="26" spans="1:45" ht="17.25" customHeight="1" x14ac:dyDescent="0.25">
      <c r="A26" s="393" t="s">
        <v>269</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79"/>
      <c r="AN26" s="396" t="s">
        <v>268</v>
      </c>
      <c r="AO26" s="397"/>
      <c r="AP26" s="398"/>
      <c r="AQ26" s="399"/>
      <c r="AR26" s="400"/>
      <c r="AS26" s="278"/>
    </row>
    <row r="27" spans="1:45" ht="17.25" customHeight="1" x14ac:dyDescent="0.25">
      <c r="A27" s="393" t="s">
        <v>267</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79"/>
      <c r="AN27" s="396" t="s">
        <v>266</v>
      </c>
      <c r="AO27" s="397"/>
      <c r="AP27" s="398"/>
      <c r="AQ27" s="399"/>
      <c r="AR27" s="400"/>
      <c r="AS27" s="278"/>
    </row>
    <row r="28" spans="1:45" ht="27.75" customHeight="1" thickBot="1" x14ac:dyDescent="0.3">
      <c r="A28" s="404" t="s">
        <v>265</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07"/>
      <c r="AL28" s="407"/>
      <c r="AM28" s="279"/>
      <c r="AN28" s="408" t="s">
        <v>500</v>
      </c>
      <c r="AO28" s="409"/>
      <c r="AP28" s="410"/>
      <c r="AQ28" s="399"/>
      <c r="AR28" s="400"/>
      <c r="AS28" s="278"/>
    </row>
    <row r="29" spans="1:45" ht="17.25" customHeight="1" x14ac:dyDescent="0.25">
      <c r="A29" s="412" t="s">
        <v>437</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390"/>
      <c r="AL29" s="390"/>
      <c r="AM29" s="279"/>
      <c r="AN29" s="415"/>
      <c r="AO29" s="416"/>
      <c r="AP29" s="416"/>
      <c r="AQ29" s="399"/>
      <c r="AR29" s="403"/>
      <c r="AS29" s="278"/>
    </row>
    <row r="30" spans="1:45" ht="17.25" customHeight="1" x14ac:dyDescent="0.25">
      <c r="A30" s="393" t="s">
        <v>501</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79"/>
      <c r="AS30" s="278"/>
    </row>
    <row r="31" spans="1:45" ht="17.25" customHeight="1" x14ac:dyDescent="0.25">
      <c r="A31" s="393" t="s">
        <v>438</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79"/>
      <c r="AN31" s="279"/>
      <c r="AO31" s="280"/>
      <c r="AP31" s="280"/>
      <c r="AQ31" s="280"/>
      <c r="AR31" s="280"/>
      <c r="AS31" s="278"/>
    </row>
    <row r="32" spans="1:45" ht="17.25" customHeight="1" x14ac:dyDescent="0.25">
      <c r="A32" s="393" t="s">
        <v>439</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79"/>
      <c r="AN32" s="279"/>
      <c r="AO32" s="279"/>
      <c r="AP32" s="279"/>
      <c r="AQ32" s="279"/>
      <c r="AR32" s="279"/>
      <c r="AS32" s="278"/>
    </row>
    <row r="33" spans="1:45" ht="17.25" customHeight="1" x14ac:dyDescent="0.25">
      <c r="A33" s="393" t="s">
        <v>440</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1"/>
      <c r="AL33" s="411"/>
      <c r="AM33" s="279"/>
      <c r="AN33" s="279"/>
      <c r="AO33" s="279"/>
      <c r="AP33" s="279"/>
      <c r="AQ33" s="279"/>
      <c r="AR33" s="279"/>
      <c r="AS33" s="278"/>
    </row>
    <row r="34" spans="1:45" ht="17.25" customHeight="1" x14ac:dyDescent="0.25">
      <c r="A34" s="393" t="s">
        <v>441</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79"/>
      <c r="AN34" s="279"/>
      <c r="AO34" s="279"/>
      <c r="AP34" s="279"/>
      <c r="AQ34" s="279"/>
      <c r="AR34" s="279"/>
      <c r="AS34" s="278"/>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79"/>
      <c r="AN35" s="279"/>
      <c r="AO35" s="279"/>
      <c r="AP35" s="279"/>
      <c r="AQ35" s="279"/>
      <c r="AR35" s="279"/>
      <c r="AS35" s="278"/>
    </row>
    <row r="36" spans="1:45" ht="17.25" customHeight="1" thickBot="1" x14ac:dyDescent="0.3">
      <c r="A36" s="417" t="s">
        <v>250</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07"/>
      <c r="AL36" s="407"/>
      <c r="AM36" s="279"/>
      <c r="AN36" s="279"/>
      <c r="AO36" s="279"/>
      <c r="AP36" s="279"/>
      <c r="AQ36" s="279"/>
      <c r="AR36" s="279"/>
      <c r="AS36" s="27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79"/>
      <c r="AN37" s="279"/>
      <c r="AO37" s="279"/>
      <c r="AP37" s="279"/>
      <c r="AQ37" s="279"/>
      <c r="AR37" s="279"/>
      <c r="AS37" s="278"/>
    </row>
    <row r="38" spans="1:45" ht="17.25" customHeight="1" x14ac:dyDescent="0.25">
      <c r="A38" s="393" t="s">
        <v>442</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79"/>
      <c r="AN38" s="279"/>
      <c r="AO38" s="279"/>
      <c r="AP38" s="279"/>
      <c r="AQ38" s="279"/>
      <c r="AR38" s="279"/>
      <c r="AS38" s="278"/>
    </row>
    <row r="39" spans="1:45" ht="17.25" customHeight="1" thickBot="1" x14ac:dyDescent="0.3">
      <c r="A39" s="417" t="s">
        <v>443</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07"/>
      <c r="AL39" s="407"/>
      <c r="AM39" s="279"/>
      <c r="AN39" s="279"/>
      <c r="AO39" s="279"/>
      <c r="AP39" s="279"/>
      <c r="AQ39" s="279"/>
      <c r="AR39" s="279"/>
      <c r="AS39" s="278"/>
    </row>
    <row r="40" spans="1:45" ht="17.25" customHeight="1" x14ac:dyDescent="0.25">
      <c r="A40" s="388" t="s">
        <v>502</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279"/>
      <c r="AN40" s="279"/>
      <c r="AO40" s="279"/>
      <c r="AP40" s="279"/>
      <c r="AQ40" s="279"/>
      <c r="AR40" s="279"/>
      <c r="AS40" s="278"/>
    </row>
    <row r="41" spans="1:45" ht="17.25" customHeight="1" x14ac:dyDescent="0.25">
      <c r="A41" s="393" t="s">
        <v>444</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79"/>
      <c r="AN41" s="279"/>
      <c r="AO41" s="279"/>
      <c r="AP41" s="279"/>
      <c r="AQ41" s="279"/>
      <c r="AR41" s="279"/>
      <c r="AS41" s="278"/>
    </row>
    <row r="42" spans="1:45" ht="17.25" customHeight="1" x14ac:dyDescent="0.25">
      <c r="A42" s="393" t="s">
        <v>264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79"/>
      <c r="AN42" s="279"/>
      <c r="AO42" s="279"/>
      <c r="AP42" s="279"/>
      <c r="AQ42" s="279"/>
      <c r="AR42" s="279"/>
      <c r="AS42" s="278"/>
    </row>
    <row r="43" spans="1:45" ht="17.25" customHeight="1" x14ac:dyDescent="0.25">
      <c r="A43" s="393" t="s">
        <v>263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79"/>
      <c r="AN43" s="279"/>
      <c r="AO43" s="279"/>
      <c r="AP43" s="279"/>
      <c r="AQ43" s="279"/>
      <c r="AR43" s="279"/>
      <c r="AS43" s="278"/>
    </row>
    <row r="44" spans="1:45" ht="17.25" customHeight="1" x14ac:dyDescent="0.25">
      <c r="A44" s="393" t="s">
        <v>262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79"/>
      <c r="AN44" s="279"/>
      <c r="AO44" s="279"/>
      <c r="AP44" s="279"/>
      <c r="AQ44" s="279"/>
      <c r="AR44" s="279"/>
      <c r="AS44" s="278"/>
    </row>
    <row r="45" spans="1:45" ht="17.25" customHeight="1" x14ac:dyDescent="0.25">
      <c r="A45" s="393" t="s">
        <v>261</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79"/>
      <c r="AN45" s="279"/>
      <c r="AO45" s="279"/>
      <c r="AP45" s="279"/>
      <c r="AQ45" s="279"/>
      <c r="AR45" s="279"/>
      <c r="AS45" s="278"/>
    </row>
    <row r="46" spans="1:45" ht="17.25" customHeight="1" thickBot="1" x14ac:dyDescent="0.3">
      <c r="A46" s="419" t="s">
        <v>503</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79"/>
      <c r="AN46" s="279"/>
      <c r="AO46" s="279"/>
      <c r="AP46" s="279"/>
      <c r="AQ46" s="279"/>
      <c r="AR46" s="279"/>
      <c r="AS46" s="278"/>
    </row>
    <row r="47" spans="1:45" ht="24" customHeight="1" x14ac:dyDescent="0.25">
      <c r="A47" s="422" t="s">
        <v>260</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90" t="s">
        <v>3</v>
      </c>
      <c r="AL47" s="390"/>
      <c r="AM47" s="425" t="s">
        <v>504</v>
      </c>
      <c r="AN47" s="425"/>
      <c r="AO47" s="281" t="s">
        <v>505</v>
      </c>
      <c r="AP47" s="281" t="s">
        <v>506</v>
      </c>
      <c r="AQ47" s="278"/>
    </row>
    <row r="48" spans="1:45" ht="12" customHeight="1" x14ac:dyDescent="0.25">
      <c r="A48" s="393" t="s">
        <v>259</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2"/>
      <c r="AP48" s="282"/>
      <c r="AQ48" s="278"/>
    </row>
    <row r="49" spans="1:43" ht="12" customHeight="1" x14ac:dyDescent="0.25">
      <c r="A49" s="393" t="s">
        <v>258</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2"/>
      <c r="AP49" s="282"/>
      <c r="AQ49" s="278"/>
    </row>
    <row r="50" spans="1:43" ht="12" customHeight="1" thickBot="1" x14ac:dyDescent="0.3">
      <c r="A50" s="417" t="s">
        <v>507</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07"/>
      <c r="AL50" s="407"/>
      <c r="AM50" s="407"/>
      <c r="AN50" s="407"/>
      <c r="AO50" s="283"/>
      <c r="AP50" s="283"/>
      <c r="AQ50" s="278"/>
    </row>
    <row r="51" spans="1:43" ht="6.75" customHeight="1"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5"/>
      <c r="AN51" s="285"/>
      <c r="AO51" s="286"/>
      <c r="AP51" s="286"/>
      <c r="AQ51" s="287"/>
    </row>
    <row r="52" spans="1:43" ht="24" customHeight="1" x14ac:dyDescent="0.25">
      <c r="A52" s="426" t="s">
        <v>508</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5" t="s">
        <v>3</v>
      </c>
      <c r="AL52" s="425"/>
      <c r="AM52" s="425" t="s">
        <v>504</v>
      </c>
      <c r="AN52" s="425"/>
      <c r="AO52" s="281" t="s">
        <v>505</v>
      </c>
      <c r="AP52" s="281" t="s">
        <v>506</v>
      </c>
      <c r="AQ52" s="278"/>
    </row>
    <row r="53" spans="1:43" ht="11.25" customHeight="1" x14ac:dyDescent="0.25">
      <c r="A53" s="428" t="s">
        <v>509</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1"/>
      <c r="AL53" s="411"/>
      <c r="AM53" s="411"/>
      <c r="AN53" s="411"/>
      <c r="AO53" s="288"/>
      <c r="AP53" s="288"/>
      <c r="AQ53" s="278"/>
    </row>
    <row r="54" spans="1:43" ht="12" customHeight="1" x14ac:dyDescent="0.25">
      <c r="A54" s="393" t="s">
        <v>510</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2"/>
      <c r="AP54" s="282"/>
      <c r="AQ54" s="278"/>
    </row>
    <row r="55" spans="1:43" ht="12" customHeight="1" x14ac:dyDescent="0.25">
      <c r="A55" s="393" t="s">
        <v>511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2"/>
      <c r="AP55" s="282"/>
      <c r="AQ55" s="278"/>
    </row>
    <row r="56" spans="1:43" ht="12" customHeight="1" thickBot="1" x14ac:dyDescent="0.3">
      <c r="A56" s="417" t="s">
        <v>512</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07"/>
      <c r="AL56" s="407"/>
      <c r="AM56" s="407"/>
      <c r="AN56" s="407"/>
      <c r="AO56" s="283"/>
      <c r="AP56" s="283"/>
      <c r="AQ56" s="278"/>
    </row>
    <row r="57" spans="1:43"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79"/>
      <c r="AN57" s="279"/>
      <c r="AO57" s="290"/>
      <c r="AP57" s="290"/>
      <c r="AQ57" s="276"/>
    </row>
    <row r="58" spans="1:43" ht="24" customHeight="1" x14ac:dyDescent="0.25">
      <c r="A58" s="426" t="s">
        <v>513</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5" t="s">
        <v>3</v>
      </c>
      <c r="AL58" s="425"/>
      <c r="AM58" s="425" t="s">
        <v>504</v>
      </c>
      <c r="AN58" s="425"/>
      <c r="AO58" s="281" t="s">
        <v>505</v>
      </c>
      <c r="AP58" s="281" t="s">
        <v>506</v>
      </c>
      <c r="AQ58" s="278"/>
    </row>
    <row r="59" spans="1:43" ht="12.75" customHeight="1" x14ac:dyDescent="0.25">
      <c r="A59" s="430" t="s">
        <v>257</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291"/>
      <c r="AP59" s="291"/>
      <c r="AQ59" s="292"/>
    </row>
    <row r="60" spans="1:43" ht="12" customHeight="1" x14ac:dyDescent="0.25">
      <c r="A60" s="393" t="s">
        <v>256</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2"/>
      <c r="AP60" s="282"/>
      <c r="AQ60" s="278"/>
    </row>
    <row r="61" spans="1:43" ht="12" customHeight="1" x14ac:dyDescent="0.25">
      <c r="A61" s="393" t="s">
        <v>445</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2"/>
      <c r="AP61" s="282"/>
      <c r="AQ61" s="278"/>
    </row>
    <row r="62" spans="1:43" ht="12" customHeight="1" x14ac:dyDescent="0.25">
      <c r="A62" s="393" t="s">
        <v>439</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2"/>
      <c r="AP62" s="282"/>
      <c r="AQ62" s="278"/>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2"/>
      <c r="AP63" s="282"/>
      <c r="AQ63" s="278"/>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2"/>
      <c r="AP64" s="282"/>
      <c r="AQ64" s="278"/>
    </row>
    <row r="65" spans="1:43" ht="12" customHeight="1" x14ac:dyDescent="0.25">
      <c r="A65" s="393" t="s">
        <v>255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2"/>
      <c r="AP65" s="282"/>
      <c r="AQ65" s="278"/>
    </row>
    <row r="66" spans="1:43" ht="27.75" customHeight="1" x14ac:dyDescent="0.25">
      <c r="A66" s="433" t="s">
        <v>514</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436"/>
      <c r="AL66" s="436"/>
      <c r="AM66" s="436"/>
      <c r="AN66" s="436"/>
      <c r="AO66" s="293"/>
      <c r="AP66" s="293"/>
      <c r="AQ66" s="292"/>
    </row>
    <row r="67" spans="1:43" ht="11.25" customHeight="1" x14ac:dyDescent="0.25">
      <c r="A67" s="393" t="s">
        <v>251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2"/>
      <c r="AP67" s="282"/>
      <c r="AQ67" s="278"/>
    </row>
    <row r="68" spans="1:43" ht="25.5" customHeight="1" x14ac:dyDescent="0.25">
      <c r="A68" s="433" t="s">
        <v>515</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436"/>
      <c r="AL68" s="436"/>
      <c r="AM68" s="436"/>
      <c r="AN68" s="436"/>
      <c r="AO68" s="293"/>
      <c r="AP68" s="293"/>
      <c r="AQ68" s="292"/>
    </row>
    <row r="69" spans="1:43" ht="12" customHeight="1" x14ac:dyDescent="0.25">
      <c r="A69" s="393" t="s">
        <v>446</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2"/>
      <c r="AP69" s="282"/>
      <c r="AQ69" s="278"/>
    </row>
    <row r="70" spans="1:43" ht="12.75" customHeight="1" x14ac:dyDescent="0.25">
      <c r="A70" s="441" t="s">
        <v>254</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36"/>
      <c r="AL70" s="436"/>
      <c r="AM70" s="436"/>
      <c r="AN70" s="436"/>
      <c r="AO70" s="293"/>
      <c r="AP70" s="293"/>
      <c r="AQ70" s="292"/>
    </row>
    <row r="71" spans="1:43" ht="12" customHeight="1" x14ac:dyDescent="0.25">
      <c r="A71" s="393" t="s">
        <v>250</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2"/>
      <c r="AP71" s="282"/>
      <c r="AQ71" s="278"/>
    </row>
    <row r="72" spans="1:43" ht="12.75" customHeight="1" thickBot="1" x14ac:dyDescent="0.3">
      <c r="A72" s="437" t="s">
        <v>253</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440"/>
      <c r="AL72" s="440"/>
      <c r="AM72" s="440"/>
      <c r="AN72" s="440"/>
      <c r="AO72" s="294"/>
      <c r="AP72" s="294"/>
      <c r="AQ72" s="292"/>
    </row>
    <row r="73" spans="1:43"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79"/>
      <c r="AN73" s="279"/>
      <c r="AO73" s="290"/>
      <c r="AP73" s="290"/>
      <c r="AQ73" s="276"/>
    </row>
    <row r="74" spans="1:43" ht="25.5" customHeight="1" x14ac:dyDescent="0.25">
      <c r="A74" s="426" t="s">
        <v>252</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5" t="s">
        <v>3</v>
      </c>
      <c r="AL74" s="425"/>
      <c r="AM74" s="425" t="s">
        <v>504</v>
      </c>
      <c r="AN74" s="425"/>
      <c r="AO74" s="281" t="s">
        <v>505</v>
      </c>
      <c r="AP74" s="281" t="s">
        <v>506</v>
      </c>
      <c r="AQ74" s="278"/>
    </row>
    <row r="75" spans="1:43" ht="25.5" customHeight="1" x14ac:dyDescent="0.25">
      <c r="A75" s="433" t="s">
        <v>515</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436"/>
      <c r="AL75" s="436"/>
      <c r="AM75" s="444"/>
      <c r="AN75" s="444"/>
      <c r="AO75" s="295"/>
      <c r="AP75" s="295"/>
      <c r="AQ75" s="292"/>
    </row>
    <row r="76" spans="1:43" ht="12" customHeight="1" x14ac:dyDescent="0.25">
      <c r="A76" s="393" t="s">
        <v>251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43"/>
      <c r="AN76" s="443"/>
      <c r="AO76" s="296"/>
      <c r="AP76" s="296"/>
      <c r="AQ76" s="278"/>
    </row>
    <row r="77" spans="1:43" ht="12" customHeight="1" x14ac:dyDescent="0.25">
      <c r="A77" s="393" t="s">
        <v>446</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43"/>
      <c r="AN77" s="443"/>
      <c r="AO77" s="296"/>
      <c r="AP77" s="296"/>
      <c r="AQ77" s="278"/>
    </row>
    <row r="78" spans="1:43" ht="12" customHeight="1" x14ac:dyDescent="0.25">
      <c r="A78" s="393" t="s">
        <v>250</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43"/>
      <c r="AN78" s="443"/>
      <c r="AO78" s="296"/>
      <c r="AP78" s="296"/>
      <c r="AQ78" s="278"/>
    </row>
    <row r="79" spans="1:43" ht="12" customHeight="1" x14ac:dyDescent="0.25">
      <c r="A79" s="393" t="s">
        <v>447</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43"/>
      <c r="AN79" s="443"/>
      <c r="AO79" s="296"/>
      <c r="AP79" s="296"/>
      <c r="AQ79" s="278"/>
    </row>
    <row r="80" spans="1:43" ht="12" customHeight="1" x14ac:dyDescent="0.25">
      <c r="A80" s="393" t="s">
        <v>448</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43"/>
      <c r="AN80" s="443"/>
      <c r="AO80" s="296"/>
      <c r="AP80" s="296"/>
      <c r="AQ80" s="278"/>
    </row>
    <row r="81" spans="1:45" ht="12.75" customHeight="1" x14ac:dyDescent="0.25">
      <c r="A81" s="393" t="s">
        <v>249</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43"/>
      <c r="AN81" s="443"/>
      <c r="AO81" s="296"/>
      <c r="AP81" s="296"/>
      <c r="AQ81" s="278"/>
    </row>
    <row r="82" spans="1:45" ht="12.75" customHeight="1" x14ac:dyDescent="0.25">
      <c r="A82" s="393" t="s">
        <v>449</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43"/>
      <c r="AN82" s="443"/>
      <c r="AO82" s="296"/>
      <c r="AP82" s="296"/>
      <c r="AQ82" s="278"/>
    </row>
    <row r="83" spans="1:45" ht="12" customHeight="1" x14ac:dyDescent="0.25">
      <c r="A83" s="441" t="s">
        <v>248</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36"/>
      <c r="AL83" s="436"/>
      <c r="AM83" s="444"/>
      <c r="AN83" s="444"/>
      <c r="AO83" s="295"/>
      <c r="AP83" s="295"/>
      <c r="AQ83" s="292"/>
    </row>
    <row r="84" spans="1:45" ht="12" customHeight="1" x14ac:dyDescent="0.25">
      <c r="A84" s="441" t="s">
        <v>516</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36"/>
      <c r="AL84" s="436"/>
      <c r="AM84" s="444"/>
      <c r="AN84" s="444"/>
      <c r="AO84" s="295"/>
      <c r="AP84" s="295"/>
      <c r="AQ84" s="292"/>
    </row>
    <row r="85" spans="1:45" ht="12" customHeight="1" x14ac:dyDescent="0.25">
      <c r="A85" s="393" t="s">
        <v>247</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43"/>
      <c r="AN85" s="443"/>
      <c r="AO85" s="296"/>
      <c r="AP85" s="296"/>
      <c r="AQ85" s="276"/>
    </row>
    <row r="86" spans="1:45" ht="27.75" customHeight="1" x14ac:dyDescent="0.25">
      <c r="A86" s="433" t="s">
        <v>517</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436"/>
      <c r="AL86" s="436"/>
      <c r="AM86" s="444"/>
      <c r="AN86" s="444"/>
      <c r="AO86" s="295"/>
      <c r="AP86" s="295"/>
      <c r="AQ86" s="292"/>
    </row>
    <row r="87" spans="1:45" x14ac:dyDescent="0.25">
      <c r="A87" s="433" t="s">
        <v>518</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436"/>
      <c r="AL87" s="436"/>
      <c r="AM87" s="444"/>
      <c r="AN87" s="444"/>
      <c r="AO87" s="295"/>
      <c r="AP87" s="295"/>
      <c r="AQ87" s="292"/>
    </row>
    <row r="88" spans="1:45" ht="14.25" customHeight="1" x14ac:dyDescent="0.25">
      <c r="A88" s="449" t="s">
        <v>519</v>
      </c>
      <c r="B88" s="450"/>
      <c r="C88" s="450"/>
      <c r="D88" s="451"/>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452"/>
      <c r="AL88" s="453"/>
      <c r="AM88" s="454"/>
      <c r="AN88" s="455"/>
      <c r="AO88" s="295"/>
      <c r="AP88" s="295"/>
      <c r="AQ88" s="292"/>
    </row>
    <row r="89" spans="1:45" x14ac:dyDescent="0.25">
      <c r="A89" s="449" t="s">
        <v>520</v>
      </c>
      <c r="B89" s="450"/>
      <c r="C89" s="450"/>
      <c r="D89" s="451"/>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452"/>
      <c r="AL89" s="453"/>
      <c r="AM89" s="454"/>
      <c r="AN89" s="455"/>
      <c r="AO89" s="295"/>
      <c r="AP89" s="295"/>
      <c r="AQ89" s="276"/>
    </row>
    <row r="90" spans="1:45" ht="12" customHeight="1" thickBot="1" x14ac:dyDescent="0.3">
      <c r="A90" s="298" t="s">
        <v>521</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445"/>
      <c r="AL90" s="446"/>
      <c r="AM90" s="447"/>
      <c r="AN90" s="448"/>
      <c r="AO90" s="300"/>
      <c r="AP90" s="300"/>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1"/>
    </row>
    <row r="92" spans="1:45" ht="13.5" customHeight="1" x14ac:dyDescent="0.25">
      <c r="A92" s="279" t="s">
        <v>522</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1"/>
    </row>
    <row r="93" spans="1:45" ht="13.5" customHeight="1" x14ac:dyDescent="0.25">
      <c r="A93" s="302" t="s">
        <v>523</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ht="11.25" customHeight="1" x14ac:dyDescent="0.25">
      <c r="A94" s="302" t="s">
        <v>524</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76"/>
    </row>
    <row r="95" spans="1:45" x14ac:dyDescent="0.25">
      <c r="A95" s="302" t="s">
        <v>525</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76"/>
    </row>
    <row r="96" spans="1:45" x14ac:dyDescent="0.25">
      <c r="A96" s="279" t="s">
        <v>526</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60" workbookViewId="0">
      <selection activeCell="H31" sqref="H31"/>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4" t="str">
        <f>'1. паспорт местоположение'!A5:C5</f>
        <v>Год раскрытия информации: 2026 год</v>
      </c>
      <c r="B5" s="334"/>
      <c r="C5" s="334"/>
      <c r="D5" s="334"/>
      <c r="E5" s="334"/>
      <c r="F5" s="334"/>
      <c r="G5" s="334"/>
      <c r="H5" s="334"/>
      <c r="I5" s="334"/>
      <c r="J5" s="334"/>
      <c r="K5" s="334"/>
      <c r="L5" s="33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7"/>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7</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O_TP3300.VL.0115</v>
      </c>
      <c r="B12" s="339"/>
      <c r="C12" s="339"/>
      <c r="D12" s="339"/>
      <c r="E12" s="339"/>
      <c r="F12" s="339"/>
      <c r="G12" s="339"/>
      <c r="H12" s="339"/>
      <c r="I12" s="339"/>
      <c r="J12" s="339"/>
      <c r="K12" s="339"/>
      <c r="L12" s="339"/>
    </row>
    <row r="13" spans="1:44" x14ac:dyDescent="0.25">
      <c r="A13" s="340" t="s">
        <v>6</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45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57"/>
      <c r="C15" s="457"/>
      <c r="D15" s="457"/>
      <c r="E15" s="457"/>
      <c r="F15" s="457"/>
      <c r="G15" s="457"/>
      <c r="H15" s="457"/>
      <c r="I15" s="457"/>
      <c r="J15" s="457"/>
      <c r="K15" s="457"/>
      <c r="L15" s="457"/>
    </row>
    <row r="16" spans="1:44" x14ac:dyDescent="0.25">
      <c r="A16" s="340" t="s">
        <v>5</v>
      </c>
      <c r="B16" s="340"/>
      <c r="C16" s="340"/>
      <c r="D16" s="340"/>
      <c r="E16" s="340"/>
      <c r="F16" s="340"/>
      <c r="G16" s="340"/>
      <c r="H16" s="340"/>
      <c r="I16" s="340"/>
      <c r="J16" s="340"/>
      <c r="K16" s="340"/>
      <c r="L16" s="340"/>
    </row>
    <row r="17" spans="1:12" ht="15.75" customHeight="1" x14ac:dyDescent="0.25">
      <c r="L17" s="179"/>
    </row>
    <row r="18" spans="1:12" x14ac:dyDescent="0.25">
      <c r="K18" s="180"/>
    </row>
    <row r="19" spans="1:12" ht="15.75" customHeight="1" x14ac:dyDescent="0.25">
      <c r="A19" s="456" t="s">
        <v>394</v>
      </c>
      <c r="B19" s="456"/>
      <c r="C19" s="456"/>
      <c r="D19" s="456"/>
      <c r="E19" s="456"/>
      <c r="F19" s="456"/>
      <c r="G19" s="456"/>
      <c r="H19" s="456"/>
      <c r="I19" s="456"/>
      <c r="J19" s="456"/>
      <c r="K19" s="456"/>
      <c r="L19" s="456"/>
    </row>
    <row r="20" spans="1:12" x14ac:dyDescent="0.25">
      <c r="A20" s="181"/>
      <c r="B20" s="181"/>
      <c r="C20" s="182"/>
      <c r="D20" s="182"/>
      <c r="E20" s="182"/>
      <c r="F20" s="182"/>
      <c r="G20" s="182"/>
      <c r="H20" s="182"/>
      <c r="I20" s="182"/>
      <c r="J20" s="182"/>
      <c r="K20" s="182"/>
      <c r="L20" s="182"/>
    </row>
    <row r="21" spans="1:12" ht="28.5" customHeight="1" x14ac:dyDescent="0.25">
      <c r="A21" s="458" t="s">
        <v>217</v>
      </c>
      <c r="B21" s="458" t="s">
        <v>216</v>
      </c>
      <c r="C21" s="464" t="s">
        <v>328</v>
      </c>
      <c r="D21" s="464"/>
      <c r="E21" s="464"/>
      <c r="F21" s="464"/>
      <c r="G21" s="464"/>
      <c r="H21" s="464"/>
      <c r="I21" s="459" t="s">
        <v>215</v>
      </c>
      <c r="J21" s="461" t="s">
        <v>330</v>
      </c>
      <c r="K21" s="458" t="s">
        <v>214</v>
      </c>
      <c r="L21" s="460" t="s">
        <v>329</v>
      </c>
    </row>
    <row r="22" spans="1:12" ht="58.5" customHeight="1" x14ac:dyDescent="0.25">
      <c r="A22" s="458"/>
      <c r="B22" s="458"/>
      <c r="C22" s="465" t="s">
        <v>1</v>
      </c>
      <c r="D22" s="465"/>
      <c r="E22" s="183"/>
      <c r="F22" s="184"/>
      <c r="G22" s="466" t="s">
        <v>0</v>
      </c>
      <c r="H22" s="467"/>
      <c r="I22" s="459"/>
      <c r="J22" s="462"/>
      <c r="K22" s="458"/>
      <c r="L22" s="460"/>
    </row>
    <row r="23" spans="1:12" ht="47.25" x14ac:dyDescent="0.25">
      <c r="A23" s="458"/>
      <c r="B23" s="458"/>
      <c r="C23" s="185" t="s">
        <v>213</v>
      </c>
      <c r="D23" s="185" t="s">
        <v>212</v>
      </c>
      <c r="E23" s="185" t="s">
        <v>213</v>
      </c>
      <c r="F23" s="185" t="s">
        <v>212</v>
      </c>
      <c r="G23" s="185" t="s">
        <v>213</v>
      </c>
      <c r="H23" s="185" t="s">
        <v>212</v>
      </c>
      <c r="I23" s="459"/>
      <c r="J23" s="463"/>
      <c r="K23" s="458"/>
      <c r="L23" s="460"/>
    </row>
    <row r="24" spans="1:12" x14ac:dyDescent="0.25">
      <c r="A24" s="186">
        <v>1</v>
      </c>
      <c r="B24" s="186">
        <v>2</v>
      </c>
      <c r="C24" s="185">
        <v>3</v>
      </c>
      <c r="D24" s="217">
        <v>4</v>
      </c>
      <c r="E24" s="217">
        <v>5</v>
      </c>
      <c r="F24" s="217">
        <v>6</v>
      </c>
      <c r="G24" s="217">
        <v>7</v>
      </c>
      <c r="H24" s="217">
        <v>8</v>
      </c>
      <c r="I24" s="217">
        <v>9</v>
      </c>
      <c r="J24" s="185">
        <v>10</v>
      </c>
      <c r="K24" s="185">
        <v>11</v>
      </c>
      <c r="L24" s="185">
        <v>12</v>
      </c>
    </row>
    <row r="25" spans="1:12" x14ac:dyDescent="0.25">
      <c r="A25" s="252">
        <v>1</v>
      </c>
      <c r="B25" s="187" t="s">
        <v>211</v>
      </c>
      <c r="C25" s="218"/>
      <c r="D25" s="218"/>
      <c r="E25" s="218"/>
      <c r="F25" s="218"/>
      <c r="G25" s="218"/>
      <c r="H25" s="218"/>
      <c r="I25" s="218"/>
      <c r="J25" s="188"/>
      <c r="K25" s="111"/>
      <c r="L25" s="171"/>
    </row>
    <row r="26" spans="1:12" ht="21.75" customHeight="1" x14ac:dyDescent="0.25">
      <c r="A26" s="252" t="s">
        <v>210</v>
      </c>
      <c r="B26" s="189" t="s">
        <v>335</v>
      </c>
      <c r="C26" s="242" t="s">
        <v>428</v>
      </c>
      <c r="D26" s="242" t="s">
        <v>428</v>
      </c>
      <c r="E26" s="230"/>
      <c r="F26" s="230"/>
      <c r="G26" s="242" t="s">
        <v>428</v>
      </c>
      <c r="H26" s="242" t="s">
        <v>428</v>
      </c>
      <c r="I26" s="243"/>
      <c r="J26" s="244"/>
      <c r="K26" s="111"/>
      <c r="L26" s="111"/>
    </row>
    <row r="27" spans="1:12" s="190" customFormat="1" ht="39" customHeight="1" x14ac:dyDescent="0.25">
      <c r="A27" s="252" t="s">
        <v>209</v>
      </c>
      <c r="B27" s="189" t="s">
        <v>337</v>
      </c>
      <c r="C27" s="242" t="s">
        <v>428</v>
      </c>
      <c r="D27" s="242" t="s">
        <v>428</v>
      </c>
      <c r="E27" s="242" t="s">
        <v>428</v>
      </c>
      <c r="F27" s="242" t="s">
        <v>428</v>
      </c>
      <c r="G27" s="242" t="s">
        <v>428</v>
      </c>
      <c r="H27" s="242" t="s">
        <v>428</v>
      </c>
      <c r="I27" s="231"/>
      <c r="J27" s="232"/>
      <c r="K27" s="111"/>
      <c r="L27" s="111"/>
    </row>
    <row r="28" spans="1:12" s="190" customFormat="1" ht="70.5" customHeight="1" x14ac:dyDescent="0.25">
      <c r="A28" s="252" t="s">
        <v>336</v>
      </c>
      <c r="B28" s="189" t="s">
        <v>341</v>
      </c>
      <c r="C28" s="242" t="s">
        <v>428</v>
      </c>
      <c r="D28" s="242" t="s">
        <v>428</v>
      </c>
      <c r="E28" s="230"/>
      <c r="F28" s="230"/>
      <c r="G28" s="242" t="s">
        <v>428</v>
      </c>
      <c r="H28" s="242" t="s">
        <v>428</v>
      </c>
      <c r="I28" s="231"/>
      <c r="J28" s="232"/>
      <c r="K28" s="111"/>
      <c r="L28" s="111"/>
    </row>
    <row r="29" spans="1:12" s="190" customFormat="1" ht="54" customHeight="1" x14ac:dyDescent="0.25">
      <c r="A29" s="252" t="s">
        <v>208</v>
      </c>
      <c r="B29" s="189" t="s">
        <v>340</v>
      </c>
      <c r="C29" s="242" t="s">
        <v>428</v>
      </c>
      <c r="D29" s="242" t="s">
        <v>428</v>
      </c>
      <c r="E29" s="229"/>
      <c r="F29" s="230"/>
      <c r="G29" s="242" t="s">
        <v>428</v>
      </c>
      <c r="H29" s="242" t="s">
        <v>428</v>
      </c>
      <c r="I29" s="231"/>
      <c r="J29" s="232"/>
      <c r="K29" s="111"/>
      <c r="L29" s="111"/>
    </row>
    <row r="30" spans="1:12" s="190" customFormat="1" ht="57" customHeight="1" x14ac:dyDescent="0.25">
      <c r="A30" s="252" t="s">
        <v>207</v>
      </c>
      <c r="B30" s="189" t="s">
        <v>342</v>
      </c>
      <c r="C30" s="245">
        <v>45853</v>
      </c>
      <c r="D30" s="83">
        <v>45955</v>
      </c>
      <c r="E30" s="230"/>
      <c r="F30" s="230"/>
      <c r="G30" s="245">
        <v>46218</v>
      </c>
      <c r="H30" s="83">
        <v>46280</v>
      </c>
      <c r="I30" s="231"/>
      <c r="J30" s="232"/>
      <c r="K30" s="111"/>
      <c r="L30" s="111"/>
    </row>
    <row r="31" spans="1:12" s="190" customFormat="1" ht="37.5" customHeight="1" x14ac:dyDescent="0.25">
      <c r="A31" s="252" t="s">
        <v>206</v>
      </c>
      <c r="B31" s="191" t="s">
        <v>338</v>
      </c>
      <c r="C31" s="245">
        <v>45444</v>
      </c>
      <c r="D31" s="245">
        <v>45448</v>
      </c>
      <c r="E31" s="230"/>
      <c r="F31" s="230"/>
      <c r="G31" s="245">
        <v>45444</v>
      </c>
      <c r="H31" s="245">
        <v>45448</v>
      </c>
      <c r="I31" s="322">
        <v>1</v>
      </c>
      <c r="J31" s="322">
        <v>1</v>
      </c>
      <c r="K31" s="111"/>
      <c r="L31" s="111"/>
    </row>
    <row r="32" spans="1:12" s="190" customFormat="1" ht="31.5" x14ac:dyDescent="0.25">
      <c r="A32" s="252" t="s">
        <v>204</v>
      </c>
      <c r="B32" s="191" t="s">
        <v>343</v>
      </c>
      <c r="C32" s="245">
        <v>45853</v>
      </c>
      <c r="D32" s="245">
        <v>45884</v>
      </c>
      <c r="E32" s="230"/>
      <c r="F32" s="230"/>
      <c r="G32" s="245">
        <v>46174</v>
      </c>
      <c r="H32" s="83">
        <v>46218</v>
      </c>
      <c r="I32" s="231"/>
      <c r="J32" s="232"/>
      <c r="K32" s="111"/>
      <c r="L32" s="111"/>
    </row>
    <row r="33" spans="1:12" s="190" customFormat="1" ht="37.5" customHeight="1" x14ac:dyDescent="0.25">
      <c r="A33" s="252" t="s">
        <v>354</v>
      </c>
      <c r="B33" s="191" t="s">
        <v>280</v>
      </c>
      <c r="C33" s="242" t="s">
        <v>428</v>
      </c>
      <c r="D33" s="242" t="s">
        <v>428</v>
      </c>
      <c r="E33" s="230"/>
      <c r="F33" s="230"/>
      <c r="G33" s="242" t="s">
        <v>428</v>
      </c>
      <c r="H33" s="242" t="s">
        <v>428</v>
      </c>
      <c r="I33" s="233"/>
      <c r="J33" s="232"/>
      <c r="K33" s="111"/>
      <c r="L33" s="111"/>
    </row>
    <row r="34" spans="1:12" s="190" customFormat="1" ht="47.25" customHeight="1" x14ac:dyDescent="0.25">
      <c r="A34" s="252" t="s">
        <v>355</v>
      </c>
      <c r="B34" s="191" t="s">
        <v>347</v>
      </c>
      <c r="C34" s="242" t="s">
        <v>428</v>
      </c>
      <c r="D34" s="242" t="s">
        <v>428</v>
      </c>
      <c r="E34" s="234"/>
      <c r="F34" s="234"/>
      <c r="G34" s="242" t="s">
        <v>428</v>
      </c>
      <c r="H34" s="242" t="s">
        <v>428</v>
      </c>
      <c r="I34" s="231"/>
      <c r="J34" s="232"/>
      <c r="K34" s="192"/>
      <c r="L34" s="111"/>
    </row>
    <row r="35" spans="1:12" s="190" customFormat="1" ht="49.5" customHeight="1" x14ac:dyDescent="0.25">
      <c r="A35" s="252" t="s">
        <v>356</v>
      </c>
      <c r="B35" s="191" t="s">
        <v>205</v>
      </c>
      <c r="C35" s="245">
        <v>45884</v>
      </c>
      <c r="D35" s="83">
        <v>45899</v>
      </c>
      <c r="E35" s="231"/>
      <c r="F35" s="231"/>
      <c r="G35" s="83">
        <v>46218</v>
      </c>
      <c r="H35" s="83">
        <v>46223</v>
      </c>
      <c r="I35" s="233"/>
      <c r="J35" s="232"/>
      <c r="K35" s="192"/>
      <c r="L35" s="111"/>
    </row>
    <row r="36" spans="1:12" ht="37.5" customHeight="1" x14ac:dyDescent="0.25">
      <c r="A36" s="252" t="s">
        <v>357</v>
      </c>
      <c r="B36" s="191" t="s">
        <v>339</v>
      </c>
      <c r="C36" s="242" t="s">
        <v>428</v>
      </c>
      <c r="D36" s="242" t="s">
        <v>428</v>
      </c>
      <c r="E36" s="235"/>
      <c r="F36" s="236"/>
      <c r="G36" s="242" t="s">
        <v>428</v>
      </c>
      <c r="H36" s="242" t="s">
        <v>428</v>
      </c>
      <c r="I36" s="237"/>
      <c r="J36" s="238"/>
      <c r="K36" s="111"/>
      <c r="L36" s="111"/>
    </row>
    <row r="37" spans="1:12" ht="41.25" customHeight="1" x14ac:dyDescent="0.25">
      <c r="A37" s="252" t="s">
        <v>358</v>
      </c>
      <c r="B37" s="191" t="s">
        <v>203</v>
      </c>
      <c r="C37" s="245">
        <v>45901</v>
      </c>
      <c r="D37" s="83">
        <v>45915</v>
      </c>
      <c r="E37" s="235"/>
      <c r="F37" s="236"/>
      <c r="G37" s="245">
        <v>46204</v>
      </c>
      <c r="H37" s="83">
        <v>46218</v>
      </c>
      <c r="I37" s="233"/>
      <c r="J37" s="238"/>
      <c r="K37" s="111"/>
      <c r="L37" s="111"/>
    </row>
    <row r="38" spans="1:12" x14ac:dyDescent="0.25">
      <c r="A38" s="252" t="s">
        <v>456</v>
      </c>
      <c r="B38" s="187" t="s">
        <v>202</v>
      </c>
      <c r="C38" s="246"/>
      <c r="D38" s="247"/>
      <c r="E38" s="239"/>
      <c r="F38" s="239"/>
      <c r="G38" s="246"/>
      <c r="H38" s="247"/>
      <c r="I38" s="240"/>
      <c r="J38" s="241"/>
      <c r="K38" s="111"/>
      <c r="L38" s="111"/>
    </row>
    <row r="39" spans="1:12" ht="71.25" customHeight="1" x14ac:dyDescent="0.25">
      <c r="A39" s="252">
        <v>2</v>
      </c>
      <c r="B39" s="191" t="s">
        <v>344</v>
      </c>
      <c r="C39" s="245">
        <v>45444</v>
      </c>
      <c r="D39" s="245">
        <v>45448</v>
      </c>
      <c r="E39" s="239"/>
      <c r="F39" s="239"/>
      <c r="G39" s="245">
        <v>45444</v>
      </c>
      <c r="H39" s="245">
        <v>45448</v>
      </c>
      <c r="I39" s="322">
        <v>1</v>
      </c>
      <c r="J39" s="322">
        <v>1</v>
      </c>
      <c r="K39" s="111"/>
      <c r="L39" s="111"/>
    </row>
    <row r="40" spans="1:12" ht="33.75" customHeight="1" x14ac:dyDescent="0.25">
      <c r="A40" s="252" t="s">
        <v>201</v>
      </c>
      <c r="B40" s="191" t="s">
        <v>346</v>
      </c>
      <c r="C40" s="83">
        <v>45915</v>
      </c>
      <c r="D40" s="248">
        <v>45945</v>
      </c>
      <c r="E40" s="239"/>
      <c r="F40" s="239"/>
      <c r="G40" s="83">
        <v>46204</v>
      </c>
      <c r="H40" s="248">
        <v>46218</v>
      </c>
      <c r="I40" s="240"/>
      <c r="J40" s="241"/>
      <c r="K40" s="111"/>
      <c r="L40" s="111"/>
    </row>
    <row r="41" spans="1:12" ht="63" customHeight="1" x14ac:dyDescent="0.25">
      <c r="A41" s="252" t="s">
        <v>200</v>
      </c>
      <c r="B41" s="187" t="s">
        <v>425</v>
      </c>
      <c r="C41" s="258"/>
      <c r="D41" s="258"/>
      <c r="E41" s="239"/>
      <c r="F41" s="239"/>
      <c r="G41" s="258"/>
      <c r="H41" s="258"/>
      <c r="I41" s="240"/>
      <c r="J41" s="241"/>
      <c r="K41" s="111"/>
      <c r="L41" s="111"/>
    </row>
    <row r="42" spans="1:12" ht="58.5" customHeight="1" x14ac:dyDescent="0.25">
      <c r="A42" s="252">
        <v>3</v>
      </c>
      <c r="B42" s="191" t="s">
        <v>345</v>
      </c>
      <c r="C42" s="248">
        <v>45915</v>
      </c>
      <c r="D42" s="248">
        <v>45931</v>
      </c>
      <c r="E42" s="239"/>
      <c r="F42" s="239"/>
      <c r="G42" s="248">
        <v>46204</v>
      </c>
      <c r="H42" s="248">
        <v>46218</v>
      </c>
      <c r="I42" s="240"/>
      <c r="J42" s="241"/>
      <c r="K42" s="111"/>
      <c r="L42" s="111"/>
    </row>
    <row r="43" spans="1:12" ht="34.5" customHeight="1" x14ac:dyDescent="0.25">
      <c r="A43" s="252" t="s">
        <v>199</v>
      </c>
      <c r="B43" s="191" t="s">
        <v>197</v>
      </c>
      <c r="C43" s="248">
        <v>45930</v>
      </c>
      <c r="D43" s="248">
        <v>45955</v>
      </c>
      <c r="E43" s="239"/>
      <c r="F43" s="239"/>
      <c r="G43" s="248">
        <v>46218</v>
      </c>
      <c r="H43" s="248">
        <v>46233</v>
      </c>
      <c r="I43" s="240"/>
      <c r="J43" s="241"/>
      <c r="K43" s="111"/>
      <c r="L43" s="111"/>
    </row>
    <row r="44" spans="1:12" ht="24.75" customHeight="1" x14ac:dyDescent="0.25">
      <c r="A44" s="252" t="s">
        <v>198</v>
      </c>
      <c r="B44" s="191" t="s">
        <v>195</v>
      </c>
      <c r="C44" s="248">
        <v>45931</v>
      </c>
      <c r="D44" s="248">
        <v>45981</v>
      </c>
      <c r="E44" s="239"/>
      <c r="F44" s="239"/>
      <c r="G44" s="248">
        <v>46235</v>
      </c>
      <c r="H44" s="248">
        <v>46264</v>
      </c>
      <c r="I44" s="240"/>
      <c r="J44" s="241"/>
      <c r="K44" s="111"/>
      <c r="L44" s="111"/>
    </row>
    <row r="45" spans="1:12" ht="90.75" customHeight="1" x14ac:dyDescent="0.25">
      <c r="A45" s="252" t="s">
        <v>196</v>
      </c>
      <c r="B45" s="191" t="s">
        <v>350</v>
      </c>
      <c r="C45" s="248">
        <v>45981</v>
      </c>
      <c r="D45" s="248">
        <v>45986</v>
      </c>
      <c r="E45" s="239"/>
      <c r="F45" s="239"/>
      <c r="G45" s="248">
        <v>46266</v>
      </c>
      <c r="H45" s="248">
        <v>46270</v>
      </c>
      <c r="I45" s="240"/>
      <c r="J45" s="241"/>
      <c r="K45" s="111"/>
      <c r="L45" s="111"/>
    </row>
    <row r="46" spans="1:12" ht="167.25" customHeight="1" x14ac:dyDescent="0.25">
      <c r="A46" s="252" t="s">
        <v>194</v>
      </c>
      <c r="B46" s="191" t="s">
        <v>348</v>
      </c>
      <c r="C46" s="242" t="s">
        <v>428</v>
      </c>
      <c r="D46" s="242" t="s">
        <v>428</v>
      </c>
      <c r="E46" s="239"/>
      <c r="F46" s="239"/>
      <c r="G46" s="242" t="s">
        <v>428</v>
      </c>
      <c r="H46" s="242" t="s">
        <v>428</v>
      </c>
      <c r="I46" s="240"/>
      <c r="J46" s="241"/>
      <c r="K46" s="111"/>
      <c r="L46" s="111"/>
    </row>
    <row r="47" spans="1:12" ht="30.75" customHeight="1" x14ac:dyDescent="0.25">
      <c r="A47" s="252" t="s">
        <v>192</v>
      </c>
      <c r="B47" s="191" t="s">
        <v>193</v>
      </c>
      <c r="C47" s="248">
        <v>45986</v>
      </c>
      <c r="D47" s="248">
        <v>46006</v>
      </c>
      <c r="E47" s="239"/>
      <c r="F47" s="239"/>
      <c r="G47" s="248">
        <v>46270</v>
      </c>
      <c r="H47" s="248">
        <v>46280</v>
      </c>
      <c r="I47" s="240"/>
      <c r="J47" s="241"/>
      <c r="K47" s="111"/>
      <c r="L47" s="111"/>
    </row>
    <row r="48" spans="1:12" ht="37.5" customHeight="1" x14ac:dyDescent="0.25">
      <c r="A48" s="252" t="s">
        <v>359</v>
      </c>
      <c r="B48" s="187" t="s">
        <v>191</v>
      </c>
      <c r="C48" s="246"/>
      <c r="D48" s="258"/>
      <c r="E48" s="239"/>
      <c r="F48" s="239"/>
      <c r="G48" s="246"/>
      <c r="H48" s="258"/>
      <c r="I48" s="240"/>
      <c r="J48" s="241"/>
      <c r="K48" s="111"/>
      <c r="L48" s="111"/>
    </row>
    <row r="49" spans="1:12" ht="35.25" customHeight="1" x14ac:dyDescent="0.25">
      <c r="A49" s="252">
        <v>4</v>
      </c>
      <c r="B49" s="191" t="s">
        <v>189</v>
      </c>
      <c r="C49" s="248">
        <v>45996</v>
      </c>
      <c r="D49" s="248">
        <v>46006</v>
      </c>
      <c r="E49" s="239"/>
      <c r="F49" s="239"/>
      <c r="G49" s="248">
        <v>46280</v>
      </c>
      <c r="H49" s="248">
        <v>46285</v>
      </c>
      <c r="I49" s="240"/>
      <c r="J49" s="241"/>
      <c r="K49" s="111"/>
      <c r="L49" s="111"/>
    </row>
    <row r="50" spans="1:12" ht="86.25" customHeight="1" x14ac:dyDescent="0.25">
      <c r="A50" s="252" t="s">
        <v>190</v>
      </c>
      <c r="B50" s="191" t="s">
        <v>349</v>
      </c>
      <c r="C50" s="248">
        <v>46006</v>
      </c>
      <c r="D50" s="248">
        <v>46011</v>
      </c>
      <c r="E50" s="239"/>
      <c r="F50" s="239"/>
      <c r="G50" s="248">
        <v>46290</v>
      </c>
      <c r="H50" s="248">
        <v>46295</v>
      </c>
      <c r="I50" s="240"/>
      <c r="J50" s="241"/>
      <c r="K50" s="111"/>
      <c r="L50" s="111"/>
    </row>
    <row r="51" spans="1:12" ht="77.25" customHeight="1" x14ac:dyDescent="0.25">
      <c r="A51" s="252" t="s">
        <v>188</v>
      </c>
      <c r="B51" s="191" t="s">
        <v>351</v>
      </c>
      <c r="C51" s="248">
        <v>46011</v>
      </c>
      <c r="D51" s="248">
        <v>46016</v>
      </c>
      <c r="E51" s="239"/>
      <c r="F51" s="239"/>
      <c r="G51" s="248">
        <v>46285</v>
      </c>
      <c r="H51" s="248">
        <v>46290</v>
      </c>
      <c r="I51" s="240"/>
      <c r="J51" s="241"/>
      <c r="K51" s="111"/>
      <c r="L51" s="111"/>
    </row>
    <row r="52" spans="1:12" ht="71.25" customHeight="1" x14ac:dyDescent="0.25">
      <c r="A52" s="252" t="s">
        <v>186</v>
      </c>
      <c r="B52" s="191" t="s">
        <v>187</v>
      </c>
      <c r="C52" s="248" t="s">
        <v>428</v>
      </c>
      <c r="D52" s="248" t="s">
        <v>428</v>
      </c>
      <c r="E52" s="239"/>
      <c r="F52" s="239"/>
      <c r="G52" s="248" t="s">
        <v>428</v>
      </c>
      <c r="H52" s="248" t="s">
        <v>428</v>
      </c>
      <c r="I52" s="240"/>
      <c r="J52" s="241"/>
      <c r="K52" s="111"/>
      <c r="L52" s="111"/>
    </row>
    <row r="53" spans="1:12" ht="48" customHeight="1" x14ac:dyDescent="0.25">
      <c r="A53" s="252" t="s">
        <v>184</v>
      </c>
      <c r="B53" s="193" t="s">
        <v>352</v>
      </c>
      <c r="C53" s="248">
        <v>46016</v>
      </c>
      <c r="D53" s="248">
        <v>46022</v>
      </c>
      <c r="E53" s="239"/>
      <c r="F53" s="239"/>
      <c r="G53" s="248">
        <v>46290</v>
      </c>
      <c r="H53" s="248">
        <v>46295</v>
      </c>
      <c r="I53" s="240"/>
      <c r="J53" s="241"/>
      <c r="K53" s="111"/>
      <c r="L53" s="111"/>
    </row>
    <row r="54" spans="1:12" ht="46.5" customHeight="1" x14ac:dyDescent="0.25">
      <c r="A54" s="252" t="s">
        <v>353</v>
      </c>
      <c r="B54" s="191" t="s">
        <v>185</v>
      </c>
      <c r="C54" s="248">
        <v>46016</v>
      </c>
      <c r="D54" s="248">
        <v>46022</v>
      </c>
      <c r="E54" s="239"/>
      <c r="F54" s="239"/>
      <c r="G54" s="248">
        <v>46290</v>
      </c>
      <c r="H54" s="248">
        <v>46295</v>
      </c>
      <c r="I54" s="240"/>
      <c r="J54" s="24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70"/>
      <c r="B7" s="70"/>
      <c r="C7" s="70"/>
      <c r="D7" s="70"/>
      <c r="E7" s="70"/>
      <c r="F7" s="70"/>
      <c r="G7" s="70"/>
      <c r="H7" s="70"/>
      <c r="I7" s="70"/>
      <c r="J7" s="36"/>
      <c r="K7" s="36"/>
      <c r="L7" s="36"/>
      <c r="M7" s="36"/>
      <c r="N7" s="36"/>
      <c r="O7" s="36"/>
      <c r="P7" s="36"/>
      <c r="Q7" s="36"/>
      <c r="R7" s="36"/>
      <c r="S7" s="36"/>
      <c r="T7" s="221"/>
      <c r="U7" s="36"/>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70"/>
      <c r="B10" s="70"/>
      <c r="C10" s="70"/>
      <c r="D10" s="70"/>
      <c r="E10" s="70"/>
      <c r="F10" s="70"/>
      <c r="G10" s="70"/>
      <c r="H10" s="70"/>
      <c r="I10" s="70"/>
      <c r="J10" s="36"/>
      <c r="K10" s="36"/>
      <c r="L10" s="36"/>
      <c r="M10" s="36"/>
      <c r="N10" s="36"/>
      <c r="O10" s="36"/>
      <c r="P10" s="36"/>
      <c r="Q10" s="36"/>
      <c r="R10" s="36"/>
      <c r="S10" s="36"/>
      <c r="T10" s="221"/>
      <c r="U10" s="36"/>
    </row>
    <row r="11" spans="1:29" x14ac:dyDescent="0.25">
      <c r="A11" s="339" t="str">
        <f>'1. паспорт местоположение'!A12:C12</f>
        <v>O_TP3300.VL.0115</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222"/>
      <c r="U13" s="35"/>
    </row>
    <row r="14" spans="1:29" ht="69" customHeight="1" x14ac:dyDescent="0.25">
      <c r="A14" s="46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row>
    <row r="17" spans="1:29" x14ac:dyDescent="0.25">
      <c r="A17" s="34"/>
      <c r="L17" s="34"/>
      <c r="M17" s="34"/>
      <c r="N17" s="34"/>
      <c r="O17" s="34"/>
      <c r="P17" s="34"/>
      <c r="Q17" s="34"/>
      <c r="R17" s="34"/>
      <c r="S17" s="34"/>
      <c r="T17" s="223"/>
    </row>
    <row r="18" spans="1:29" x14ac:dyDescent="0.25">
      <c r="A18" s="482" t="s">
        <v>395</v>
      </c>
      <c r="B18" s="482"/>
      <c r="C18" s="482"/>
      <c r="D18" s="482"/>
      <c r="E18" s="482"/>
      <c r="F18" s="482"/>
      <c r="G18" s="482"/>
      <c r="H18" s="482"/>
      <c r="I18" s="482"/>
      <c r="J18" s="482"/>
      <c r="K18" s="482"/>
      <c r="L18" s="482"/>
      <c r="M18" s="482"/>
      <c r="N18" s="482"/>
      <c r="O18" s="482"/>
      <c r="P18" s="482"/>
      <c r="Q18" s="482"/>
      <c r="R18" s="482"/>
      <c r="S18" s="482"/>
      <c r="T18" s="482"/>
      <c r="U18" s="482"/>
    </row>
    <row r="19" spans="1:29" x14ac:dyDescent="0.25">
      <c r="A19" s="315"/>
      <c r="B19" s="315"/>
      <c r="C19" s="315"/>
      <c r="D19" s="315"/>
      <c r="E19" s="315"/>
      <c r="F19" s="315"/>
      <c r="G19" s="315"/>
      <c r="H19" s="315"/>
      <c r="I19" s="315"/>
      <c r="J19" s="315"/>
      <c r="K19" s="315"/>
      <c r="L19" s="315"/>
      <c r="M19" s="315"/>
      <c r="N19" s="315"/>
      <c r="O19" s="315"/>
      <c r="P19" s="315"/>
      <c r="Q19" s="315"/>
      <c r="R19" s="315"/>
      <c r="S19" s="315"/>
      <c r="T19" s="315"/>
      <c r="U19" s="315"/>
    </row>
    <row r="20" spans="1:29" ht="15.75" customHeight="1" x14ac:dyDescent="0.25">
      <c r="A20" s="470" t="s">
        <v>183</v>
      </c>
      <c r="B20" s="470" t="s">
        <v>182</v>
      </c>
      <c r="C20" s="474" t="s">
        <v>181</v>
      </c>
      <c r="D20" s="474"/>
      <c r="E20" s="475" t="s">
        <v>180</v>
      </c>
      <c r="F20" s="475"/>
      <c r="G20" s="476" t="s">
        <v>586</v>
      </c>
      <c r="H20" s="479" t="s">
        <v>454</v>
      </c>
      <c r="I20" s="480"/>
      <c r="J20" s="480"/>
      <c r="K20" s="480"/>
      <c r="L20" s="479" t="s">
        <v>455</v>
      </c>
      <c r="M20" s="480"/>
      <c r="N20" s="480"/>
      <c r="O20" s="480"/>
      <c r="P20" s="479" t="s">
        <v>535</v>
      </c>
      <c r="Q20" s="480"/>
      <c r="R20" s="480"/>
      <c r="S20" s="480"/>
      <c r="T20" s="479" t="s">
        <v>548</v>
      </c>
      <c r="U20" s="480"/>
      <c r="V20" s="480"/>
      <c r="W20" s="480"/>
      <c r="X20" s="479" t="s">
        <v>587</v>
      </c>
      <c r="Y20" s="480"/>
      <c r="Z20" s="480"/>
      <c r="AA20" s="480"/>
      <c r="AB20" s="483" t="s">
        <v>179</v>
      </c>
      <c r="AC20" s="483"/>
    </row>
    <row r="21" spans="1:29" s="124" customFormat="1" ht="15.75" customHeight="1" x14ac:dyDescent="0.25">
      <c r="A21" s="471"/>
      <c r="B21" s="471"/>
      <c r="C21" s="474"/>
      <c r="D21" s="474"/>
      <c r="E21" s="475"/>
      <c r="F21" s="475"/>
      <c r="G21" s="477"/>
      <c r="H21" s="469" t="s">
        <v>1</v>
      </c>
      <c r="I21" s="469"/>
      <c r="J21" s="469" t="s">
        <v>177</v>
      </c>
      <c r="K21" s="469"/>
      <c r="L21" s="469" t="s">
        <v>1</v>
      </c>
      <c r="M21" s="469"/>
      <c r="N21" s="469" t="s">
        <v>177</v>
      </c>
      <c r="O21" s="469"/>
      <c r="P21" s="469" t="s">
        <v>1</v>
      </c>
      <c r="Q21" s="469"/>
      <c r="R21" s="469" t="s">
        <v>177</v>
      </c>
      <c r="S21" s="469"/>
      <c r="T21" s="469" t="s">
        <v>1</v>
      </c>
      <c r="U21" s="469"/>
      <c r="V21" s="469" t="s">
        <v>177</v>
      </c>
      <c r="W21" s="469"/>
      <c r="X21" s="469" t="s">
        <v>1</v>
      </c>
      <c r="Y21" s="469"/>
      <c r="Z21" s="469" t="s">
        <v>177</v>
      </c>
      <c r="AA21" s="469"/>
      <c r="AB21" s="483"/>
      <c r="AC21" s="483"/>
    </row>
    <row r="22" spans="1:29" s="124" customFormat="1" ht="63" x14ac:dyDescent="0.25">
      <c r="A22" s="472"/>
      <c r="B22" s="472"/>
      <c r="C22" s="324" t="s">
        <v>1</v>
      </c>
      <c r="D22" s="324" t="s">
        <v>177</v>
      </c>
      <c r="E22" s="307" t="s">
        <v>588</v>
      </c>
      <c r="F22" s="307" t="s">
        <v>589</v>
      </c>
      <c r="G22" s="478"/>
      <c r="H22" s="308" t="s">
        <v>377</v>
      </c>
      <c r="I22" s="308" t="s">
        <v>378</v>
      </c>
      <c r="J22" s="308" t="s">
        <v>377</v>
      </c>
      <c r="K22" s="308" t="s">
        <v>378</v>
      </c>
      <c r="L22" s="308" t="s">
        <v>377</v>
      </c>
      <c r="M22" s="308" t="s">
        <v>378</v>
      </c>
      <c r="N22" s="308" t="s">
        <v>377</v>
      </c>
      <c r="O22" s="308" t="s">
        <v>378</v>
      </c>
      <c r="P22" s="308" t="s">
        <v>377</v>
      </c>
      <c r="Q22" s="308" t="s">
        <v>378</v>
      </c>
      <c r="R22" s="308" t="s">
        <v>377</v>
      </c>
      <c r="S22" s="308" t="s">
        <v>378</v>
      </c>
      <c r="T22" s="308" t="s">
        <v>377</v>
      </c>
      <c r="U22" s="308" t="s">
        <v>378</v>
      </c>
      <c r="V22" s="308" t="s">
        <v>377</v>
      </c>
      <c r="W22" s="308" t="s">
        <v>378</v>
      </c>
      <c r="X22" s="308" t="s">
        <v>377</v>
      </c>
      <c r="Y22" s="308" t="s">
        <v>378</v>
      </c>
      <c r="Z22" s="308" t="s">
        <v>377</v>
      </c>
      <c r="AA22" s="308" t="s">
        <v>378</v>
      </c>
      <c r="AB22" s="324" t="s">
        <v>178</v>
      </c>
      <c r="AC22" s="324" t="s">
        <v>177</v>
      </c>
    </row>
    <row r="23" spans="1:29" s="124" customForma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47.25" x14ac:dyDescent="0.25">
      <c r="A24" s="259">
        <v>1</v>
      </c>
      <c r="B24" s="260" t="s">
        <v>176</v>
      </c>
      <c r="C24" s="261">
        <v>1.4212483941675074</v>
      </c>
      <c r="D24" s="261">
        <v>1.4441667511192333</v>
      </c>
      <c r="E24" s="261">
        <v>1.4212483941675074</v>
      </c>
      <c r="F24" s="261">
        <v>0</v>
      </c>
      <c r="G24" s="261">
        <v>0</v>
      </c>
      <c r="H24" s="261">
        <v>0</v>
      </c>
      <c r="I24" s="261"/>
      <c r="J24" s="261">
        <v>1.4441667511192333</v>
      </c>
      <c r="K24" s="261"/>
      <c r="L24" s="261">
        <v>0</v>
      </c>
      <c r="M24" s="261"/>
      <c r="N24" s="261">
        <v>0</v>
      </c>
      <c r="O24" s="261"/>
      <c r="P24" s="261">
        <v>0</v>
      </c>
      <c r="Q24" s="261"/>
      <c r="R24" s="261">
        <v>0</v>
      </c>
      <c r="S24" s="261"/>
      <c r="T24" s="261">
        <v>0</v>
      </c>
      <c r="U24" s="261"/>
      <c r="V24" s="261">
        <v>0</v>
      </c>
      <c r="W24" s="261"/>
      <c r="X24" s="261">
        <v>0</v>
      </c>
      <c r="Y24" s="261"/>
      <c r="Z24" s="261" t="s">
        <v>436</v>
      </c>
      <c r="AA24" s="261"/>
      <c r="AB24" s="261">
        <v>0</v>
      </c>
      <c r="AC24" s="261">
        <v>1.4441667511192333</v>
      </c>
    </row>
    <row r="25" spans="1:29" x14ac:dyDescent="0.25">
      <c r="A25" s="262" t="s">
        <v>175</v>
      </c>
      <c r="B25" s="263" t="s">
        <v>174</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436</v>
      </c>
      <c r="AA25" s="261"/>
      <c r="AB25" s="261">
        <v>0</v>
      </c>
      <c r="AC25" s="261">
        <v>0</v>
      </c>
    </row>
    <row r="26" spans="1:29" x14ac:dyDescent="0.25">
      <c r="A26" s="262" t="s">
        <v>173</v>
      </c>
      <c r="B26" s="263" t="s">
        <v>172</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436</v>
      </c>
      <c r="AA26" s="261"/>
      <c r="AB26" s="261">
        <v>0</v>
      </c>
      <c r="AC26" s="261">
        <v>0</v>
      </c>
    </row>
    <row r="27" spans="1:29" ht="31.5" x14ac:dyDescent="0.25">
      <c r="A27" s="262" t="s">
        <v>171</v>
      </c>
      <c r="B27" s="263" t="s">
        <v>334</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t="s">
        <v>436</v>
      </c>
      <c r="AA27" s="261"/>
      <c r="AB27" s="261">
        <v>0</v>
      </c>
      <c r="AC27" s="261">
        <v>0</v>
      </c>
    </row>
    <row r="28" spans="1:29" x14ac:dyDescent="0.25">
      <c r="A28" s="262" t="s">
        <v>170</v>
      </c>
      <c r="B28" s="263" t="s">
        <v>169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x14ac:dyDescent="0.25">
      <c r="A29" s="262" t="s">
        <v>168</v>
      </c>
      <c r="B29" s="264" t="s">
        <v>167</v>
      </c>
      <c r="C29" s="261"/>
      <c r="D29" s="261"/>
      <c r="E29" s="261"/>
      <c r="F29" s="261"/>
      <c r="G29" s="261">
        <v>0</v>
      </c>
      <c r="H29" s="261">
        <v>0</v>
      </c>
      <c r="I29" s="261"/>
      <c r="J29" s="261">
        <v>1.4441667511192333</v>
      </c>
      <c r="K29" s="261"/>
      <c r="L29" s="261">
        <v>0</v>
      </c>
      <c r="M29" s="261"/>
      <c r="N29" s="261">
        <v>0</v>
      </c>
      <c r="O29" s="261"/>
      <c r="P29" s="261">
        <v>0</v>
      </c>
      <c r="Q29" s="261"/>
      <c r="R29" s="261">
        <v>0</v>
      </c>
      <c r="S29" s="261"/>
      <c r="T29" s="261">
        <v>0</v>
      </c>
      <c r="U29" s="261"/>
      <c r="V29" s="261">
        <v>0</v>
      </c>
      <c r="W29" s="261"/>
      <c r="X29" s="261">
        <v>0</v>
      </c>
      <c r="Y29" s="261"/>
      <c r="Z29" s="261" t="s">
        <v>436</v>
      </c>
      <c r="AA29" s="261"/>
      <c r="AB29" s="261">
        <v>0</v>
      </c>
      <c r="AC29" s="261">
        <v>1.4441667511192333</v>
      </c>
    </row>
    <row r="30" spans="1:29" ht="47.25" x14ac:dyDescent="0.25">
      <c r="A30" s="259" t="s">
        <v>62</v>
      </c>
      <c r="B30" s="260" t="s">
        <v>166</v>
      </c>
      <c r="C30" s="261">
        <v>1.192064824650247</v>
      </c>
      <c r="D30" s="261">
        <v>1.192064824650247</v>
      </c>
      <c r="E30" s="261">
        <v>1.192064824650247</v>
      </c>
      <c r="F30" s="261">
        <v>0</v>
      </c>
      <c r="G30" s="261">
        <v>0</v>
      </c>
      <c r="H30" s="261">
        <v>0</v>
      </c>
      <c r="I30" s="261"/>
      <c r="J30" s="261">
        <v>1.192064824650247</v>
      </c>
      <c r="K30" s="261"/>
      <c r="L30" s="261">
        <v>0</v>
      </c>
      <c r="M30" s="261"/>
      <c r="N30" s="261">
        <v>0</v>
      </c>
      <c r="O30" s="261"/>
      <c r="P30" s="261">
        <v>0</v>
      </c>
      <c r="Q30" s="261"/>
      <c r="R30" s="261">
        <v>0</v>
      </c>
      <c r="S30" s="261"/>
      <c r="T30" s="261">
        <v>0</v>
      </c>
      <c r="U30" s="261"/>
      <c r="V30" s="261">
        <v>0</v>
      </c>
      <c r="W30" s="261"/>
      <c r="X30" s="261">
        <v>0</v>
      </c>
      <c r="Y30" s="261"/>
      <c r="Z30" s="261" t="s">
        <v>436</v>
      </c>
      <c r="AA30" s="261"/>
      <c r="AB30" s="261">
        <v>0</v>
      </c>
      <c r="AC30" s="261">
        <v>1.192064824650247</v>
      </c>
    </row>
    <row r="31" spans="1:29" x14ac:dyDescent="0.25">
      <c r="A31" s="259" t="s">
        <v>165</v>
      </c>
      <c r="B31" s="263" t="s">
        <v>164</v>
      </c>
      <c r="C31" s="261">
        <v>0.28326699500000002</v>
      </c>
      <c r="D31" s="261">
        <v>0.28326699500000002</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ht="31.5" x14ac:dyDescent="0.25">
      <c r="A32" s="259" t="s">
        <v>163</v>
      </c>
      <c r="B32" s="263" t="s">
        <v>162</v>
      </c>
      <c r="C32" s="261">
        <v>0.66553771121040006</v>
      </c>
      <c r="D32" s="261">
        <v>0.66553771121040006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161</v>
      </c>
      <c r="B33" s="263" t="s">
        <v>160</v>
      </c>
      <c r="C33" s="261">
        <v>2.906454E-2</v>
      </c>
      <c r="D33" s="261">
        <v>2.906454E-2</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159</v>
      </c>
      <c r="B34" s="263" t="s">
        <v>158</v>
      </c>
      <c r="C34" s="261">
        <v>0.21419557843984682</v>
      </c>
      <c r="D34" s="261">
        <v>0.21419557843984682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61</v>
      </c>
      <c r="B35" s="260" t="s">
        <v>157</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156</v>
      </c>
      <c r="B36" s="263" t="s">
        <v>466</v>
      </c>
      <c r="C36" s="261"/>
      <c r="D36" s="261"/>
      <c r="E36" s="261"/>
      <c r="F36" s="261"/>
      <c r="G36" s="261">
        <v>0</v>
      </c>
      <c r="H36" s="261">
        <v>0</v>
      </c>
      <c r="I36" s="310" t="s">
        <v>536</v>
      </c>
      <c r="J36" s="261">
        <v>0</v>
      </c>
      <c r="K36" s="310" t="s">
        <v>536</v>
      </c>
      <c r="L36" s="261">
        <v>0</v>
      </c>
      <c r="M36" s="310" t="s">
        <v>536</v>
      </c>
      <c r="N36" s="261">
        <v>0</v>
      </c>
      <c r="O36" s="310" t="s">
        <v>536</v>
      </c>
      <c r="P36" s="261">
        <v>0</v>
      </c>
      <c r="Q36" s="310" t="s">
        <v>536</v>
      </c>
      <c r="R36" s="261">
        <v>0</v>
      </c>
      <c r="S36" s="310" t="s">
        <v>536</v>
      </c>
      <c r="T36" s="261">
        <v>0</v>
      </c>
      <c r="U36" s="310" t="s">
        <v>536</v>
      </c>
      <c r="V36" s="261">
        <v>0</v>
      </c>
      <c r="W36" s="310" t="s">
        <v>536</v>
      </c>
      <c r="X36" s="261">
        <v>0</v>
      </c>
      <c r="Y36" s="310" t="s">
        <v>536</v>
      </c>
      <c r="Z36" s="261" t="s">
        <v>436</v>
      </c>
      <c r="AA36" s="310" t="s">
        <v>436</v>
      </c>
      <c r="AB36" s="261">
        <v>0</v>
      </c>
      <c r="AC36" s="261">
        <v>0</v>
      </c>
    </row>
    <row r="37" spans="1:29" ht="31.5" x14ac:dyDescent="0.25">
      <c r="A37" s="262" t="s">
        <v>155</v>
      </c>
      <c r="B37" s="265" t="s">
        <v>464</v>
      </c>
      <c r="C37" s="261"/>
      <c r="D37" s="261"/>
      <c r="E37" s="261"/>
      <c r="F37" s="261"/>
      <c r="G37" s="261">
        <v>0</v>
      </c>
      <c r="H37" s="261">
        <v>0</v>
      </c>
      <c r="I37" s="310" t="s">
        <v>536</v>
      </c>
      <c r="J37" s="261">
        <v>0</v>
      </c>
      <c r="K37" s="310" t="s">
        <v>536</v>
      </c>
      <c r="L37" s="261">
        <v>0</v>
      </c>
      <c r="M37" s="310" t="s">
        <v>536</v>
      </c>
      <c r="N37" s="261">
        <v>0</v>
      </c>
      <c r="O37" s="310" t="s">
        <v>536</v>
      </c>
      <c r="P37" s="261">
        <v>0</v>
      </c>
      <c r="Q37" s="310" t="s">
        <v>536</v>
      </c>
      <c r="R37" s="261">
        <v>0</v>
      </c>
      <c r="S37" s="310" t="s">
        <v>536</v>
      </c>
      <c r="T37" s="261">
        <v>0</v>
      </c>
      <c r="U37" s="310" t="s">
        <v>536</v>
      </c>
      <c r="V37" s="261">
        <v>0</v>
      </c>
      <c r="W37" s="310" t="s">
        <v>536</v>
      </c>
      <c r="X37" s="261">
        <v>0</v>
      </c>
      <c r="Y37" s="310" t="s">
        <v>536</v>
      </c>
      <c r="Z37" s="261" t="s">
        <v>436</v>
      </c>
      <c r="AA37" s="310" t="s">
        <v>436</v>
      </c>
      <c r="AB37" s="261">
        <v>0</v>
      </c>
      <c r="AC37" s="261">
        <v>0</v>
      </c>
    </row>
    <row r="38" spans="1:29" x14ac:dyDescent="0.25">
      <c r="A38" s="262" t="s">
        <v>154</v>
      </c>
      <c r="B38" s="265" t="s">
        <v>145</v>
      </c>
      <c r="C38" s="261"/>
      <c r="D38" s="261"/>
      <c r="E38" s="261"/>
      <c r="F38" s="261"/>
      <c r="G38" s="261">
        <v>0</v>
      </c>
      <c r="H38" s="261">
        <v>0</v>
      </c>
      <c r="I38" s="310" t="s">
        <v>536</v>
      </c>
      <c r="J38" s="261">
        <v>0</v>
      </c>
      <c r="K38" s="310" t="s">
        <v>536</v>
      </c>
      <c r="L38" s="261">
        <v>0</v>
      </c>
      <c r="M38" s="310" t="s">
        <v>536</v>
      </c>
      <c r="N38" s="261">
        <v>0</v>
      </c>
      <c r="O38" s="310" t="s">
        <v>536</v>
      </c>
      <c r="P38" s="261">
        <v>0</v>
      </c>
      <c r="Q38" s="310" t="s">
        <v>536</v>
      </c>
      <c r="R38" s="261">
        <v>0</v>
      </c>
      <c r="S38" s="310" t="s">
        <v>536</v>
      </c>
      <c r="T38" s="261">
        <v>0</v>
      </c>
      <c r="U38" s="310" t="s">
        <v>536</v>
      </c>
      <c r="V38" s="261">
        <v>0</v>
      </c>
      <c r="W38" s="310" t="s">
        <v>536</v>
      </c>
      <c r="X38" s="261">
        <v>0</v>
      </c>
      <c r="Y38" s="310" t="s">
        <v>536</v>
      </c>
      <c r="Z38" s="261" t="s">
        <v>436</v>
      </c>
      <c r="AA38" s="310" t="s">
        <v>436</v>
      </c>
      <c r="AB38" s="261">
        <v>0</v>
      </c>
      <c r="AC38" s="261">
        <v>0</v>
      </c>
    </row>
    <row r="39" spans="1:29" x14ac:dyDescent="0.25">
      <c r="A39" s="262" t="s">
        <v>153</v>
      </c>
      <c r="B39" s="263" t="s">
        <v>465</v>
      </c>
      <c r="C39" s="261"/>
      <c r="D39" s="261"/>
      <c r="E39" s="261"/>
      <c r="F39" s="261"/>
      <c r="G39" s="261">
        <v>0.08</v>
      </c>
      <c r="H39" s="261">
        <v>0</v>
      </c>
      <c r="I39" s="310" t="s">
        <v>536</v>
      </c>
      <c r="J39" s="261">
        <v>0</v>
      </c>
      <c r="K39" s="310" t="s">
        <v>536</v>
      </c>
      <c r="L39" s="261">
        <v>0</v>
      </c>
      <c r="M39" s="310" t="s">
        <v>536</v>
      </c>
      <c r="N39" s="261">
        <v>0</v>
      </c>
      <c r="O39" s="310" t="s">
        <v>536</v>
      </c>
      <c r="P39" s="261">
        <v>0</v>
      </c>
      <c r="Q39" s="310" t="s">
        <v>536</v>
      </c>
      <c r="R39" s="261">
        <v>0</v>
      </c>
      <c r="S39" s="310" t="s">
        <v>536</v>
      </c>
      <c r="T39" s="261">
        <v>0</v>
      </c>
      <c r="U39" s="310" t="s">
        <v>536</v>
      </c>
      <c r="V39" s="261">
        <v>0</v>
      </c>
      <c r="W39" s="310" t="s">
        <v>536</v>
      </c>
      <c r="X39" s="261">
        <v>0</v>
      </c>
      <c r="Y39" s="310" t="s">
        <v>536</v>
      </c>
      <c r="Z39" s="261" t="s">
        <v>436</v>
      </c>
      <c r="AA39" s="310" t="s">
        <v>436</v>
      </c>
      <c r="AB39" s="261">
        <v>0</v>
      </c>
      <c r="AC39" s="261">
        <v>0</v>
      </c>
    </row>
    <row r="40" spans="1:29" x14ac:dyDescent="0.25">
      <c r="A40" s="262" t="s">
        <v>152</v>
      </c>
      <c r="B40" s="263" t="s">
        <v>467</v>
      </c>
      <c r="C40" s="261"/>
      <c r="D40" s="261"/>
      <c r="E40" s="261"/>
      <c r="F40" s="261"/>
      <c r="G40" s="261">
        <v>0</v>
      </c>
      <c r="H40" s="261">
        <v>0</v>
      </c>
      <c r="I40" s="310" t="s">
        <v>536</v>
      </c>
      <c r="J40" s="261">
        <v>0</v>
      </c>
      <c r="K40" s="310" t="s">
        <v>536</v>
      </c>
      <c r="L40" s="261">
        <v>0</v>
      </c>
      <c r="M40" s="310" t="s">
        <v>536</v>
      </c>
      <c r="N40" s="261">
        <v>0</v>
      </c>
      <c r="O40" s="310" t="s">
        <v>536</v>
      </c>
      <c r="P40" s="261">
        <v>0</v>
      </c>
      <c r="Q40" s="310" t="s">
        <v>536</v>
      </c>
      <c r="R40" s="261">
        <v>0</v>
      </c>
      <c r="S40" s="310" t="s">
        <v>536</v>
      </c>
      <c r="T40" s="261">
        <v>0</v>
      </c>
      <c r="U40" s="310" t="s">
        <v>536</v>
      </c>
      <c r="V40" s="261">
        <v>0</v>
      </c>
      <c r="W40" s="310" t="s">
        <v>536</v>
      </c>
      <c r="X40" s="261">
        <v>0</v>
      </c>
      <c r="Y40" s="310" t="s">
        <v>536</v>
      </c>
      <c r="Z40" s="261" t="s">
        <v>436</v>
      </c>
      <c r="AA40" s="310" t="s">
        <v>436</v>
      </c>
      <c r="AB40" s="261">
        <v>0</v>
      </c>
      <c r="AC40" s="261">
        <v>0</v>
      </c>
    </row>
    <row r="41" spans="1:29" x14ac:dyDescent="0.25">
      <c r="A41" s="262" t="s">
        <v>151</v>
      </c>
      <c r="B41" s="263" t="s">
        <v>468</v>
      </c>
      <c r="C41" s="261"/>
      <c r="D41" s="261"/>
      <c r="E41" s="261"/>
      <c r="F41" s="261"/>
      <c r="G41" s="261">
        <v>0</v>
      </c>
      <c r="H41" s="261">
        <v>0</v>
      </c>
      <c r="I41" s="310" t="s">
        <v>536</v>
      </c>
      <c r="J41" s="261">
        <v>0</v>
      </c>
      <c r="K41" s="310" t="s">
        <v>536</v>
      </c>
      <c r="L41" s="261">
        <v>0</v>
      </c>
      <c r="M41" s="310" t="s">
        <v>536</v>
      </c>
      <c r="N41" s="261">
        <v>0</v>
      </c>
      <c r="O41" s="310" t="s">
        <v>536</v>
      </c>
      <c r="P41" s="261">
        <v>0</v>
      </c>
      <c r="Q41" s="310" t="s">
        <v>536</v>
      </c>
      <c r="R41" s="261">
        <v>0</v>
      </c>
      <c r="S41" s="310" t="s">
        <v>536</v>
      </c>
      <c r="T41" s="261">
        <v>0</v>
      </c>
      <c r="U41" s="310" t="s">
        <v>536</v>
      </c>
      <c r="V41" s="261">
        <v>0</v>
      </c>
      <c r="W41" s="310" t="s">
        <v>536</v>
      </c>
      <c r="X41" s="261">
        <v>0</v>
      </c>
      <c r="Y41" s="310" t="s">
        <v>536</v>
      </c>
      <c r="Z41" s="261" t="s">
        <v>436</v>
      </c>
      <c r="AA41" s="310" t="s">
        <v>436</v>
      </c>
      <c r="AB41" s="261">
        <v>0</v>
      </c>
      <c r="AC41" s="261">
        <v>0</v>
      </c>
    </row>
    <row r="42" spans="1:29" x14ac:dyDescent="0.25">
      <c r="A42" s="262" t="s">
        <v>150</v>
      </c>
      <c r="B42" s="263" t="s">
        <v>469</v>
      </c>
      <c r="C42" s="261"/>
      <c r="D42" s="261"/>
      <c r="E42" s="261"/>
      <c r="F42" s="261"/>
      <c r="G42" s="261">
        <v>0</v>
      </c>
      <c r="H42" s="261">
        <v>0</v>
      </c>
      <c r="I42" s="310" t="s">
        <v>536</v>
      </c>
      <c r="J42" s="261">
        <v>0</v>
      </c>
      <c r="K42" s="310" t="s">
        <v>536</v>
      </c>
      <c r="L42" s="261">
        <v>0</v>
      </c>
      <c r="M42" s="310" t="s">
        <v>536</v>
      </c>
      <c r="N42" s="261">
        <v>0</v>
      </c>
      <c r="O42" s="310" t="s">
        <v>536</v>
      </c>
      <c r="P42" s="261">
        <v>0</v>
      </c>
      <c r="Q42" s="310" t="s">
        <v>536</v>
      </c>
      <c r="R42" s="261">
        <v>0</v>
      </c>
      <c r="S42" s="310" t="s">
        <v>536</v>
      </c>
      <c r="T42" s="261">
        <v>0</v>
      </c>
      <c r="U42" s="310" t="s">
        <v>536</v>
      </c>
      <c r="V42" s="261">
        <v>0</v>
      </c>
      <c r="W42" s="310" t="s">
        <v>536</v>
      </c>
      <c r="X42" s="261">
        <v>0</v>
      </c>
      <c r="Y42" s="310" t="s">
        <v>536</v>
      </c>
      <c r="Z42" s="261" t="s">
        <v>436</v>
      </c>
      <c r="AA42" s="310" t="s">
        <v>436</v>
      </c>
      <c r="AB42" s="261">
        <v>0</v>
      </c>
      <c r="AC42" s="261">
        <v>0</v>
      </c>
    </row>
    <row r="43" spans="1:29" x14ac:dyDescent="0.25">
      <c r="A43" s="262" t="s">
        <v>470</v>
      </c>
      <c r="B43" s="263" t="s">
        <v>471</v>
      </c>
      <c r="C43" s="261"/>
      <c r="D43" s="261"/>
      <c r="E43" s="261"/>
      <c r="F43" s="261"/>
      <c r="G43" s="261">
        <v>0</v>
      </c>
      <c r="H43" s="261">
        <v>0</v>
      </c>
      <c r="I43" s="310" t="s">
        <v>536</v>
      </c>
      <c r="J43" s="261">
        <v>0</v>
      </c>
      <c r="K43" s="310" t="s">
        <v>536</v>
      </c>
      <c r="L43" s="261">
        <v>0</v>
      </c>
      <c r="M43" s="310" t="s">
        <v>536</v>
      </c>
      <c r="N43" s="261">
        <v>0</v>
      </c>
      <c r="O43" s="310" t="s">
        <v>536</v>
      </c>
      <c r="P43" s="261">
        <v>0</v>
      </c>
      <c r="Q43" s="310" t="s">
        <v>536</v>
      </c>
      <c r="R43" s="261">
        <v>0</v>
      </c>
      <c r="S43" s="310" t="s">
        <v>536</v>
      </c>
      <c r="T43" s="261">
        <v>0</v>
      </c>
      <c r="U43" s="310" t="s">
        <v>536</v>
      </c>
      <c r="V43" s="261">
        <v>0</v>
      </c>
      <c r="W43" s="310" t="s">
        <v>536</v>
      </c>
      <c r="X43" s="261">
        <v>0</v>
      </c>
      <c r="Y43" s="310" t="s">
        <v>536</v>
      </c>
      <c r="Z43" s="261" t="s">
        <v>436</v>
      </c>
      <c r="AA43" s="310" t="s">
        <v>436</v>
      </c>
      <c r="AB43" s="261">
        <v>0</v>
      </c>
      <c r="AC43" s="261">
        <v>0</v>
      </c>
    </row>
    <row r="44" spans="1:29" x14ac:dyDescent="0.25">
      <c r="A44" s="262" t="s">
        <v>472</v>
      </c>
      <c r="B44" s="263" t="s">
        <v>473</v>
      </c>
      <c r="C44" s="261"/>
      <c r="D44" s="261"/>
      <c r="E44" s="261"/>
      <c r="F44" s="261"/>
      <c r="G44" s="261">
        <v>0</v>
      </c>
      <c r="H44" s="261">
        <v>0</v>
      </c>
      <c r="I44" s="310" t="s">
        <v>536</v>
      </c>
      <c r="J44" s="261">
        <v>0</v>
      </c>
      <c r="K44" s="310" t="s">
        <v>536</v>
      </c>
      <c r="L44" s="261">
        <v>0</v>
      </c>
      <c r="M44" s="310" t="s">
        <v>536</v>
      </c>
      <c r="N44" s="261">
        <v>0</v>
      </c>
      <c r="O44" s="310" t="s">
        <v>536</v>
      </c>
      <c r="P44" s="261">
        <v>0</v>
      </c>
      <c r="Q44" s="310" t="s">
        <v>536</v>
      </c>
      <c r="R44" s="261">
        <v>0</v>
      </c>
      <c r="S44" s="310" t="s">
        <v>536</v>
      </c>
      <c r="T44" s="261">
        <v>0</v>
      </c>
      <c r="U44" s="310" t="s">
        <v>536</v>
      </c>
      <c r="V44" s="261">
        <v>0</v>
      </c>
      <c r="W44" s="310" t="s">
        <v>536</v>
      </c>
      <c r="X44" s="261">
        <v>0</v>
      </c>
      <c r="Y44" s="310" t="s">
        <v>536</v>
      </c>
      <c r="Z44" s="261" t="s">
        <v>436</v>
      </c>
      <c r="AA44" s="310" t="s">
        <v>436</v>
      </c>
      <c r="AB44" s="261">
        <v>0</v>
      </c>
      <c r="AC44" s="261">
        <v>0</v>
      </c>
    </row>
    <row r="45" spans="1:29" x14ac:dyDescent="0.25">
      <c r="A45" s="262" t="s">
        <v>474</v>
      </c>
      <c r="B45" s="263" t="s">
        <v>475</v>
      </c>
      <c r="C45" s="261"/>
      <c r="D45" s="261"/>
      <c r="E45" s="261"/>
      <c r="F45" s="261"/>
      <c r="G45" s="261">
        <v>0</v>
      </c>
      <c r="H45" s="261">
        <v>0</v>
      </c>
      <c r="I45" s="310" t="s">
        <v>536</v>
      </c>
      <c r="J45" s="261">
        <v>0</v>
      </c>
      <c r="K45" s="310" t="s">
        <v>536</v>
      </c>
      <c r="L45" s="261">
        <v>0</v>
      </c>
      <c r="M45" s="310" t="s">
        <v>536</v>
      </c>
      <c r="N45" s="261">
        <v>0</v>
      </c>
      <c r="O45" s="310" t="s">
        <v>536</v>
      </c>
      <c r="P45" s="261">
        <v>0</v>
      </c>
      <c r="Q45" s="310" t="s">
        <v>536</v>
      </c>
      <c r="R45" s="261">
        <v>0</v>
      </c>
      <c r="S45" s="310" t="s">
        <v>536</v>
      </c>
      <c r="T45" s="261">
        <v>0</v>
      </c>
      <c r="U45" s="310" t="s">
        <v>536</v>
      </c>
      <c r="V45" s="261">
        <v>0</v>
      </c>
      <c r="W45" s="310" t="s">
        <v>536</v>
      </c>
      <c r="X45" s="261">
        <v>0</v>
      </c>
      <c r="Y45" s="310" t="s">
        <v>536</v>
      </c>
      <c r="Z45" s="261" t="s">
        <v>436</v>
      </c>
      <c r="AA45" s="310" t="s">
        <v>436</v>
      </c>
      <c r="AB45" s="261">
        <v>0</v>
      </c>
      <c r="AC45" s="261">
        <v>0</v>
      </c>
    </row>
    <row r="46" spans="1:29" x14ac:dyDescent="0.25">
      <c r="A46" s="262" t="s">
        <v>476</v>
      </c>
      <c r="B46" s="263" t="s">
        <v>477</v>
      </c>
      <c r="C46" s="261"/>
      <c r="D46" s="261"/>
      <c r="E46" s="261"/>
      <c r="F46" s="261"/>
      <c r="G46" s="261">
        <v>0</v>
      </c>
      <c r="H46" s="261">
        <v>0</v>
      </c>
      <c r="I46" s="310" t="s">
        <v>536</v>
      </c>
      <c r="J46" s="261"/>
      <c r="K46" s="310" t="s">
        <v>536</v>
      </c>
      <c r="L46" s="261">
        <v>0</v>
      </c>
      <c r="M46" s="310" t="s">
        <v>536</v>
      </c>
      <c r="N46" s="261"/>
      <c r="O46" s="310" t="s">
        <v>536</v>
      </c>
      <c r="P46" s="261">
        <v>0</v>
      </c>
      <c r="Q46" s="310" t="s">
        <v>536</v>
      </c>
      <c r="R46" s="261"/>
      <c r="S46" s="310" t="s">
        <v>536</v>
      </c>
      <c r="T46" s="261">
        <v>0</v>
      </c>
      <c r="U46" s="310" t="s">
        <v>536</v>
      </c>
      <c r="V46" s="261"/>
      <c r="W46" s="310" t="s">
        <v>536</v>
      </c>
      <c r="X46" s="261"/>
      <c r="Y46" s="310" t="s">
        <v>536</v>
      </c>
      <c r="Z46" s="261"/>
      <c r="AA46" s="310" t="s">
        <v>536</v>
      </c>
      <c r="AB46" s="261">
        <v>0</v>
      </c>
      <c r="AC46" s="261">
        <v>0</v>
      </c>
    </row>
    <row r="47" spans="1:29" x14ac:dyDescent="0.25">
      <c r="A47" s="259" t="s">
        <v>60</v>
      </c>
      <c r="B47" s="260" t="s">
        <v>149</v>
      </c>
      <c r="C47" s="261"/>
      <c r="D47" s="261"/>
      <c r="E47" s="261"/>
      <c r="F47" s="261"/>
      <c r="G47" s="261"/>
      <c r="H47" s="261"/>
      <c r="I47" s="261"/>
      <c r="J47" s="261"/>
      <c r="K47" s="261"/>
      <c r="L47" s="261"/>
      <c r="M47" s="261"/>
      <c r="N47" s="261"/>
      <c r="O47" s="261"/>
      <c r="P47" s="261"/>
      <c r="Q47" s="261"/>
      <c r="R47" s="261"/>
      <c r="S47" s="310"/>
      <c r="T47" s="261"/>
      <c r="U47" s="261"/>
      <c r="V47" s="261"/>
      <c r="W47" s="261"/>
      <c r="X47" s="261"/>
      <c r="Y47" s="261"/>
      <c r="Z47" s="261"/>
      <c r="AA47" s="261"/>
      <c r="AB47" s="261"/>
      <c r="AC47" s="261"/>
    </row>
    <row r="48" spans="1:29" x14ac:dyDescent="0.25">
      <c r="A48" s="262" t="s">
        <v>148</v>
      </c>
      <c r="B48" s="263" t="s">
        <v>466</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436</v>
      </c>
      <c r="AA48" s="261"/>
      <c r="AB48" s="261">
        <v>0</v>
      </c>
      <c r="AC48" s="261">
        <v>0</v>
      </c>
    </row>
    <row r="49" spans="1:29" ht="31.5" x14ac:dyDescent="0.25">
      <c r="A49" s="262" t="s">
        <v>147</v>
      </c>
      <c r="B49" s="265" t="s">
        <v>464</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436</v>
      </c>
      <c r="AA49" s="261"/>
      <c r="AB49" s="261">
        <v>0</v>
      </c>
      <c r="AC49" s="261">
        <v>0</v>
      </c>
    </row>
    <row r="50" spans="1:29" x14ac:dyDescent="0.25">
      <c r="A50" s="262" t="s">
        <v>146</v>
      </c>
      <c r="B50" s="265" t="s">
        <v>145</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436</v>
      </c>
      <c r="AA50" s="261"/>
      <c r="AB50" s="261">
        <v>0</v>
      </c>
      <c r="AC50" s="261">
        <v>0</v>
      </c>
    </row>
    <row r="51" spans="1:29" ht="31.5" x14ac:dyDescent="0.25">
      <c r="A51" s="262" t="s">
        <v>144</v>
      </c>
      <c r="B51" s="263" t="s">
        <v>143</v>
      </c>
      <c r="C51" s="261">
        <v>0.08</v>
      </c>
      <c r="D51" s="261">
        <v>0.08</v>
      </c>
      <c r="E51" s="261"/>
      <c r="F51" s="261"/>
      <c r="G51" s="261">
        <v>0</v>
      </c>
      <c r="H51" s="261">
        <v>0</v>
      </c>
      <c r="I51" s="261"/>
      <c r="J51" s="261">
        <v>0.08</v>
      </c>
      <c r="K51" s="261"/>
      <c r="L51" s="261">
        <v>0</v>
      </c>
      <c r="M51" s="261"/>
      <c r="N51" s="261">
        <v>0</v>
      </c>
      <c r="O51" s="261"/>
      <c r="P51" s="261">
        <v>0</v>
      </c>
      <c r="Q51" s="261"/>
      <c r="R51" s="261">
        <v>0</v>
      </c>
      <c r="S51" s="261"/>
      <c r="T51" s="261">
        <v>0</v>
      </c>
      <c r="U51" s="261"/>
      <c r="V51" s="261">
        <v>0</v>
      </c>
      <c r="W51" s="261"/>
      <c r="X51" s="261">
        <v>0</v>
      </c>
      <c r="Y51" s="261"/>
      <c r="Z51" s="261" t="s">
        <v>436</v>
      </c>
      <c r="AA51" s="261"/>
      <c r="AB51" s="261">
        <v>0</v>
      </c>
      <c r="AC51" s="261">
        <v>0.08</v>
      </c>
    </row>
    <row r="52" spans="1:29" ht="31.5" x14ac:dyDescent="0.25">
      <c r="A52" s="262" t="s">
        <v>142</v>
      </c>
      <c r="B52" s="263" t="s">
        <v>141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436</v>
      </c>
      <c r="AA52" s="261"/>
      <c r="AB52" s="261">
        <v>0</v>
      </c>
      <c r="AC52" s="261">
        <v>0</v>
      </c>
    </row>
    <row r="53" spans="1:29" x14ac:dyDescent="0.25">
      <c r="A53" s="262" t="s">
        <v>140</v>
      </c>
      <c r="B53" s="263" t="s">
        <v>139</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436</v>
      </c>
      <c r="AA53" s="261"/>
      <c r="AB53" s="261">
        <v>0</v>
      </c>
      <c r="AC53" s="261">
        <v>0</v>
      </c>
    </row>
    <row r="54" spans="1:29" x14ac:dyDescent="0.25">
      <c r="A54" s="262" t="s">
        <v>138</v>
      </c>
      <c r="B54" s="263" t="s">
        <v>467</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436</v>
      </c>
      <c r="AA54" s="261"/>
      <c r="AB54" s="261">
        <v>0</v>
      </c>
      <c r="AC54" s="261">
        <v>0</v>
      </c>
    </row>
    <row r="55" spans="1:29" x14ac:dyDescent="0.25">
      <c r="A55" s="262" t="s">
        <v>478</v>
      </c>
      <c r="B55" s="263" t="s">
        <v>468</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436</v>
      </c>
      <c r="AA55" s="261"/>
      <c r="AB55" s="261">
        <v>0</v>
      </c>
      <c r="AC55" s="261">
        <v>0</v>
      </c>
    </row>
    <row r="56" spans="1:29" x14ac:dyDescent="0.25">
      <c r="A56" s="262" t="s">
        <v>479</v>
      </c>
      <c r="B56" s="263" t="s">
        <v>469</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436</v>
      </c>
      <c r="AA56" s="261"/>
      <c r="AB56" s="261">
        <v>0</v>
      </c>
      <c r="AC56" s="261">
        <v>0</v>
      </c>
    </row>
    <row r="57" spans="1:29" x14ac:dyDescent="0.25">
      <c r="A57" s="262" t="s">
        <v>480</v>
      </c>
      <c r="B57" s="263" t="s">
        <v>471</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436</v>
      </c>
      <c r="AA57" s="261"/>
      <c r="AB57" s="261">
        <v>0</v>
      </c>
      <c r="AC57" s="261">
        <v>0</v>
      </c>
    </row>
    <row r="58" spans="1:29" x14ac:dyDescent="0.25">
      <c r="A58" s="262" t="s">
        <v>481</v>
      </c>
      <c r="B58" s="263" t="s">
        <v>473</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436</v>
      </c>
      <c r="AA58" s="261"/>
      <c r="AB58" s="261">
        <v>0</v>
      </c>
      <c r="AC58" s="261">
        <v>0</v>
      </c>
    </row>
    <row r="59" spans="1:29" x14ac:dyDescent="0.25">
      <c r="A59" s="262" t="s">
        <v>482</v>
      </c>
      <c r="B59" s="263" t="s">
        <v>475</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436</v>
      </c>
      <c r="AA59" s="261"/>
      <c r="AB59" s="261">
        <v>0</v>
      </c>
      <c r="AC59" s="261">
        <v>0</v>
      </c>
    </row>
    <row r="60" spans="1:29" x14ac:dyDescent="0.25">
      <c r="A60" s="262" t="s">
        <v>483</v>
      </c>
      <c r="B60" s="263" t="s">
        <v>477</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ht="31.5" x14ac:dyDescent="0.25">
      <c r="A61" s="259" t="s">
        <v>58</v>
      </c>
      <c r="B61" s="260" t="s">
        <v>137</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136</v>
      </c>
      <c r="B62" s="263" t="s">
        <v>135</v>
      </c>
      <c r="C62" s="261">
        <v>1.192064824650247</v>
      </c>
      <c r="D62" s="261">
        <v>1.192064824650247</v>
      </c>
      <c r="E62" s="261"/>
      <c r="F62" s="261"/>
      <c r="G62" s="261">
        <v>0</v>
      </c>
      <c r="H62" s="261">
        <v>0</v>
      </c>
      <c r="I62" s="261"/>
      <c r="J62" s="261">
        <v>1.192064824650247</v>
      </c>
      <c r="K62" s="261"/>
      <c r="L62" s="261">
        <v>0</v>
      </c>
      <c r="M62" s="261"/>
      <c r="N62" s="261">
        <v>0</v>
      </c>
      <c r="O62" s="261"/>
      <c r="P62" s="261">
        <v>0</v>
      </c>
      <c r="Q62" s="261"/>
      <c r="R62" s="261">
        <v>0</v>
      </c>
      <c r="S62" s="261"/>
      <c r="T62" s="261">
        <v>0</v>
      </c>
      <c r="U62" s="261"/>
      <c r="V62" s="261">
        <v>0</v>
      </c>
      <c r="W62" s="261"/>
      <c r="X62" s="261">
        <v>0</v>
      </c>
      <c r="Y62" s="261"/>
      <c r="Z62" s="261" t="s">
        <v>436</v>
      </c>
      <c r="AA62" s="261"/>
      <c r="AB62" s="261">
        <v>0</v>
      </c>
      <c r="AC62" s="261">
        <v>1.192064824650247</v>
      </c>
    </row>
    <row r="63" spans="1:29" x14ac:dyDescent="0.25">
      <c r="A63" s="262" t="s">
        <v>134</v>
      </c>
      <c r="B63" s="265" t="s">
        <v>128</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436</v>
      </c>
      <c r="AA63" s="261"/>
      <c r="AB63" s="261">
        <v>0</v>
      </c>
      <c r="AC63" s="261">
        <v>0</v>
      </c>
    </row>
    <row r="64" spans="1:29" x14ac:dyDescent="0.25">
      <c r="A64" s="262" t="s">
        <v>133</v>
      </c>
      <c r="B64" s="263" t="s">
        <v>127</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436</v>
      </c>
      <c r="AA64" s="261"/>
      <c r="AB64" s="261">
        <v>0</v>
      </c>
      <c r="AC64" s="261">
        <v>0</v>
      </c>
    </row>
    <row r="65" spans="1:29" x14ac:dyDescent="0.25">
      <c r="A65" s="262" t="s">
        <v>132</v>
      </c>
      <c r="B65" s="265" t="s">
        <v>126</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436</v>
      </c>
      <c r="AA65" s="261"/>
      <c r="AB65" s="261">
        <v>0</v>
      </c>
      <c r="AC65" s="261">
        <v>0</v>
      </c>
    </row>
    <row r="66" spans="1:29" x14ac:dyDescent="0.25">
      <c r="A66" s="262" t="s">
        <v>131</v>
      </c>
      <c r="B66" s="265" t="s">
        <v>125</v>
      </c>
      <c r="C66" s="261"/>
      <c r="D66" s="261"/>
      <c r="E66" s="261"/>
      <c r="F66" s="261"/>
      <c r="G66" s="261">
        <v>0</v>
      </c>
      <c r="H66" s="261">
        <v>0</v>
      </c>
      <c r="I66" s="261"/>
      <c r="J66" s="261">
        <v>0.08</v>
      </c>
      <c r="K66" s="261"/>
      <c r="L66" s="261">
        <v>0</v>
      </c>
      <c r="M66" s="261"/>
      <c r="N66" s="261">
        <v>0</v>
      </c>
      <c r="O66" s="261"/>
      <c r="P66" s="261">
        <v>0</v>
      </c>
      <c r="Q66" s="261"/>
      <c r="R66" s="261">
        <v>0</v>
      </c>
      <c r="S66" s="261"/>
      <c r="T66" s="261">
        <v>0</v>
      </c>
      <c r="U66" s="261"/>
      <c r="V66" s="261">
        <v>0</v>
      </c>
      <c r="W66" s="261"/>
      <c r="X66" s="261">
        <v>0</v>
      </c>
      <c r="Y66" s="261"/>
      <c r="Z66" s="261" t="s">
        <v>436</v>
      </c>
      <c r="AA66" s="261"/>
      <c r="AB66" s="261">
        <v>0</v>
      </c>
      <c r="AC66" s="261">
        <v>0.08</v>
      </c>
    </row>
    <row r="67" spans="1:29" x14ac:dyDescent="0.25">
      <c r="A67" s="262" t="s">
        <v>130</v>
      </c>
      <c r="B67" s="263" t="s">
        <v>467</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436</v>
      </c>
      <c r="AA67" s="261"/>
      <c r="AB67" s="261">
        <v>0</v>
      </c>
      <c r="AC67" s="261">
        <v>0</v>
      </c>
    </row>
    <row r="68" spans="1:29" x14ac:dyDescent="0.25">
      <c r="A68" s="262" t="s">
        <v>484</v>
      </c>
      <c r="B68" s="263" t="s">
        <v>468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436</v>
      </c>
      <c r="AA68" s="261"/>
      <c r="AB68" s="261">
        <v>0</v>
      </c>
      <c r="AC68" s="261">
        <v>0</v>
      </c>
    </row>
    <row r="69" spans="1:29" x14ac:dyDescent="0.25">
      <c r="A69" s="262" t="s">
        <v>485</v>
      </c>
      <c r="B69" s="263" t="s">
        <v>469</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436</v>
      </c>
      <c r="AA69" s="261"/>
      <c r="AB69" s="261">
        <v>0</v>
      </c>
      <c r="AC69" s="261">
        <v>0</v>
      </c>
    </row>
    <row r="70" spans="1:29" x14ac:dyDescent="0.25">
      <c r="A70" s="262" t="s">
        <v>486</v>
      </c>
      <c r="B70" s="263" t="s">
        <v>471</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436</v>
      </c>
      <c r="AA70" s="261"/>
      <c r="AB70" s="261">
        <v>0</v>
      </c>
      <c r="AC70" s="261">
        <v>0</v>
      </c>
    </row>
    <row r="71" spans="1:29" x14ac:dyDescent="0.25">
      <c r="A71" s="262" t="s">
        <v>487</v>
      </c>
      <c r="B71" s="263" t="s">
        <v>473</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436</v>
      </c>
      <c r="AA71" s="261"/>
      <c r="AB71" s="261">
        <v>0</v>
      </c>
      <c r="AC71" s="261">
        <v>0</v>
      </c>
    </row>
    <row r="72" spans="1:29" x14ac:dyDescent="0.25">
      <c r="A72" s="262" t="s">
        <v>488</v>
      </c>
      <c r="B72" s="263" t="s">
        <v>475</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436</v>
      </c>
      <c r="AA72" s="261"/>
      <c r="AB72" s="261">
        <v>0</v>
      </c>
      <c r="AC72" s="261">
        <v>0</v>
      </c>
    </row>
    <row r="73" spans="1:29" x14ac:dyDescent="0.25">
      <c r="A73" s="262" t="s">
        <v>489</v>
      </c>
      <c r="B73" s="263" t="s">
        <v>477</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ht="31.5" x14ac:dyDescent="0.25">
      <c r="A74" s="259" t="s">
        <v>57</v>
      </c>
      <c r="B74" s="266" t="s">
        <v>224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436</v>
      </c>
      <c r="AA74" s="261"/>
      <c r="AB74" s="261">
        <v>0</v>
      </c>
      <c r="AC74" s="261">
        <v>0</v>
      </c>
    </row>
    <row r="75" spans="1:29" x14ac:dyDescent="0.25">
      <c r="A75" s="259" t="s">
        <v>55</v>
      </c>
      <c r="B75" s="260" t="s">
        <v>129</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262" t="s">
        <v>219</v>
      </c>
      <c r="B76" s="263" t="s">
        <v>466</v>
      </c>
      <c r="C76" s="311"/>
      <c r="D76" s="312"/>
      <c r="E76" s="313"/>
      <c r="F76" s="313"/>
      <c r="G76" s="261">
        <v>0</v>
      </c>
      <c r="H76" s="261">
        <v>0</v>
      </c>
      <c r="I76" s="313"/>
      <c r="J76" s="261">
        <v>0</v>
      </c>
      <c r="K76" s="312"/>
      <c r="L76" s="261">
        <v>0</v>
      </c>
      <c r="M76" s="312"/>
      <c r="N76" s="261">
        <v>0</v>
      </c>
      <c r="O76" s="312"/>
      <c r="P76" s="261">
        <v>0</v>
      </c>
      <c r="Q76" s="312"/>
      <c r="R76" s="261">
        <v>0</v>
      </c>
      <c r="S76" s="312"/>
      <c r="T76" s="261">
        <v>0</v>
      </c>
      <c r="U76" s="312"/>
      <c r="V76" s="261">
        <v>0</v>
      </c>
      <c r="W76" s="312"/>
      <c r="X76" s="261">
        <v>0</v>
      </c>
      <c r="Y76" s="312"/>
      <c r="Z76" s="261" t="s">
        <v>436</v>
      </c>
      <c r="AA76" s="312"/>
      <c r="AB76" s="261">
        <v>0</v>
      </c>
      <c r="AC76" s="261">
        <v>0</v>
      </c>
    </row>
    <row r="77" spans="1:29" ht="31.5" x14ac:dyDescent="0.25">
      <c r="A77" s="262" t="s">
        <v>220</v>
      </c>
      <c r="B77" s="265" t="s">
        <v>464</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436</v>
      </c>
      <c r="AA77" s="261"/>
      <c r="AB77" s="261">
        <v>0</v>
      </c>
      <c r="AC77" s="261">
        <v>0</v>
      </c>
    </row>
    <row r="78" spans="1:29" x14ac:dyDescent="0.25">
      <c r="A78" s="262" t="s">
        <v>221</v>
      </c>
      <c r="B78" s="265" t="s">
        <v>145</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436</v>
      </c>
      <c r="AA78" s="261"/>
      <c r="AB78" s="261">
        <v>0</v>
      </c>
      <c r="AC78" s="261">
        <v>0</v>
      </c>
    </row>
    <row r="79" spans="1:29" x14ac:dyDescent="0.25">
      <c r="A79" s="262" t="s">
        <v>222</v>
      </c>
      <c r="B79" s="263" t="s">
        <v>490</v>
      </c>
      <c r="C79" s="261"/>
      <c r="D79" s="261"/>
      <c r="E79" s="261"/>
      <c r="F79" s="261"/>
      <c r="G79" s="261">
        <v>0</v>
      </c>
      <c r="H79" s="261">
        <v>0</v>
      </c>
      <c r="I79" s="261"/>
      <c r="J79" s="261">
        <v>0.08</v>
      </c>
      <c r="K79" s="261"/>
      <c r="L79" s="261">
        <v>0</v>
      </c>
      <c r="M79" s="261"/>
      <c r="N79" s="261">
        <v>0</v>
      </c>
      <c r="O79" s="261"/>
      <c r="P79" s="261">
        <v>0</v>
      </c>
      <c r="Q79" s="261"/>
      <c r="R79" s="261">
        <v>0</v>
      </c>
      <c r="S79" s="261"/>
      <c r="T79" s="261">
        <v>0</v>
      </c>
      <c r="U79" s="261"/>
      <c r="V79" s="261">
        <v>0</v>
      </c>
      <c r="W79" s="261"/>
      <c r="X79" s="261">
        <v>0</v>
      </c>
      <c r="Y79" s="261"/>
      <c r="Z79" s="261" t="s">
        <v>436</v>
      </c>
      <c r="AA79" s="261"/>
      <c r="AB79" s="261">
        <v>0</v>
      </c>
      <c r="AC79" s="261">
        <v>0.08</v>
      </c>
    </row>
    <row r="80" spans="1:29" x14ac:dyDescent="0.25">
      <c r="A80" s="262" t="s">
        <v>223</v>
      </c>
      <c r="B80" s="263" t="s">
        <v>467</v>
      </c>
      <c r="C80" s="311"/>
      <c r="D80" s="312"/>
      <c r="E80" s="313"/>
      <c r="F80" s="313"/>
      <c r="G80" s="261">
        <v>0</v>
      </c>
      <c r="H80" s="261">
        <v>0</v>
      </c>
      <c r="I80" s="313"/>
      <c r="J80" s="261">
        <v>0</v>
      </c>
      <c r="K80" s="312"/>
      <c r="L80" s="261">
        <v>0</v>
      </c>
      <c r="M80" s="312"/>
      <c r="N80" s="261">
        <v>0</v>
      </c>
      <c r="O80" s="312"/>
      <c r="P80" s="261">
        <v>0</v>
      </c>
      <c r="Q80" s="312"/>
      <c r="R80" s="261">
        <v>0</v>
      </c>
      <c r="S80" s="312"/>
      <c r="T80" s="261">
        <v>0</v>
      </c>
      <c r="U80" s="312"/>
      <c r="V80" s="261">
        <v>0</v>
      </c>
      <c r="W80" s="312"/>
      <c r="X80" s="261">
        <v>0</v>
      </c>
      <c r="Y80" s="312"/>
      <c r="Z80" s="261" t="s">
        <v>436</v>
      </c>
      <c r="AA80" s="312"/>
      <c r="AB80" s="261">
        <v>0</v>
      </c>
      <c r="AC80" s="261">
        <v>0</v>
      </c>
    </row>
    <row r="81" spans="1:29" x14ac:dyDescent="0.25">
      <c r="A81" s="262" t="s">
        <v>491</v>
      </c>
      <c r="B81" s="263" t="s">
        <v>468</v>
      </c>
      <c r="C81" s="311"/>
      <c r="D81" s="312"/>
      <c r="E81" s="313"/>
      <c r="F81" s="313"/>
      <c r="G81" s="261">
        <v>0</v>
      </c>
      <c r="H81" s="261">
        <v>0</v>
      </c>
      <c r="I81" s="313"/>
      <c r="J81" s="261">
        <v>0</v>
      </c>
      <c r="K81" s="312"/>
      <c r="L81" s="261">
        <v>0</v>
      </c>
      <c r="M81" s="312"/>
      <c r="N81" s="261">
        <v>0</v>
      </c>
      <c r="O81" s="312"/>
      <c r="P81" s="261">
        <v>0</v>
      </c>
      <c r="Q81" s="312"/>
      <c r="R81" s="261">
        <v>0</v>
      </c>
      <c r="S81" s="312"/>
      <c r="T81" s="261">
        <v>0</v>
      </c>
      <c r="U81" s="312"/>
      <c r="V81" s="261">
        <v>0</v>
      </c>
      <c r="W81" s="312"/>
      <c r="X81" s="261">
        <v>0</v>
      </c>
      <c r="Y81" s="312"/>
      <c r="Z81" s="261" t="s">
        <v>436</v>
      </c>
      <c r="AA81" s="312"/>
      <c r="AB81" s="261">
        <v>0</v>
      </c>
      <c r="AC81" s="261">
        <v>0</v>
      </c>
    </row>
    <row r="82" spans="1:29" x14ac:dyDescent="0.25">
      <c r="A82" s="262" t="s">
        <v>492</v>
      </c>
      <c r="B82" s="263" t="s">
        <v>469</v>
      </c>
      <c r="C82" s="311"/>
      <c r="D82" s="312"/>
      <c r="E82" s="313"/>
      <c r="F82" s="313"/>
      <c r="G82" s="261">
        <v>0</v>
      </c>
      <c r="H82" s="261">
        <v>0</v>
      </c>
      <c r="I82" s="313"/>
      <c r="J82" s="261">
        <v>0</v>
      </c>
      <c r="K82" s="312"/>
      <c r="L82" s="261">
        <v>0</v>
      </c>
      <c r="M82" s="312"/>
      <c r="N82" s="261">
        <v>0</v>
      </c>
      <c r="O82" s="312"/>
      <c r="P82" s="261">
        <v>0</v>
      </c>
      <c r="Q82" s="312"/>
      <c r="R82" s="261">
        <v>0</v>
      </c>
      <c r="S82" s="312"/>
      <c r="T82" s="261">
        <v>0</v>
      </c>
      <c r="U82" s="312"/>
      <c r="V82" s="261">
        <v>0</v>
      </c>
      <c r="W82" s="312"/>
      <c r="X82" s="261">
        <v>0</v>
      </c>
      <c r="Y82" s="312"/>
      <c r="Z82" s="261" t="s">
        <v>436</v>
      </c>
      <c r="AA82" s="312"/>
      <c r="AB82" s="261">
        <v>0</v>
      </c>
      <c r="AC82" s="261">
        <v>0</v>
      </c>
    </row>
    <row r="83" spans="1:29" x14ac:dyDescent="0.25">
      <c r="A83" s="262" t="s">
        <v>493</v>
      </c>
      <c r="B83" s="263" t="s">
        <v>471</v>
      </c>
      <c r="C83" s="311"/>
      <c r="D83" s="312"/>
      <c r="E83" s="313"/>
      <c r="F83" s="313"/>
      <c r="G83" s="261">
        <v>0</v>
      </c>
      <c r="H83" s="261">
        <v>0</v>
      </c>
      <c r="I83" s="313"/>
      <c r="J83" s="261">
        <v>0</v>
      </c>
      <c r="K83" s="312"/>
      <c r="L83" s="261">
        <v>0</v>
      </c>
      <c r="M83" s="312"/>
      <c r="N83" s="261">
        <v>0</v>
      </c>
      <c r="O83" s="312"/>
      <c r="P83" s="261">
        <v>0</v>
      </c>
      <c r="Q83" s="312"/>
      <c r="R83" s="261">
        <v>0</v>
      </c>
      <c r="S83" s="312"/>
      <c r="T83" s="261">
        <v>0</v>
      </c>
      <c r="U83" s="312"/>
      <c r="V83" s="261">
        <v>0</v>
      </c>
      <c r="W83" s="312"/>
      <c r="X83" s="261">
        <v>0</v>
      </c>
      <c r="Y83" s="312"/>
      <c r="Z83" s="261" t="s">
        <v>436</v>
      </c>
      <c r="AA83" s="312"/>
      <c r="AB83" s="261">
        <v>0</v>
      </c>
      <c r="AC83" s="261">
        <v>0</v>
      </c>
    </row>
    <row r="84" spans="1:29" x14ac:dyDescent="0.25">
      <c r="A84" s="262" t="s">
        <v>494</v>
      </c>
      <c r="B84" s="263" t="s">
        <v>473</v>
      </c>
      <c r="C84" s="311"/>
      <c r="D84" s="312"/>
      <c r="E84" s="313"/>
      <c r="F84" s="313"/>
      <c r="G84" s="261">
        <v>0</v>
      </c>
      <c r="H84" s="261">
        <v>0</v>
      </c>
      <c r="I84" s="313"/>
      <c r="J84" s="261">
        <v>0</v>
      </c>
      <c r="K84" s="312"/>
      <c r="L84" s="261">
        <v>0</v>
      </c>
      <c r="M84" s="312"/>
      <c r="N84" s="261">
        <v>0</v>
      </c>
      <c r="O84" s="312"/>
      <c r="P84" s="261">
        <v>0</v>
      </c>
      <c r="Q84" s="312"/>
      <c r="R84" s="261">
        <v>0</v>
      </c>
      <c r="S84" s="312"/>
      <c r="T84" s="261">
        <v>0</v>
      </c>
      <c r="U84" s="312"/>
      <c r="V84" s="261">
        <v>0</v>
      </c>
      <c r="W84" s="312"/>
      <c r="X84" s="261">
        <v>0</v>
      </c>
      <c r="Y84" s="312"/>
      <c r="Z84" s="261" t="s">
        <v>436</v>
      </c>
      <c r="AA84" s="312"/>
      <c r="AB84" s="261">
        <v>0</v>
      </c>
      <c r="AC84" s="261">
        <v>0</v>
      </c>
    </row>
    <row r="85" spans="1:29" x14ac:dyDescent="0.25">
      <c r="A85" s="262" t="s">
        <v>495</v>
      </c>
      <c r="B85" s="263" t="s">
        <v>475</v>
      </c>
      <c r="C85" s="311"/>
      <c r="D85" s="312"/>
      <c r="E85" s="313"/>
      <c r="F85" s="313"/>
      <c r="G85" s="261">
        <v>0</v>
      </c>
      <c r="H85" s="261">
        <v>0</v>
      </c>
      <c r="I85" s="313"/>
      <c r="J85" s="261">
        <v>0</v>
      </c>
      <c r="K85" s="312"/>
      <c r="L85" s="261">
        <v>0</v>
      </c>
      <c r="M85" s="312"/>
      <c r="N85" s="261">
        <v>0</v>
      </c>
      <c r="O85" s="312"/>
      <c r="P85" s="261">
        <v>0</v>
      </c>
      <c r="Q85" s="312"/>
      <c r="R85" s="261">
        <v>0</v>
      </c>
      <c r="S85" s="312"/>
      <c r="T85" s="261">
        <v>0</v>
      </c>
      <c r="U85" s="312"/>
      <c r="V85" s="261">
        <v>0</v>
      </c>
      <c r="W85" s="312"/>
      <c r="X85" s="261">
        <v>0</v>
      </c>
      <c r="Y85" s="312"/>
      <c r="Z85" s="261" t="s">
        <v>436</v>
      </c>
      <c r="AA85" s="312"/>
      <c r="AB85" s="261">
        <v>0</v>
      </c>
      <c r="AC85" s="261">
        <v>0</v>
      </c>
    </row>
    <row r="86" spans="1:29" x14ac:dyDescent="0.25">
      <c r="A86" s="262" t="s">
        <v>496</v>
      </c>
      <c r="B86" s="263" t="s">
        <v>477</v>
      </c>
      <c r="C86" s="314"/>
      <c r="D86" s="312"/>
      <c r="E86" s="313"/>
      <c r="F86" s="313"/>
      <c r="G86" s="261">
        <v>0</v>
      </c>
      <c r="H86" s="261">
        <v>0</v>
      </c>
      <c r="I86" s="313"/>
      <c r="J86" s="261">
        <v>0</v>
      </c>
      <c r="K86" s="312"/>
      <c r="L86" s="261">
        <v>0</v>
      </c>
      <c r="M86" s="312"/>
      <c r="N86" s="261">
        <v>0</v>
      </c>
      <c r="O86" s="312"/>
      <c r="P86" s="261">
        <v>0</v>
      </c>
      <c r="Q86" s="312"/>
      <c r="R86" s="261">
        <v>0</v>
      </c>
      <c r="S86" s="312"/>
      <c r="T86" s="261">
        <v>0</v>
      </c>
      <c r="U86" s="312"/>
      <c r="V86" s="261">
        <v>0</v>
      </c>
      <c r="W86" s="312"/>
      <c r="X86" s="261">
        <v>0</v>
      </c>
      <c r="Y86" s="312"/>
      <c r="Z86" s="261" t="s">
        <v>436</v>
      </c>
      <c r="AA86" s="312"/>
      <c r="AB86" s="261">
        <v>0</v>
      </c>
      <c r="AC86" s="26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B1" zoomScale="55" zoomScaleSheetLayoutView="55" workbookViewId="0">
      <selection activeCell="AN1" sqref="AN1:AN104857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21.1406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4" style="16" customWidth="1"/>
    <col min="34" max="37" width="13.5703125" style="16" customWidth="1"/>
    <col min="38" max="38" width="12.28515625" style="16" customWidth="1"/>
    <col min="39" max="39" width="9.7109375" style="16" customWidth="1"/>
    <col min="40" max="40" width="16.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48.57031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6" t="str">
        <f>'1. паспорт местоположение'!A12:C12</f>
        <v>O_TP3300.VL.0115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6"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86" t="s">
        <v>408</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51</v>
      </c>
      <c r="B22" s="491" t="s">
        <v>23</v>
      </c>
      <c r="C22" s="489" t="s">
        <v>50</v>
      </c>
      <c r="D22" s="489" t="s">
        <v>49</v>
      </c>
      <c r="E22" s="493" t="s">
        <v>419</v>
      </c>
      <c r="F22" s="494"/>
      <c r="G22" s="494"/>
      <c r="H22" s="494"/>
      <c r="I22" s="494"/>
      <c r="J22" s="494"/>
      <c r="K22" s="494"/>
      <c r="L22" s="495"/>
      <c r="M22" s="489" t="s">
        <v>48</v>
      </c>
      <c r="N22" s="489" t="s">
        <v>47</v>
      </c>
      <c r="O22" s="489" t="s">
        <v>46</v>
      </c>
      <c r="P22" s="496" t="s">
        <v>232</v>
      </c>
      <c r="Q22" s="496" t="s">
        <v>45</v>
      </c>
      <c r="R22" s="496" t="s">
        <v>44</v>
      </c>
      <c r="S22" s="496" t="s">
        <v>43</v>
      </c>
      <c r="T22" s="496"/>
      <c r="U22" s="499" t="s">
        <v>42</v>
      </c>
      <c r="V22" s="499" t="s">
        <v>41</v>
      </c>
      <c r="W22" s="496" t="s">
        <v>40</v>
      </c>
      <c r="X22" s="496" t="s">
        <v>39</v>
      </c>
      <c r="Y22" s="496" t="s">
        <v>38</v>
      </c>
      <c r="Z22" s="514"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8" s="18" customFormat="1" ht="64.5" customHeight="1" x14ac:dyDescent="0.25">
      <c r="A23" s="488"/>
      <c r="B23" s="492"/>
      <c r="C23" s="490"/>
      <c r="D23" s="490"/>
      <c r="E23" s="501" t="s">
        <v>22</v>
      </c>
      <c r="F23" s="508" t="s">
        <v>128</v>
      </c>
      <c r="G23" s="508" t="s">
        <v>127</v>
      </c>
      <c r="H23" s="508" t="s">
        <v>126</v>
      </c>
      <c r="I23" s="512" t="s">
        <v>331</v>
      </c>
      <c r="J23" s="512" t="s">
        <v>332</v>
      </c>
      <c r="K23" s="512" t="s">
        <v>333</v>
      </c>
      <c r="L23" s="508" t="s">
        <v>77</v>
      </c>
      <c r="M23" s="490"/>
      <c r="N23" s="490"/>
      <c r="O23" s="490"/>
      <c r="P23" s="497"/>
      <c r="Q23" s="497"/>
      <c r="R23" s="497"/>
      <c r="S23" s="510" t="s">
        <v>1</v>
      </c>
      <c r="T23" s="510" t="s">
        <v>10</v>
      </c>
      <c r="U23" s="500"/>
      <c r="V23" s="500"/>
      <c r="W23" s="497"/>
      <c r="X23" s="497"/>
      <c r="Y23" s="497"/>
      <c r="Z23" s="497"/>
      <c r="AA23" s="497"/>
      <c r="AB23" s="497"/>
      <c r="AC23" s="497"/>
      <c r="AD23" s="497"/>
      <c r="AE23" s="497"/>
      <c r="AF23" s="497" t="s">
        <v>21</v>
      </c>
      <c r="AG23" s="497"/>
      <c r="AH23" s="497" t="s">
        <v>20</v>
      </c>
      <c r="AI23" s="497"/>
      <c r="AJ23" s="498" t="s">
        <v>19</v>
      </c>
      <c r="AK23" s="498" t="s">
        <v>18</v>
      </c>
      <c r="AL23" s="498" t="s">
        <v>17</v>
      </c>
      <c r="AM23" s="498" t="s">
        <v>16</v>
      </c>
      <c r="AN23" s="498" t="s">
        <v>15</v>
      </c>
      <c r="AO23" s="498" t="s">
        <v>14</v>
      </c>
      <c r="AP23" s="498" t="s">
        <v>13</v>
      </c>
      <c r="AQ23" s="502" t="s">
        <v>10</v>
      </c>
      <c r="AR23" s="497"/>
      <c r="AS23" s="497"/>
      <c r="AT23" s="497"/>
      <c r="AU23" s="497"/>
      <c r="AV23" s="505"/>
    </row>
    <row r="24" spans="1:48" s="18" customFormat="1" ht="96.75" customHeight="1" x14ac:dyDescent="0.25">
      <c r="A24" s="488"/>
      <c r="B24" s="492"/>
      <c r="C24" s="490"/>
      <c r="D24" s="490"/>
      <c r="E24" s="507"/>
      <c r="F24" s="509"/>
      <c r="G24" s="509"/>
      <c r="H24" s="509"/>
      <c r="I24" s="513"/>
      <c r="J24" s="513"/>
      <c r="K24" s="513"/>
      <c r="L24" s="509"/>
      <c r="M24" s="490"/>
      <c r="N24" s="490"/>
      <c r="O24" s="490"/>
      <c r="P24" s="498"/>
      <c r="Q24" s="498"/>
      <c r="R24" s="498"/>
      <c r="S24" s="511"/>
      <c r="T24" s="511"/>
      <c r="U24" s="501"/>
      <c r="V24" s="501"/>
      <c r="W24" s="498"/>
      <c r="X24" s="498"/>
      <c r="Y24" s="498"/>
      <c r="Z24" s="498"/>
      <c r="AA24" s="498"/>
      <c r="AB24" s="498"/>
      <c r="AC24" s="498"/>
      <c r="AD24" s="498"/>
      <c r="AE24" s="498"/>
      <c r="AF24" s="77" t="s">
        <v>12</v>
      </c>
      <c r="AG24" s="77" t="s">
        <v>11</v>
      </c>
      <c r="AH24" s="78" t="s">
        <v>1</v>
      </c>
      <c r="AI24" s="78" t="s">
        <v>10</v>
      </c>
      <c r="AJ24" s="490"/>
      <c r="AK24" s="490"/>
      <c r="AL24" s="490"/>
      <c r="AM24" s="490"/>
      <c r="AN24" s="490"/>
      <c r="AO24" s="490"/>
      <c r="AP24" s="490"/>
      <c r="AQ24" s="503"/>
      <c r="AR24" s="498"/>
      <c r="AS24" s="498"/>
      <c r="AT24" s="498"/>
      <c r="AU24" s="498"/>
      <c r="AV24" s="50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89.25" x14ac:dyDescent="0.25">
      <c r="A26" s="325" t="s">
        <v>560</v>
      </c>
      <c r="B26" s="330" t="s">
        <v>567</v>
      </c>
      <c r="C26" s="326" t="s">
        <v>561</v>
      </c>
      <c r="D26" s="327" t="s">
        <v>562</v>
      </c>
      <c r="E26" s="330" t="s">
        <v>436</v>
      </c>
      <c r="F26" s="326" t="s">
        <v>564</v>
      </c>
      <c r="G26" s="326" t="s">
        <v>564</v>
      </c>
      <c r="H26" s="330" t="s">
        <v>436</v>
      </c>
      <c r="I26" s="326" t="s">
        <v>563</v>
      </c>
      <c r="J26" s="330" t="s">
        <v>436</v>
      </c>
      <c r="K26" s="330" t="s">
        <v>436</v>
      </c>
      <c r="L26" s="330" t="s">
        <v>436</v>
      </c>
      <c r="M26" s="326" t="s">
        <v>565</v>
      </c>
      <c r="N26" s="328" t="s">
        <v>566</v>
      </c>
      <c r="O26" s="326" t="s">
        <v>434</v>
      </c>
      <c r="P26" s="329">
        <v>1101</v>
      </c>
      <c r="Q26" s="326" t="s">
        <v>568</v>
      </c>
      <c r="R26" s="329">
        <v>1101</v>
      </c>
      <c r="S26" s="326" t="s">
        <v>569</v>
      </c>
      <c r="T26" s="326" t="s">
        <v>570</v>
      </c>
      <c r="U26" s="326">
        <v>1</v>
      </c>
      <c r="V26" s="326">
        <v>1</v>
      </c>
      <c r="W26" s="326" t="s">
        <v>571</v>
      </c>
      <c r="X26" s="329">
        <v>1101</v>
      </c>
      <c r="Y26" s="326" t="s">
        <v>436</v>
      </c>
      <c r="Z26" s="326">
        <v>1</v>
      </c>
      <c r="AA26" s="329">
        <v>1101</v>
      </c>
      <c r="AB26" s="329">
        <v>1101</v>
      </c>
      <c r="AC26" s="326" t="s">
        <v>571</v>
      </c>
      <c r="AD26" s="329">
        <v>1321</v>
      </c>
      <c r="AE26" s="329">
        <v>0</v>
      </c>
      <c r="AF26" s="327" t="s">
        <v>572</v>
      </c>
      <c r="AG26" s="326" t="s">
        <v>573</v>
      </c>
      <c r="AH26" s="326" t="s">
        <v>574</v>
      </c>
      <c r="AI26" s="326" t="s">
        <v>575</v>
      </c>
      <c r="AJ26" s="326" t="s">
        <v>576</v>
      </c>
      <c r="AK26" s="326" t="s">
        <v>577</v>
      </c>
      <c r="AL26" s="326" t="s">
        <v>578</v>
      </c>
      <c r="AM26" s="326" t="s">
        <v>579</v>
      </c>
      <c r="AN26" s="326" t="s">
        <v>577</v>
      </c>
      <c r="AO26" s="327" t="s">
        <v>580</v>
      </c>
      <c r="AP26" s="326" t="s">
        <v>577</v>
      </c>
      <c r="AQ26" s="326" t="s">
        <v>581</v>
      </c>
      <c r="AR26" s="326" t="s">
        <v>577</v>
      </c>
      <c r="AS26" s="326" t="s">
        <v>581</v>
      </c>
      <c r="AT26" s="326" t="s">
        <v>582</v>
      </c>
      <c r="AU26" s="326" t="s">
        <v>584</v>
      </c>
      <c r="AV26" s="326" t="s">
        <v>583</v>
      </c>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D26 F26:G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15" t="str">
        <f>'1. паспорт местоположение'!A5:C5</f>
        <v>Год раскрытия информации: 2026 год</v>
      </c>
      <c r="B5" s="515"/>
      <c r="C5" s="37"/>
      <c r="D5" s="37"/>
      <c r="E5" s="37"/>
      <c r="F5" s="37"/>
      <c r="G5" s="37"/>
      <c r="H5" s="37"/>
    </row>
    <row r="6" spans="1:8" ht="14.25" customHeight="1" x14ac:dyDescent="0.3">
      <c r="A6" s="69"/>
      <c r="B6" s="69"/>
      <c r="C6" s="69"/>
      <c r="D6" s="69"/>
      <c r="E6" s="69"/>
      <c r="F6" s="69"/>
      <c r="G6" s="69"/>
      <c r="H6" s="69"/>
    </row>
    <row r="7" spans="1:8" ht="18.75" x14ac:dyDescent="0.25">
      <c r="A7" s="385" t="s">
        <v>8</v>
      </c>
      <c r="B7" s="385"/>
      <c r="C7" s="68"/>
      <c r="D7" s="68"/>
      <c r="E7" s="68"/>
      <c r="F7" s="68"/>
      <c r="G7" s="68"/>
      <c r="H7" s="68"/>
    </row>
    <row r="8" spans="1:8" ht="13.5" customHeight="1" x14ac:dyDescent="0.25">
      <c r="A8" s="68"/>
      <c r="B8" s="68"/>
      <c r="C8" s="68"/>
      <c r="D8" s="68"/>
      <c r="E8" s="68"/>
      <c r="F8" s="68"/>
      <c r="G8" s="68"/>
      <c r="H8" s="68"/>
    </row>
    <row r="9" spans="1:8" x14ac:dyDescent="0.25">
      <c r="A9" s="473" t="s">
        <v>434</v>
      </c>
      <c r="B9" s="473"/>
      <c r="C9" s="66"/>
      <c r="D9" s="66"/>
      <c r="E9" s="66"/>
      <c r="F9" s="66"/>
      <c r="G9" s="66"/>
      <c r="H9" s="66"/>
    </row>
    <row r="10" spans="1:8" x14ac:dyDescent="0.25">
      <c r="A10" s="377" t="s">
        <v>7</v>
      </c>
      <c r="B10" s="377"/>
      <c r="C10" s="67"/>
      <c r="D10" s="67"/>
      <c r="E10" s="67"/>
      <c r="F10" s="67"/>
      <c r="G10" s="67"/>
      <c r="H10" s="67"/>
    </row>
    <row r="11" spans="1:8" ht="15" customHeight="1" x14ac:dyDescent="0.25">
      <c r="A11" s="68"/>
      <c r="B11" s="68"/>
      <c r="C11" s="68"/>
      <c r="D11" s="68"/>
      <c r="E11" s="68"/>
      <c r="F11" s="68"/>
      <c r="G11" s="68"/>
      <c r="H11" s="68"/>
    </row>
    <row r="12" spans="1:8" x14ac:dyDescent="0.25">
      <c r="A12" s="473" t="str">
        <f>'1. паспорт местоположение'!A12:C12</f>
        <v>O_TP3300.VL.0115</v>
      </c>
      <c r="B12" s="473"/>
      <c r="C12" s="66"/>
      <c r="D12" s="66"/>
      <c r="E12" s="66"/>
      <c r="F12" s="66"/>
      <c r="G12" s="66"/>
      <c r="H12" s="66"/>
    </row>
    <row r="13" spans="1:8" x14ac:dyDescent="0.25">
      <c r="A13" s="377" t="s">
        <v>6</v>
      </c>
      <c r="B13" s="37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68"/>
      <c r="C15" s="66"/>
      <c r="D15" s="66"/>
      <c r="E15" s="66"/>
      <c r="F15" s="66"/>
      <c r="G15" s="66"/>
      <c r="H15" s="66"/>
    </row>
    <row r="16" spans="1:8" x14ac:dyDescent="0.25">
      <c r="A16" s="377" t="s">
        <v>5</v>
      </c>
      <c r="B16" s="377"/>
      <c r="C16" s="67"/>
      <c r="D16" s="67"/>
      <c r="E16" s="67"/>
      <c r="F16" s="67"/>
      <c r="G16" s="67"/>
      <c r="H16" s="67"/>
    </row>
    <row r="17" spans="1:2" x14ac:dyDescent="0.25">
      <c r="B17" s="40"/>
    </row>
    <row r="18" spans="1:2" x14ac:dyDescent="0.25">
      <c r="A18" s="519" t="s">
        <v>409</v>
      </c>
      <c r="B18" s="482"/>
    </row>
    <row r="19" spans="1:2" x14ac:dyDescent="0.25">
      <c r="A19" s="255"/>
      <c r="B19" s="254"/>
    </row>
    <row r="20" spans="1:2" ht="16.5" thickBot="1" x14ac:dyDescent="0.3">
      <c r="B20" s="27"/>
    </row>
    <row r="21" spans="1:2" ht="45.75" thickBot="1" x14ac:dyDescent="0.3">
      <c r="A21" s="306" t="s">
        <v>289</v>
      </c>
      <c r="B21" s="219" t="str">
        <f>A15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row>
    <row r="22" spans="1:2" ht="16.5" thickBot="1" x14ac:dyDescent="0.3">
      <c r="A22" s="41" t="s">
        <v>290</v>
      </c>
      <c r="B22" s="42" t="str">
        <f>'1. паспорт местоположение'!C27</f>
        <v>Тюменский р-н, с Червишево</v>
      </c>
    </row>
    <row r="23" spans="1:2" ht="16.5" thickBot="1" x14ac:dyDescent="0.3">
      <c r="A23" s="41" t="s">
        <v>272</v>
      </c>
      <c r="B23" s="43" t="s">
        <v>463</v>
      </c>
    </row>
    <row r="24" spans="1:2" ht="16.5" thickBot="1" x14ac:dyDescent="0.3">
      <c r="A24" s="41" t="s">
        <v>291</v>
      </c>
      <c r="B24" s="146" t="s">
        <v>528</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1">
        <v>1.4441667511192333</v>
      </c>
    </row>
    <row r="28" spans="1:2" ht="16.5" thickBot="1" x14ac:dyDescent="0.3">
      <c r="A28" s="48" t="s">
        <v>294</v>
      </c>
      <c r="B28" s="48" t="s">
        <v>452</v>
      </c>
    </row>
    <row r="29" spans="1:2" ht="29.25" thickBot="1" x14ac:dyDescent="0.3">
      <c r="A29" s="54" t="s">
        <v>295</v>
      </c>
      <c r="B29" s="110">
        <v>1.321</v>
      </c>
    </row>
    <row r="30" spans="1:2" ht="29.25" thickBot="1" x14ac:dyDescent="0.3">
      <c r="A30" s="54" t="s">
        <v>296</v>
      </c>
      <c r="B30" s="110">
        <v>1.321</v>
      </c>
    </row>
    <row r="31" spans="1:2" ht="16.5" thickBot="1" x14ac:dyDescent="0.3">
      <c r="A31" s="48" t="s">
        <v>297</v>
      </c>
      <c r="B31" s="110"/>
    </row>
    <row r="32" spans="1:2" ht="29.25" thickBot="1" x14ac:dyDescent="0.3">
      <c r="A32" s="54" t="s">
        <v>550</v>
      </c>
      <c r="B32" s="110">
        <v>1.321</v>
      </c>
    </row>
    <row r="33" spans="1:2" ht="30.75" thickBot="1" x14ac:dyDescent="0.3">
      <c r="A33" s="48" t="s">
        <v>551</v>
      </c>
      <c r="B33" s="110">
        <v>1.321</v>
      </c>
    </row>
    <row r="34" spans="1:2" ht="16.5" thickBot="1" x14ac:dyDescent="0.3">
      <c r="A34" s="48" t="s">
        <v>298</v>
      </c>
      <c r="B34" s="323">
        <v>92.96</v>
      </c>
    </row>
    <row r="35" spans="1:2" ht="16.5" thickBot="1" x14ac:dyDescent="0.3">
      <c r="A35" s="48" t="s">
        <v>299</v>
      </c>
      <c r="B35" s="110">
        <v>0</v>
      </c>
    </row>
    <row r="36" spans="1:2" ht="16.5" thickBot="1" x14ac:dyDescent="0.3">
      <c r="A36" s="48" t="s">
        <v>300</v>
      </c>
      <c r="B36" s="123">
        <v>0</v>
      </c>
    </row>
    <row r="37" spans="1:2" ht="29.25" thickBot="1" x14ac:dyDescent="0.3">
      <c r="A37" s="54" t="s">
        <v>552</v>
      </c>
      <c r="B37" s="110">
        <v>0</v>
      </c>
    </row>
    <row r="38" spans="1:2" ht="16.5" thickBot="1" x14ac:dyDescent="0.3">
      <c r="A38" s="48" t="s">
        <v>553</v>
      </c>
      <c r="B38" s="110" t="s">
        <v>536</v>
      </c>
    </row>
    <row r="39" spans="1:2" ht="16.5" thickBot="1" x14ac:dyDescent="0.3">
      <c r="A39" s="48" t="s">
        <v>298</v>
      </c>
      <c r="B39" s="110" t="s">
        <v>536</v>
      </c>
    </row>
    <row r="40" spans="1:2" ht="16.5" thickBot="1" x14ac:dyDescent="0.3">
      <c r="A40" s="48" t="s">
        <v>299</v>
      </c>
      <c r="B40" s="110" t="s">
        <v>536</v>
      </c>
    </row>
    <row r="41" spans="1:2" ht="16.5" thickBot="1" x14ac:dyDescent="0.3">
      <c r="A41" s="48" t="s">
        <v>300</v>
      </c>
      <c r="B41" s="110" t="s">
        <v>536</v>
      </c>
    </row>
    <row r="42" spans="1:2" ht="29.25" thickBot="1" x14ac:dyDescent="0.3">
      <c r="A42" s="54" t="s">
        <v>554</v>
      </c>
      <c r="B42" s="110">
        <v>0</v>
      </c>
    </row>
    <row r="43" spans="1:2" ht="16.5" thickBot="1" x14ac:dyDescent="0.3">
      <c r="A43" s="48" t="s">
        <v>553</v>
      </c>
      <c r="B43" s="110" t="s">
        <v>536</v>
      </c>
    </row>
    <row r="44" spans="1:2" ht="16.5" thickBot="1" x14ac:dyDescent="0.3">
      <c r="A44" s="48" t="s">
        <v>298</v>
      </c>
      <c r="B44" s="48" t="s">
        <v>536</v>
      </c>
    </row>
    <row r="45" spans="1:2" ht="16.5" thickBot="1" x14ac:dyDescent="0.3">
      <c r="A45" s="48" t="s">
        <v>299</v>
      </c>
      <c r="B45" s="48" t="s">
        <v>536</v>
      </c>
    </row>
    <row r="46" spans="1:2" ht="16.5" thickBot="1" x14ac:dyDescent="0.3">
      <c r="A46" s="48" t="s">
        <v>300</v>
      </c>
      <c r="B46" s="48" t="s">
        <v>536</v>
      </c>
    </row>
    <row r="47" spans="1:2" ht="29.25" thickBot="1" x14ac:dyDescent="0.3">
      <c r="A47" s="47" t="s">
        <v>301</v>
      </c>
      <c r="B47" s="48" t="s">
        <v>536</v>
      </c>
    </row>
    <row r="48" spans="1:2" ht="16.5" thickBot="1" x14ac:dyDescent="0.3">
      <c r="A48" s="49" t="s">
        <v>297</v>
      </c>
      <c r="B48" s="55" t="s">
        <v>536</v>
      </c>
    </row>
    <row r="49" spans="1:2" ht="16.5" thickBot="1" x14ac:dyDescent="0.3">
      <c r="A49" s="49" t="s">
        <v>555</v>
      </c>
      <c r="B49" s="55" t="s">
        <v>536</v>
      </c>
    </row>
    <row r="50" spans="1:2" ht="16.5" thickBot="1" x14ac:dyDescent="0.3">
      <c r="A50" s="49" t="s">
        <v>556</v>
      </c>
      <c r="B50" s="55" t="s">
        <v>536</v>
      </c>
    </row>
    <row r="51" spans="1:2" ht="16.5" thickBot="1" x14ac:dyDescent="0.3">
      <c r="A51" s="49" t="s">
        <v>557</v>
      </c>
      <c r="B51" s="55" t="s">
        <v>536</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4" t="s">
        <v>306</v>
      </c>
      <c r="B56" s="228" t="s">
        <v>536</v>
      </c>
    </row>
    <row r="57" spans="1:2" x14ac:dyDescent="0.25">
      <c r="A57" s="225" t="s">
        <v>307</v>
      </c>
      <c r="B57" s="51" t="s">
        <v>558</v>
      </c>
    </row>
    <row r="58" spans="1:2" x14ac:dyDescent="0.25">
      <c r="A58" s="225" t="s">
        <v>308</v>
      </c>
      <c r="B58" s="51" t="s">
        <v>536</v>
      </c>
    </row>
    <row r="59" spans="1:2" x14ac:dyDescent="0.25">
      <c r="A59" s="225" t="s">
        <v>309</v>
      </c>
      <c r="B59" s="51" t="s">
        <v>536</v>
      </c>
    </row>
    <row r="60" spans="1:2" x14ac:dyDescent="0.25">
      <c r="A60" s="225" t="s">
        <v>310</v>
      </c>
      <c r="B60" s="51" t="s">
        <v>559</v>
      </c>
    </row>
    <row r="61" spans="1:2" ht="16.5" thickBot="1" x14ac:dyDescent="0.3">
      <c r="A61" s="226" t="s">
        <v>311</v>
      </c>
      <c r="B61" s="52" t="s">
        <v>536</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547</v>
      </c>
    </row>
    <row r="68" spans="1:2" ht="39" customHeight="1" thickBot="1" x14ac:dyDescent="0.3">
      <c r="A68" s="44" t="s">
        <v>317</v>
      </c>
      <c r="B68" s="48"/>
    </row>
    <row r="69" spans="1:2" ht="16.5" thickBot="1" x14ac:dyDescent="0.3">
      <c r="A69" s="51" t="s">
        <v>318</v>
      </c>
      <c r="B69" s="250">
        <f>'6.1. Паспорт сетевой график'!H43</f>
        <v>46233</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16" t="s">
        <v>453</v>
      </c>
    </row>
    <row r="74" spans="1:2" x14ac:dyDescent="0.25">
      <c r="A74" s="51" t="s">
        <v>323</v>
      </c>
      <c r="B74" s="517"/>
    </row>
    <row r="75" spans="1:2" x14ac:dyDescent="0.25">
      <c r="A75" s="51" t="s">
        <v>324</v>
      </c>
      <c r="B75" s="517"/>
    </row>
    <row r="76" spans="1:2" x14ac:dyDescent="0.25">
      <c r="A76" s="51" t="s">
        <v>325</v>
      </c>
      <c r="B76" s="517"/>
    </row>
    <row r="77" spans="1:2" x14ac:dyDescent="0.25">
      <c r="A77" s="51" t="s">
        <v>326</v>
      </c>
      <c r="B77" s="517"/>
    </row>
    <row r="78" spans="1:2" ht="16.5" thickBot="1" x14ac:dyDescent="0.3">
      <c r="A78" s="61" t="s">
        <v>327</v>
      </c>
      <c r="B78" s="51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2026-04-27T09:11:29Z</dcterms:modified>
</cp:coreProperties>
</file>