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O_TP3300.VL.0117\"/>
    </mc:Choice>
  </mc:AlternateContent>
  <bookViews>
    <workbookView xWindow="0" yWindow="0" windowWidth="28800" windowHeight="9900" tabRatio="875"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ЛЭП'!$A$1:$AA$59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2" i="16" l="1"/>
  <c r="C40" i="16"/>
  <c r="D40" i="16" s="1"/>
  <c r="C43" i="16" s="1"/>
  <c r="D43" i="16" s="1"/>
  <c r="D30" i="16"/>
  <c r="C30" i="16"/>
  <c r="A9" i="10" l="1"/>
  <c r="A14" i="17"/>
  <c r="A15" i="10"/>
  <c r="A14" i="27"/>
  <c r="A15" i="16"/>
  <c r="A12" i="16"/>
  <c r="A9" i="16"/>
  <c r="A11" i="17" l="1"/>
  <c r="A12" i="14"/>
  <c r="B22" i="22" l="1"/>
  <c r="G42" i="16" l="1"/>
  <c r="G40" i="16"/>
  <c r="H40" i="16" s="1"/>
  <c r="G43" i="16" l="1"/>
  <c r="B69" i="22"/>
  <c r="H43" i="16" l="1"/>
  <c r="A5" i="14" l="1"/>
  <c r="A4" i="17"/>
  <c r="F26" i="17" l="1"/>
  <c r="A11" i="27" l="1"/>
  <c r="A9" i="22" l="1"/>
  <c r="A9" i="5"/>
  <c r="A9" i="30"/>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D79" i="30" s="1"/>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D45" i="30" l="1"/>
  <c r="C65" i="30"/>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A12" i="10" l="1"/>
  <c r="A15" i="6"/>
  <c r="A16" i="13"/>
  <c r="A14" i="12"/>
  <c r="A12" i="5" l="1"/>
  <c r="A12" i="22" s="1"/>
  <c r="A15" i="5"/>
  <c r="A15" i="22" s="1"/>
  <c r="B21" i="22" s="1"/>
  <c r="A5" i="22" l="1"/>
  <c r="A5" i="5"/>
  <c r="A5" i="10"/>
  <c r="A5" i="30" s="1"/>
  <c r="A5" i="16" s="1"/>
  <c r="A4" i="27" s="1"/>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1" i="30" l="1"/>
  <c r="B85" i="30" l="1"/>
  <c r="C81" i="30"/>
  <c r="C85" i="30" l="1"/>
  <c r="C88" i="30" s="1"/>
  <c r="D81" i="30"/>
  <c r="E81" i="30" s="1"/>
  <c r="E85" i="30" s="1"/>
  <c r="E88" i="30" s="1"/>
  <c r="B88" i="30"/>
  <c r="B90" i="30"/>
  <c r="B86" i="30"/>
  <c r="B91" i="30" s="1"/>
  <c r="C90" i="30" l="1"/>
  <c r="C86" i="30"/>
  <c r="C91" i="30" s="1"/>
  <c r="C89" i="30"/>
  <c r="B89" i="30"/>
  <c r="B92" i="30" s="1"/>
  <c r="F81" i="30"/>
  <c r="D85" i="30"/>
  <c r="F85" i="30" l="1"/>
  <c r="F88" i="30" s="1"/>
  <c r="G81" i="30"/>
  <c r="D88" i="30"/>
  <c r="E90" i="30"/>
  <c r="F86" i="30"/>
  <c r="D90" i="30"/>
  <c r="D86" i="30"/>
  <c r="D91" i="30" s="1"/>
  <c r="E86" i="30"/>
  <c r="E91" i="30" s="1"/>
  <c r="F90" i="30"/>
  <c r="C92" i="30"/>
  <c r="F91" i="30" l="1"/>
  <c r="G85" i="30"/>
  <c r="E89" i="30"/>
  <c r="D89" i="30"/>
  <c r="D92" i="30" s="1"/>
  <c r="F89" i="30"/>
  <c r="H81" i="30"/>
  <c r="E92" i="30" l="1"/>
  <c r="G88" i="30"/>
  <c r="G86" i="30"/>
  <c r="G91" i="30" s="1"/>
  <c r="G90" i="30"/>
  <c r="H85" i="30"/>
  <c r="H88" i="30" s="1"/>
  <c r="I81" i="30"/>
  <c r="F92" i="30"/>
  <c r="H89" i="30" l="1"/>
  <c r="G89" i="30"/>
  <c r="G92" i="30" s="1"/>
  <c r="I85" i="30"/>
  <c r="I88" i="30" s="1"/>
  <c r="I89" i="30" s="1"/>
  <c r="H86" i="30"/>
  <c r="H91" i="30" s="1"/>
  <c r="H90" i="30"/>
  <c r="J81" i="30"/>
  <c r="I90" i="30" l="1"/>
  <c r="I86" i="30"/>
  <c r="I91" i="30" s="1"/>
  <c r="H92" i="30"/>
  <c r="J85" i="30"/>
  <c r="K81" i="30"/>
  <c r="K85" i="30" s="1"/>
  <c r="K88" i="30" s="1"/>
  <c r="I92" i="30"/>
  <c r="J88" i="30" l="1"/>
  <c r="J86" i="30"/>
  <c r="J91" i="30" s="1"/>
  <c r="K90" i="30"/>
  <c r="K86" i="30"/>
  <c r="J90" i="30"/>
  <c r="L81" i="30"/>
  <c r="J89" i="30" l="1"/>
  <c r="J92" i="30" s="1"/>
  <c r="K89" i="30"/>
  <c r="L85" i="30"/>
  <c r="M81" i="30"/>
  <c r="K91" i="30"/>
  <c r="K92" i="30" l="1"/>
  <c r="L88" i="30"/>
  <c r="L86" i="30"/>
  <c r="L91" i="30" s="1"/>
  <c r="L90" i="30"/>
  <c r="M85" i="30"/>
  <c r="N81" i="30"/>
  <c r="N85" i="30" l="1"/>
  <c r="O81" i="30"/>
  <c r="L89" i="30"/>
  <c r="L92" i="30" s="1"/>
  <c r="M88" i="30"/>
  <c r="M89" i="30" s="1"/>
  <c r="M90" i="30"/>
  <c r="M86" i="30"/>
  <c r="M91" i="30" s="1"/>
  <c r="M92" i="30" l="1"/>
  <c r="O85" i="30"/>
  <c r="P81" i="30"/>
  <c r="N88" i="30"/>
  <c r="N89" i="30" s="1"/>
  <c r="N92" i="30" s="1"/>
  <c r="N86" i="30"/>
  <c r="N91" i="30" s="1"/>
  <c r="N90" i="30"/>
  <c r="P85" i="30" l="1"/>
  <c r="Q81" i="30"/>
  <c r="O88" i="30"/>
  <c r="O89" i="30" s="1"/>
  <c r="O92" i="30" s="1"/>
  <c r="O86" i="30"/>
  <c r="O91" i="30" s="1"/>
  <c r="O90" i="30"/>
  <c r="Q85" i="30" l="1"/>
  <c r="R81" i="30"/>
  <c r="P88" i="30"/>
  <c r="P89" i="30" s="1"/>
  <c r="P92" i="30" s="1"/>
  <c r="P90" i="30"/>
  <c r="P86" i="30"/>
  <c r="P91" i="30" s="1"/>
  <c r="R85" i="30" l="1"/>
  <c r="S81" i="30"/>
  <c r="Q88" i="30"/>
  <c r="Q89" i="30" s="1"/>
  <c r="Q92" i="30" s="1"/>
  <c r="Q86" i="30"/>
  <c r="Q91" i="30" s="1"/>
  <c r="Q90" i="30"/>
  <c r="S85" i="30" l="1"/>
  <c r="T81" i="30"/>
  <c r="R88" i="30"/>
  <c r="R89" i="30" s="1"/>
  <c r="R92" i="30" s="1"/>
  <c r="R90" i="30"/>
  <c r="R86" i="30"/>
  <c r="R91" i="30" s="1"/>
  <c r="T85" i="30" l="1"/>
  <c r="U81" i="30"/>
  <c r="S88" i="30"/>
  <c r="S89" i="30" s="1"/>
  <c r="S92" i="30" s="1"/>
  <c r="S90" i="30"/>
  <c r="S86" i="30"/>
  <c r="S91" i="30" s="1"/>
  <c r="U85" i="30" l="1"/>
  <c r="V81" i="30"/>
  <c r="T88" i="30"/>
  <c r="T89" i="30" s="1"/>
  <c r="T92" i="30" s="1"/>
  <c r="T86" i="30"/>
  <c r="T91" i="30" s="1"/>
  <c r="T90" i="30"/>
  <c r="V85" i="30" l="1"/>
  <c r="W81" i="30"/>
  <c r="U88" i="30"/>
  <c r="U89" i="30" s="1"/>
  <c r="U92" i="30" s="1"/>
  <c r="U86" i="30"/>
  <c r="U91" i="30" s="1"/>
  <c r="U90" i="30"/>
  <c r="W85" i="30" l="1"/>
  <c r="X81" i="30"/>
  <c r="V88" i="30"/>
  <c r="V89" i="30" s="1"/>
  <c r="V92" i="30" s="1"/>
  <c r="V86" i="30"/>
  <c r="V91" i="30" s="1"/>
  <c r="V90" i="30"/>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86" i="30"/>
  <c r="AF91" i="30" s="1"/>
  <c r="AF90" i="30"/>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86" i="30"/>
  <c r="AL91" i="30" s="1"/>
  <c r="AL90" i="30"/>
  <c r="AN85" i="30" l="1"/>
  <c r="AO81" i="30"/>
  <c r="AM88" i="30"/>
  <c r="AM89" i="30" s="1"/>
  <c r="AM92" i="30" s="1"/>
  <c r="AM86" i="30"/>
  <c r="AM91" i="30" s="1"/>
  <c r="AM90" i="30"/>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86" i="30"/>
  <c r="AP91" i="30" s="1"/>
  <c r="AP90" i="30"/>
  <c r="AQ88" i="30" l="1"/>
  <c r="AQ89" i="30" s="1"/>
  <c r="AQ92" i="30" s="1"/>
  <c r="AQ86" i="30"/>
  <c r="AQ91" i="30" s="1"/>
  <c r="AQ90" i="30"/>
  <c r="AR85" i="30"/>
  <c r="AS81" i="30"/>
  <c r="AS85" i="30" l="1"/>
  <c r="AT81" i="30"/>
  <c r="AR88" i="30"/>
  <c r="AR89" i="30" s="1"/>
  <c r="AR92" i="30" s="1"/>
  <c r="AR86" i="30"/>
  <c r="AR91" i="30" s="1"/>
  <c r="AR90" i="30"/>
  <c r="AS88" i="30" l="1"/>
  <c r="AS89" i="30" s="1"/>
  <c r="AS92" i="30" s="1"/>
  <c r="AS86" i="30"/>
  <c r="AS91" i="30" s="1"/>
  <c r="AS90" i="30"/>
  <c r="AT85" i="30"/>
  <c r="AU81" i="30"/>
  <c r="AU85" i="30" l="1"/>
  <c r="AV81" i="30"/>
  <c r="AT88" i="30"/>
  <c r="AT89" i="30" s="1"/>
  <c r="AT92" i="30" s="1"/>
  <c r="AT86" i="30"/>
  <c r="AT91" i="30" s="1"/>
  <c r="AT90" i="30"/>
  <c r="AU88" i="30" l="1"/>
  <c r="AU89" i="30" s="1"/>
  <c r="AU92" i="30" s="1"/>
  <c r="AU90" i="30"/>
  <c r="AU86" i="30"/>
  <c r="AU91" i="30" s="1"/>
  <c r="AV85" i="30"/>
  <c r="AW81" i="30"/>
  <c r="AW85" i="30" l="1"/>
  <c r="AX81" i="30"/>
  <c r="AV88" i="30"/>
  <c r="AV89" i="30" s="1"/>
  <c r="AV92" i="30" s="1"/>
  <c r="AV86" i="30"/>
  <c r="AV91" i="30" s="1"/>
  <c r="AV90" i="30"/>
  <c r="AW88" i="30" l="1"/>
  <c r="AW89" i="30" s="1"/>
  <c r="AW92" i="30" s="1"/>
  <c r="AW86" i="30"/>
  <c r="AW91" i="30" s="1"/>
  <c r="AW90" i="30"/>
  <c r="AX85" i="30"/>
  <c r="AY81" i="30"/>
  <c r="AX88" i="30" l="1"/>
  <c r="AX89" i="30" s="1"/>
  <c r="AX92" i="30" s="1"/>
  <c r="AX86" i="30"/>
  <c r="AX91" i="30" s="1"/>
  <c r="AX90" i="30"/>
  <c r="AY85" i="30"/>
  <c r="AZ81" i="30"/>
  <c r="AZ85" i="30" s="1"/>
  <c r="AZ88" i="30" l="1"/>
  <c r="AZ90" i="30"/>
  <c r="AZ86" i="30"/>
  <c r="AY88" i="30"/>
  <c r="AY89" i="30" s="1"/>
  <c r="AY92" i="30" s="1"/>
  <c r="AY90" i="30"/>
  <c r="AY86" i="30"/>
  <c r="AY91" i="30" s="1"/>
  <c r="AZ89" i="30" l="1"/>
  <c r="AZ92" i="30" s="1"/>
  <c r="F25" i="30" s="1"/>
  <c r="AZ91" i="30"/>
  <c r="F24" i="30" s="1"/>
  <c r="F26" i="30" l="1"/>
  <c r="F27" i="30" s="1"/>
</calcChain>
</file>

<file path=xl/sharedStrings.xml><?xml version="1.0" encoding="utf-8"?>
<sst xmlns="http://schemas.openxmlformats.org/spreadsheetml/2006/main" count="1931" uniqueCount="661">
  <si>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</si>
  <si>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</si>
  <si>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</si>
  <si>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</si>
  <si>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</si>
  <si>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</si>
  <si>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</si>
  <si>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</si>
  <si>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</si>
  <si>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</si>
  <si>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</si>
  <si>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</si>
  <si>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</si>
  <si>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</si>
  <si>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</si>
  <si>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</si>
  <si>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</si>
  <si>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</si>
  <si>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</si>
  <si>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</si>
  <si>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</si>
  <si>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</si>
  <si>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</si>
  <si>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</si>
  <si>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</si>
  <si>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</si>
  <si>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</si>
  <si>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</si>
  <si>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</si>
  <si>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</si>
  <si>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</si>
  <si>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</si>
  <si>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</si>
  <si>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</si>
  <si>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</si>
  <si>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</si>
  <si>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</si>
  <si>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</si>
  <si>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</si>
  <si>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</si>
  <si>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</si>
  <si>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</si>
  <si>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</si>
  <si>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</si>
  <si>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</si>
  <si>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</si>
  <si>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</si>
  <si>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</si>
  <si>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</si>
  <si>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</si>
  <si>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</si>
  <si>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</si>
  <si>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</si>
  <si>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</si>
  <si>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</si>
  <si>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</si>
  <si>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</si>
  <si>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</si>
  <si>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</si>
  <si>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</si>
  <si>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</si>
  <si>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</si>
  <si>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</si>
  <si>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</si>
  <si>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</si>
  <si>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</si>
  <si>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</si>
  <si>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</si>
  <si>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</si>
  <si>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</si>
  <si>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</si>
  <si>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</si>
  <si>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</si>
  <si>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</si>
  <si>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</si>
  <si>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</si>
  <si>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</si>
  <si>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</si>
  <si>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</si>
  <si>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</si>
  <si>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</si>
  <si>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</si>
  <si>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</si>
  <si>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</si>
  <si>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</si>
  <si>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</si>
  <si>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</si>
  <si>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</si>
  <si>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</si>
  <si>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</si>
  <si>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</si>
  <si>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</si>
  <si>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</si>
  <si>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</si>
  <si>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</si>
  <si>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</si>
  <si>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</si>
  <si>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</si>
  <si>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</si>
  <si>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</si>
  <si>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</si>
  <si>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</si>
  <si>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</si>
  <si>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</si>
  <si>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</si>
  <si>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</si>
  <si>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</si>
  <si>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</si>
  <si>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</si>
  <si>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</si>
  <si>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</si>
  <si>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</si>
  <si>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</si>
  <si>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</si>
  <si>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</si>
  <si>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</si>
  <si>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</si>
  <si>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</si>
  <si>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</si>
  <si>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</si>
  <si>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</si>
  <si>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</si>
  <si>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</si>
  <si>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</si>
  <si>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</si>
  <si>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</si>
  <si>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</si>
  <si>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</si>
  <si>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</si>
  <si>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</si>
  <si>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</si>
  <si>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</si>
  <si>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</si>
  <si>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</si>
  <si>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</si>
  <si>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</si>
  <si>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</si>
  <si>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</si>
  <si>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</si>
  <si>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</si>
  <si>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</si>
  <si>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</si>
  <si>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</si>
  <si>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</si>
  <si>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</si>
  <si>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</si>
  <si>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</si>
  <si>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</si>
  <si>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</si>
  <si>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</si>
  <si>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</si>
  <si>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</si>
  <si>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</si>
  <si>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</si>
  <si>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</si>
  <si>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</si>
  <si>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</si>
  <si>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</si>
  <si>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</si>
  <si>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</si>
  <si>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</si>
  <si>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</si>
  <si>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</si>
  <si>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</si>
  <si>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</si>
  <si>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</si>
  <si>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</si>
  <si>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</si>
  <si>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</si>
  <si>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</si>
  <si>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</si>
  <si>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</si>
  <si>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</si>
  <si>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</si>
  <si>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</si>
  <si>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</si>
  <si>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</si>
  <si>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</si>
  <si>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</si>
  <si>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</si>
  <si>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</si>
  <si>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</si>
  <si>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</si>
  <si>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</si>
  <si>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</si>
  <si>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</si>
  <si>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</si>
  <si>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</si>
  <si>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</si>
  <si>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</si>
  <si>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</si>
  <si>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</si>
  <si>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</si>
  <si>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</si>
  <si>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</si>
  <si>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</si>
  <si>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</si>
  <si>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</si>
  <si>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</si>
  <si>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</si>
  <si>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</si>
  <si>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</si>
  <si>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</si>
  <si>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</si>
  <si>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</si>
  <si>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</si>
  <si>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</si>
  <si>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</si>
  <si>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</si>
  <si>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</si>
  <si>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</si>
  <si>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</si>
  <si>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</si>
  <si>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</si>
  <si>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</si>
  <si>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</si>
  <si>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</si>
  <si>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</si>
  <si>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</si>
  <si>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</si>
  <si>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</si>
  <si>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</si>
  <si>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</si>
  <si>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</si>
  <si>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</si>
  <si>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</si>
  <si>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</si>
  <si>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</si>
  <si>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</si>
  <si>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</si>
  <si>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</si>
  <si>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</si>
  <si>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</si>
  <si>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</si>
  <si>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</si>
  <si>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</si>
  <si>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</si>
  <si>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</si>
  <si>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</si>
  <si>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</si>
  <si>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</si>
  <si>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</si>
  <si>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</si>
  <si>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</si>
  <si>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</si>
  <si>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</si>
  <si>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</si>
  <si>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</si>
  <si>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</si>
  <si>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</si>
  <si>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</si>
  <si>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</si>
  <si>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</si>
  <si>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</si>
  <si>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</si>
  <si>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</si>
  <si>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</si>
  <si>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</si>
  <si>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</si>
  <si>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</si>
  <si>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</si>
  <si>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</si>
  <si>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</si>
  <si>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</si>
  <si>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</si>
  <si>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</si>
  <si>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</si>
  <si>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</si>
  <si>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</si>
  <si>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</si>
  <si>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</si>
  <si>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</si>
  <si>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</si>
  <si>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</si>
  <si>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</si>
  <si>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</si>
  <si>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</si>
  <si>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</si>
  <si>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</si>
  <si>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</si>
  <si>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</si>
  <si>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</si>
  <si>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</si>
  <si>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</si>
  <si>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</si>
  <si>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</si>
  <si>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</si>
  <si>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</si>
  <si>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</si>
  <si>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</si>
  <si>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</si>
  <si>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</si>
  <si>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</si>
  <si>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</si>
  <si>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</si>
  <si>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</si>
  <si>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</si>
  <si>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</si>
  <si>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</si>
  <si>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</si>
  <si>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</si>
  <si>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</si>
  <si>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</si>
  <si>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</si>
  <si>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</si>
  <si>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</si>
  <si>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</si>
  <si>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</si>
  <si>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</si>
  <si>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</si>
  <si>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</si>
  <si>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</si>
  <si>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</si>
  <si>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</si>
  <si>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</si>
  <si>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</si>
  <si>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</si>
  <si>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</si>
  <si>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</si>
  <si>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</si>
  <si>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</si>
  <si>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</si>
  <si>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</si>
  <si>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</si>
  <si>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</si>
  <si>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</si>
  <si>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</si>
  <si>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</si>
  <si>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</si>
  <si>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</si>
  <si>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</si>
  <si>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</si>
  <si>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</si>
  <si>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</si>
  <si>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</si>
  <si>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</si>
  <si>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</si>
  <si>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</si>
  <si>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</si>
  <si>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</si>
  <si>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</si>
  <si>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</si>
  <si>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</si>
  <si>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</si>
  <si>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</si>
  <si>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</si>
  <si>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</si>
  <si>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</si>
  <si>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</si>
  <si>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</si>
  <si>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</si>
  <si>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</si>
  <si>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</si>
  <si>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</si>
  <si>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</si>
  <si>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</si>
  <si>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</si>
  <si>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</si>
  <si>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</si>
  <si>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</si>
  <si>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</si>
  <si>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</si>
  <si>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</si>
  <si>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</si>
  <si>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</si>
  <si>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</si>
  <si>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</si>
  <si>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</si>
  <si>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</si>
  <si>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</si>
  <si>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</si>
  <si>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</si>
  <si>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</si>
  <si>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</si>
  <si>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</si>
  <si>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</si>
  <si>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</si>
  <si>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</si>
  <si>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</si>
  <si>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</si>
  <si>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</si>
  <si>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</si>
  <si>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</si>
  <si>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</si>
  <si>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</si>
  <si>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</si>
  <si>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</si>
  <si>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</si>
  <si>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</si>
  <si>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</si>
  <si>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</si>
  <si>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</si>
  <si>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</si>
  <si>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</si>
  <si>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</si>
  <si>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</si>
  <si>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</si>
  <si>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</si>
  <si>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</si>
  <si>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</si>
  <si>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</si>
  <si>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</si>
  <si>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</si>
  <si>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</si>
  <si>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</si>
  <si>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</si>
  <si>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</si>
  <si>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</si>
  <si>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</si>
  <si>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</si>
  <si>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</si>
  <si>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</si>
  <si>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</si>
  <si>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</si>
  <si>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</si>
  <si>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</si>
  <si>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</si>
  <si>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</si>
  <si>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</si>
  <si>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</si>
  <si>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</si>
  <si>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</si>
  <si>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</si>
  <si>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</si>
  <si>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</si>
  <si>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</si>
  <si>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</si>
  <si>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</si>
  <si>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</si>
  <si>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</si>
  <si>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</si>
  <si>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</si>
  <si>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</si>
  <si>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</si>
  <si>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</si>
  <si>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</si>
  <si>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</si>
  <si>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</si>
  <si>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</si>
  <si>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</si>
  <si>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</si>
  <si>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</si>
  <si>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</si>
  <si>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</si>
  <si>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</si>
  <si>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</si>
  <si>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</si>
  <si>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</si>
  <si>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</si>
  <si>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</si>
  <si>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</si>
  <si>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</si>
  <si>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</si>
  <si>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</si>
  <si>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</si>
  <si>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</si>
  <si>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</si>
  <si>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</si>
  <si>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</si>
  <si>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</si>
  <si>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</si>
  <si>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</si>
  <si>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</si>
  <si>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</si>
  <si>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</si>
  <si>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</si>
  <si>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</si>
  <si>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</si>
  <si>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</si>
  <si>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</si>
  <si>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</si>
  <si>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</si>
  <si>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</si>
  <si>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</si>
  <si>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</si>
  <si>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</si>
  <si>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</si>
  <si>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</si>
  <si>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</si>
  <si>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</si>
  <si>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</si>
  <si>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</si>
  <si>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</si>
  <si>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</si>
  <si>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</si>
  <si>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</si>
  <si>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</si>
  <si>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</si>
  <si>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</si>
  <si>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</si>
  <si>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</si>
  <si>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</si>
  <si>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</si>
  <si>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</si>
  <si>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</si>
  <si>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</si>
  <si>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</si>
  <si>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</si>
  <si>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</si>
  <si>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</si>
  <si>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</si>
  <si>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</si>
  <si>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</si>
  <si>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</si>
  <si>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</si>
  <si>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</si>
  <si>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</si>
  <si>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</si>
  <si>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</si>
  <si>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</si>
  <si>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</si>
  <si>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</si>
  <si>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</si>
  <si>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</si>
  <si>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</si>
  <si>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</si>
  <si>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</si>
  <si>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</si>
  <si>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</si>
  <si>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</si>
  <si>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</si>
  <si>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</si>
  <si>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</si>
  <si>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Год 2026</t>
  </si>
  <si>
    <t>Год 2027</t>
  </si>
  <si>
    <t>Этапы не предусмотрены</t>
  </si>
  <si>
    <t>АО "Россети Тюмень"</t>
  </si>
  <si>
    <t>Журнал отключений</t>
  </si>
  <si>
    <t xml:space="preserve"> Постановка объектов электросетевого хозяйства под напряжение:</t>
  </si>
  <si>
    <t>ЛЭП, км</t>
  </si>
  <si>
    <t>Раздел 5. Показатели инвестиционного проекта</t>
  </si>
  <si>
    <t>2019-2022</t>
  </si>
  <si>
    <t>ВЛ 10 кВ Ярковского и Нижнетавдинского РЭС Южного ТПО</t>
  </si>
  <si>
    <t>2024-2026</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</si>
  <si>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</si>
  <si>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Сметная стоимость проекта в прогнозных ценах с НДС, млн. руб.</t>
  </si>
  <si>
    <t>нд</t>
  </si>
  <si>
    <t>Реконструкция ВЛ 10 кВ с установкой дополнительного оборудования (установка реклоузеров 10 кВ - 35 шт.)</t>
  </si>
  <si>
    <t>Тюменский район</t>
  </si>
  <si>
    <t>2.026 млн.руб./шт.</t>
  </si>
  <si>
    <t>Установка реклоузеров 10 кВ - 35 шт.</t>
  </si>
  <si>
    <t>Реклоузер 10 кВ 35 шт.</t>
  </si>
  <si>
    <t>Существующая распределительная сеть 10 кВ Тюменских районов имеет большую протяженность со множеством потребительских отпаек в том числе со смежными сетевыми организациями. В рамках данного проекта решается задача безучетного потребления и предотвращение потребления э/э сверх договорных значений.</t>
  </si>
  <si>
    <t>Реклоузер с функцией ПКУ 10 кВ 35 шт.</t>
  </si>
  <si>
    <t>O_TP3300.VL.0117</t>
  </si>
  <si>
    <t>Год 2028</t>
  </si>
  <si>
    <t>Реконструкция ВЛ 10 кВ с установкой дополнительного оборудования (реклоузеры 10 кВ - 35 шт.)</t>
  </si>
  <si>
    <t>ВЛ 10 кВ Антипино от ПС Антипино отп ТП-1465</t>
  </si>
  <si>
    <t>Одноцепная линия</t>
  </si>
  <si>
    <t>50,70</t>
  </si>
  <si>
    <t>Срок использования продлён на 5 лет</t>
  </si>
  <si>
    <t>ВЛ 10 кВ Мальково от ПС Антипино</t>
  </si>
  <si>
    <t>Промежуточные [П]</t>
  </si>
  <si>
    <t>ВЛ 10 кВ Перевалово от ПС 110 Перевалово</t>
  </si>
  <si>
    <t>ВЛ 10 кВ Перевалово от ПС Перевалово отп ТП 1268-1274 оп. 186</t>
  </si>
  <si>
    <t>50,70,120</t>
  </si>
  <si>
    <t>ВЛ 10 кВ Перевалово  от ПС 110 Перевалово отп ТП 1268-1274 оп. 2</t>
  </si>
  <si>
    <t>ВЛ 10 кВ Перевалово  от ПС 110 Перевалово, отп ТП 1268-1274 оп. 2</t>
  </si>
  <si>
    <t>ВЛ 10 кВ Гусево -2 от ПС Молодежная</t>
  </si>
  <si>
    <t>ВЛ 10 кВ Гусево -2 от ПС Молодежная отп. ТП 1198/3680 оп. 2</t>
  </si>
  <si>
    <t>95</t>
  </si>
  <si>
    <t>ВЛ 10 кВ Гусево -2 от ПС Молодежная отп. ТП 2082 оп. 115</t>
  </si>
  <si>
    <t>ВЛ 10 кВ Гусево -2 от ПС Молодежная отп. ТП 2173 оп. 1</t>
  </si>
  <si>
    <t>ВЛ 10 кВ Есаулы от ПС Чикча</t>
  </si>
  <si>
    <t>ВЛ 10 кВ Есаулы от ПС Чикча отп. на ТП 1156 оп. 115</t>
  </si>
  <si>
    <t>2019</t>
  </si>
  <si>
    <t>ВЛ 10 кВ Есаулы от ПС Чикча отп. на ТП 1292 оп. 72</t>
  </si>
  <si>
    <t>ВЛ 10 кВ РП Чикча от ПС Чикча</t>
  </si>
  <si>
    <t>ВЛ 10 кВ РП Чикча от ПС Чикча отп. ТП 1155 оп. 121</t>
  </si>
  <si>
    <t>1972</t>
  </si>
  <si>
    <t>Акт ТО от 30.06.2023 г.</t>
  </si>
  <si>
    <t>ВЛ 10 кВ РП Чикча от ПС Чикча отп. ТП 1292 оп. 82</t>
  </si>
  <si>
    <t>ВЛ 10 Юрты от ПС Чикча</t>
  </si>
  <si>
    <t>ВЛ 10 Юрты от ПС Чикча отп ТП 1335 оп. 1</t>
  </si>
  <si>
    <t>50,70, 95</t>
  </si>
  <si>
    <t>2023</t>
  </si>
  <si>
    <t>ВЛ 10 кВ Воронино от ПС Сибдилстрой</t>
  </si>
  <si>
    <t>ВЛ 10 кВ Воронино от ПС Сибдилстрой отп. ТП 953/3615 оп. 69</t>
  </si>
  <si>
    <t>ВЛ 10 кВ Воронино от ПС Сибдилстрой отп. ТП 803 оп. 43</t>
  </si>
  <si>
    <t>ВЛ 10 кВ Воронино от ПС Сибдилстрой отп. ТП 1528 оп. 38</t>
  </si>
  <si>
    <t>ВЛ 10 кВ Воронино от ПС Сибдилстрой отп. ТП 1050 оп. 44</t>
  </si>
  <si>
    <t>ВЛ 10 кВ Дружба от ПС Казарово</t>
  </si>
  <si>
    <t>ВЛ 10 кВ Дружба от ПС Казарово отп. ТП 574 оп. 57</t>
  </si>
  <si>
    <t>ВЛ 10 кВ Дружба от ПС Казарово отп. ТП 954 оп. 8</t>
  </si>
  <si>
    <t>ВЛ 10 кВ Дружба от ПС Казарово отп. ТП 574 оп. 1</t>
  </si>
  <si>
    <t>ВЛ 10 кВ Дружба от ПС Казарово отп. ТП 876 оп. 166</t>
  </si>
  <si>
    <t>ВЛ 10 кВ Дружба от ПС Казарово отп. ТП 655/1849 оп. 158</t>
  </si>
  <si>
    <t>ВЛ 10 кВ Луговая от ПС Кулаково</t>
  </si>
  <si>
    <t>ВЛ 10 кВ Луговая от ПС Кулаково отп. ТП 1332 оп. 170</t>
  </si>
  <si>
    <t>ВЛ 10 кВ Московский от ПС Утяшево</t>
  </si>
  <si>
    <t>ВЛ 10 кВ Московский от ПС Утяшево, отп. ТП 1312</t>
  </si>
  <si>
    <t>ВЛ 10 кВ Дербыши от ПС Молчаново</t>
  </si>
  <si>
    <t>ВЛ 10 кВ Дербыши от ПС Молчаново отп. ТП 2011 оп. 138</t>
  </si>
  <si>
    <t>70,95</t>
  </si>
  <si>
    <t>ВЛ 10 кВ Н.Тарманский от ПС Молчаново</t>
  </si>
  <si>
    <t>ВЛ 10 кВ Н.Тарманский от ПС Молчаново отп. ТП 929 оп. 83</t>
  </si>
  <si>
    <t>ВЛ 10 кВ Речкино от ПС Кулаково</t>
  </si>
  <si>
    <t>ВЛ 10 кВ Речкино от ПС Кулаково отп. ТП 1260 оп. 46/1</t>
  </si>
  <si>
    <t>ВЛ 10 кВ Речкино от ПС Кулаково отп. ТП 1416 оп. 116</t>
  </si>
  <si>
    <t>ВЛ 10 кВ Решетниково от ПС Молчаново</t>
  </si>
  <si>
    <t>ВЛ 10 кВ Решетниково от ПС Молчаново отп. ТП 416 оп. 190</t>
  </si>
  <si>
    <t>Акт ТО от 17.05.2023</t>
  </si>
  <si>
    <t>2020</t>
  </si>
  <si>
    <t>ВЛ 10 кВ Чикча от ПС Борки</t>
  </si>
  <si>
    <t>ВЛ 10 кВ Чикча от ПС Борки отп. ТП 1431 оп. 164</t>
  </si>
  <si>
    <t>ВЛ 10 кВ В.Бор от ПС Казарово</t>
  </si>
  <si>
    <t>ВЛ 10 кВ В.Бор от ПС Казарово отп. ТП 26 оп. 12</t>
  </si>
  <si>
    <t>ВЛ 10 кВ В.Бор от ПС Казарово отп. ТП 26 оп. 46/1</t>
  </si>
  <si>
    <t>2024.0408</t>
  </si>
  <si>
    <t>Филиал АО "Россети Тюмень" Тюменские электрические сети</t>
  </si>
  <si>
    <t>Реконструкция и техперевооружение электросетевых объектов</t>
  </si>
  <si>
    <t>СМР</t>
  </si>
  <si>
    <t>Выполнение комплекса работ по реконструкции ВЛ 10 кВ с установкой дополнительного оборудования (установка реклоузеров10 кВ – 35 шт.) для нужд филиала АО "Россети Тюмень" Тюменские электрические сети</t>
  </si>
  <si>
    <t>Предварительный расчет стоимости работ</t>
  </si>
  <si>
    <t>ВЗ</t>
  </si>
  <si>
    <t>ОК ЕП</t>
  </si>
  <si>
    <t>ООО "Таврида Электрик Омск"</t>
  </si>
  <si>
    <t>www.roseltorg.ru</t>
  </si>
  <si>
    <t>08.07.2024</t>
  </si>
  <si>
    <t>04.07.2024</t>
  </si>
  <si>
    <t>22.07.2024</t>
  </si>
  <si>
    <t>29.07.2024</t>
  </si>
  <si>
    <t>п.7.5.3.</t>
  </si>
  <si>
    <t>Закупочная комиссия</t>
  </si>
  <si>
    <t>32413777386/2024.0408-3</t>
  </si>
  <si>
    <t>14.08.2024</t>
  </si>
  <si>
    <t>19.08.2024</t>
  </si>
  <si>
    <t>22.08.2024</t>
  </si>
  <si>
    <t>15.12.2024</t>
  </si>
  <si>
    <t>Инвестиционный проект включён в проект ИПР на 2024 – 2028 годы, опубликованный на сайте Минэнерго РФ 21.05.2024г.В целях реализации мероприятий по предотвращению отбора мощности смежными ТСО сверх договорных значений</t>
  </si>
  <si>
    <t xml:space="preserve">оценка плановой (полной) стоимости </t>
  </si>
  <si>
    <t>срок реализации не подошел</t>
  </si>
  <si>
    <t>Год 2029</t>
  </si>
  <si>
    <t>Год раскрытия информации: 2026 год</t>
  </si>
  <si>
    <t>объем заключенного договора PD01.3000.2024.1675 от 19.08.2024 . ООО "Таврида Электрик Омск"    в ценах 2024 года с НДС, млн. руб</t>
  </si>
  <si>
    <t>объем заключенного договора AR01.3000.2025.3984 от 07.10.2025 . Солянов Никита Андреевич    в ценах 2025 года с НДС, млн. руб</t>
  </si>
  <si>
    <t xml:space="preserve"> АО "РОССЕТИ ТЮМЕНЬ" Тюменские ЭС</t>
  </si>
  <si>
    <t xml:space="preserve"> ООО "Таврида Электрик Омск"</t>
  </si>
  <si>
    <t xml:space="preserve"> Солянов Никита Андреевич</t>
  </si>
  <si>
    <t>ИА АО "Россети Тюмень"</t>
  </si>
  <si>
    <t>Прочие</t>
  </si>
  <si>
    <t>Предоставление права публичного сервитута на часть земельного участка с кадастровым номером: 72:17:0808003:16605, в целях строительства и эксплуатации объекта: Реконструкция ВЛ-10 кВ с установкой дополнительного оборудования (установка реклоузеров 10 кВ – 35 шт.), для нужд филиала АО Россети Тюмень Тюменские электрические сети по соглашению с Cоляновым Никитой Андреевичем в рамках выполнения работ по договору подряда PD01.3000.2024.1675 от 19.08.2024.</t>
  </si>
  <si>
    <t>ЕП</t>
  </si>
  <si>
    <t>Солянов Никита Андреевич</t>
  </si>
  <si>
    <t>п. 5.7.3.12Единый стандарт (Положение о закупке) от 02.02.2023</t>
  </si>
  <si>
    <t>Аналитическая записка от РТ13/01/10930 от 26.09.2025</t>
  </si>
  <si>
    <t>показатель объема финансовых потребностей, необходимых для реализации
мероприятий, 
направленных на выполнение требований законодательства (Фтз ) = 116,60449 млн руб.</t>
  </si>
  <si>
    <t xml:space="preserve">Факт 2025 года </t>
  </si>
  <si>
    <t>Год 2030</t>
  </si>
  <si>
    <t xml:space="preserve"> по состоянию на 01.01.2025</t>
  </si>
  <si>
    <t>по состоянию на 01.01.2026</t>
  </si>
  <si>
    <t>ВЛ 10 кВ Н.Тарманский от ПС Тарманы</t>
  </si>
  <si>
    <t>ВЛ 10 кВ Судостроитель-2 от ПС Созоново</t>
  </si>
  <si>
    <t>ВЛ 10 кВ Н.Тарманский от ПС Тарманы отп. ТП 1880 оп. 28</t>
  </si>
  <si>
    <t>ВЛ 10 кВ Н.Тарманский от ПС Тарманы отп. ТП 1097/3630 оп. 58</t>
  </si>
  <si>
    <t>ВЛ 10 кВ Н.Тарманский от ПС Тарманы отп. ТП 1572/3228 оп. 46</t>
  </si>
  <si>
    <t>ВЛ 10 кВ Судостроитель-2 от ПС Созоново отп ТП790 оп. 57</t>
  </si>
  <si>
    <t>ВЛ</t>
  </si>
  <si>
    <t>2025</t>
  </si>
  <si>
    <t xml:space="preserve">Акт ТО от 18.02.2024 г. </t>
  </si>
  <si>
    <t>Объект включен в инвестиционную программу в целях реализации мероприятий по предотвращению отбора мощности смежными ТСО сверх договорных значений 
Акт технического освидетельствования от 30.06.2023 г. б/н
Акт технического освидетельствования от 18.02.2024 г. б/н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</si>
</sst>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b/>
      <u/>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xf numFmtId="0" fontId="1" fillId="0" borderId="0"/>
  </cellStyleXfs>
  <cellXfs count="50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1" xfId="62"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49" fontId="11" fillId="0" borderId="0" xfId="62" applyNumberFormat="1" applyFont="1" applyAlignment="1">
      <alignment horizontal="center"/>
    </xf>
    <xf numFmtId="0" fontId="11" fillId="0" borderId="0" xfId="62" applyFont="1" applyAlignment="1">
      <alignment horizontal="left"/>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2" fillId="24" borderId="1" xfId="0" applyFont="1" applyFill="1" applyBorder="1" applyAlignment="1">
      <alignment horizontal="center" vertical="center"/>
    </xf>
    <xf numFmtId="0" fontId="0" fillId="0" borderId="0" xfId="0" applyFill="1"/>
    <xf numFmtId="0" fontId="11" fillId="0" borderId="0" xfId="41" applyFont="1" applyFill="1"/>
    <xf numFmtId="0" fontId="8" fillId="0" borderId="0" xfId="41" applyFont="1" applyFill="1" applyAlignment="1">
      <alignment vertical="center"/>
    </xf>
    <xf numFmtId="0" fontId="7" fillId="0" borderId="0" xfId="86" applyFont="1" applyFill="1" applyAlignment="1">
      <alignment vertical="center"/>
    </xf>
    <xf numFmtId="165" fontId="11" fillId="0" borderId="0" xfId="99" applyFont="1" applyFill="1"/>
    <xf numFmtId="0" fontId="4" fillId="0" borderId="0" xfId="86" applyFont="1" applyFill="1" applyBorder="1" applyAlignment="1">
      <alignment vertical="center"/>
    </xf>
    <xf numFmtId="0" fontId="7" fillId="0" borderId="0" xfId="86"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2" fillId="0" borderId="0" xfId="41" applyFont="1" applyFill="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86" applyFont="1" applyFill="1" applyAlignment="1">
      <alignment vertical="center"/>
    </xf>
    <xf numFmtId="0" fontId="12" fillId="0" borderId="0" xfId="41" applyFont="1" applyFill="1" applyAlignment="1">
      <alignmen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41" applyFont="1" applyFill="1" applyAlignment="1">
      <alignment horizontal="left" vertical="center" wrapText="1"/>
    </xf>
    <xf numFmtId="0" fontId="0" fillId="24" borderId="1" xfId="0" applyFill="1" applyBorder="1" applyAlignment="1">
      <alignment vertical="center" wrapText="1"/>
    </xf>
    <xf numFmtId="0" fontId="0" fillId="24" borderId="3" xfId="0" applyFill="1" applyBorder="1" applyAlignment="1">
      <alignment horizontal="center" vertical="center"/>
    </xf>
    <xf numFmtId="0" fontId="0" fillId="0" borderId="1" xfId="0" applyBorder="1" applyAlignment="1">
      <alignment vertical="center"/>
    </xf>
    <xf numFmtId="0" fontId="0" fillId="0" borderId="1" xfId="0" applyBorder="1" applyAlignment="1">
      <alignment horizontal="center" vertical="center" wrapText="1"/>
    </xf>
    <xf numFmtId="0" fontId="41" fillId="0" borderId="26" xfId="2" applyFont="1" applyFill="1" applyBorder="1" applyAlignment="1">
      <alignment horizontal="left" vertical="center" wrapText="1"/>
    </xf>
    <xf numFmtId="14" fontId="41" fillId="0" borderId="38"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99" applyNumberFormat="1" applyFont="1" applyFill="1" applyBorder="1" applyAlignment="1">
      <alignment horizontal="right" wrapText="1"/>
    </xf>
    <xf numFmtId="176" fontId="11" fillId="0" borderId="1" xfId="99" applyNumberFormat="1" applyFont="1" applyFill="1" applyBorder="1" applyAlignment="1">
      <alignment horizontal="right" wrapText="1"/>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11" fillId="0" borderId="1" xfId="62" applyFont="1" applyBorder="1" applyAlignment="1">
      <alignment horizontal="center" vertical="top" wrapText="1"/>
    </xf>
    <xf numFmtId="49" fontId="48" fillId="0" borderId="10"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43" fillId="0" borderId="1" xfId="62" applyFont="1" applyFill="1" applyBorder="1" applyAlignment="1">
      <alignment horizontal="center" vertical="center" wrapText="1"/>
    </xf>
    <xf numFmtId="0" fontId="11" fillId="0" borderId="1" xfId="102" applyFont="1" applyFill="1" applyBorder="1" applyAlignment="1">
      <alignment horizontal="left" vertical="center" wrapText="1"/>
    </xf>
    <xf numFmtId="49" fontId="48" fillId="0" borderId="1" xfId="0" applyNumberFormat="1" applyFont="1" applyFill="1" applyBorder="1" applyAlignment="1">
      <alignment horizontal="center" vertical="center" wrapText="1"/>
    </xf>
    <xf numFmtId="49" fontId="48" fillId="24" borderId="1" xfId="0" applyNumberFormat="1" applyFont="1" applyFill="1" applyBorder="1" applyAlignment="1">
      <alignment horizontal="center" vertical="center" wrapText="1"/>
    </xf>
    <xf numFmtId="0" fontId="11" fillId="0" borderId="1" xfId="102" applyFont="1" applyFill="1" applyBorder="1" applyAlignment="1">
      <alignment horizontal="center" vertical="center"/>
    </xf>
    <xf numFmtId="2" fontId="11" fillId="0" borderId="1" xfId="102" applyNumberFormat="1" applyFont="1" applyFill="1" applyBorder="1" applyAlignment="1">
      <alignment horizontal="center" vertical="center"/>
    </xf>
    <xf numFmtId="49" fontId="48" fillId="24" borderId="10" xfId="0" applyNumberFormat="1" applyFont="1" applyFill="1" applyBorder="1" applyAlignment="1">
      <alignment horizontal="center" vertical="center" wrapText="1"/>
    </xf>
    <xf numFmtId="175"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175"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49"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11" fillId="0" borderId="1" xfId="103"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9" fillId="0" borderId="0" xfId="1" applyFont="1" applyFill="1" applyAlignment="1">
      <alignment horizontal="center" vertical="center"/>
    </xf>
    <xf numFmtId="0" fontId="6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2"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7" fillId="0" borderId="0" xfId="86" applyFont="1" applyFill="1" applyAlignment="1">
      <alignment horizontal="center" vertical="center"/>
    </xf>
    <xf numFmtId="0" fontId="68" fillId="0" borderId="0" xfId="86" applyFont="1" applyFill="1" applyAlignment="1">
      <alignment horizontal="center" vertical="center" wrapText="1"/>
    </xf>
    <xf numFmtId="0" fontId="11" fillId="0" borderId="0" xfId="41" applyFont="1" applyFill="1" applyAlignment="1">
      <alignment horizontal="center"/>
    </xf>
    <xf numFmtId="0" fontId="43" fillId="0" borderId="0" xfId="41" applyFont="1" applyFill="1" applyAlignment="1">
      <alignment horizontal="center"/>
    </xf>
    <xf numFmtId="0" fontId="0" fillId="0" borderId="0" xfId="0" applyFill="1" applyAlignment="1">
      <alignment horizontal="center" vertical="center"/>
    </xf>
    <xf numFmtId="0" fontId="5" fillId="0" borderId="0" xfId="86" applyFont="1" applyFill="1" applyAlignment="1">
      <alignment horizontal="center" vertical="center"/>
    </xf>
    <xf numFmtId="0" fontId="68" fillId="0" borderId="0" xfId="86" applyFont="1" applyFill="1" applyAlignment="1">
      <alignment horizontal="center" vertic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3 2 2 2" xfId="103"/>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-115759459.52296194</c:v>
                </c:pt>
                <c:pt idx="1">
                  <c:v>-116634785.64244901</c:v>
                </c:pt>
                <c:pt idx="2">
                  <c:v>-117451593.17809716</c:v>
                </c:pt>
                <c:pt idx="3">
                  <c:v>-118208768.81221168</c:v>
                </c:pt>
                <c:pt idx="4">
                  <c:v>-118905162.46660794</c:v>
                </c:pt>
                <c:pt idx="5">
                  <c:v>-119539594.81225432</c:v>
                </c:pt>
                <c:pt idx="6">
                  <c:v>-120125485.22544532</c:v>
                </c:pt>
                <c:pt idx="7">
                  <c:v>-120646944.52641365</c:v>
                </c:pt>
                <c:pt idx="8">
                  <c:v>-121102681.96909811</c:v>
                </c:pt>
                <c:pt idx="9">
                  <c:v>-121491368.08505562</c:v>
                </c:pt>
                <c:pt idx="10">
                  <c:v>-121005105.42330986</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-115605392.65097462</c:v>
                </c:pt>
                <c:pt idx="1">
                  <c:v>-116218355.39286433</c:v>
                </c:pt>
                <c:pt idx="2">
                  <c:v>-116697003.14086117</c:v>
                </c:pt>
                <c:pt idx="3">
                  <c:v>-117068303.19179273</c:v>
                </c:pt>
                <c:pt idx="4">
                  <c:v>-117354072.29946256</c:v>
                </c:pt>
                <c:pt idx="5">
                  <c:v>-117571932.4929806</c:v>
                </c:pt>
                <c:pt idx="6">
                  <c:v>-117740293.32170033</c:v>
                </c:pt>
                <c:pt idx="7">
                  <c:v>-117865687.44282055</c:v>
                </c:pt>
                <c:pt idx="8">
                  <c:v>-117957394.67020123</c:v>
                </c:pt>
                <c:pt idx="9">
                  <c:v>-118022846.22608775</c:v>
                </c:pt>
                <c:pt idx="10">
                  <c:v>-117954325.18310267</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5" sqref="A15:C15"/>
    </sheetView>
  </sheetViews>
  <sheetFormatPr defaultColWidth="9.140625" defaultRowHeight="15" x14ac:dyDescent="0.25"/>
  <cols>
    <col min="1" max="1" width="6.140625" style="284" customWidth="1"/>
    <col min="2" max="2" width="53.5703125" style="284" customWidth="1"/>
    <col min="3" max="3" width="91.42578125" style="284" customWidth="1"/>
    <col min="4" max="4" width="12" style="284" customWidth="1"/>
    <col min="5" max="5" width="14.42578125" style="284" customWidth="1"/>
    <col min="6" max="6" width="36.5703125" style="284" customWidth="1"/>
    <col min="7" max="7" width="20" style="284" customWidth="1"/>
    <col min="8" max="8" width="25.5703125" style="284" customWidth="1"/>
    <col min="9" max="9" width="16.42578125" style="284" customWidth="1"/>
    <col min="10" max="16384" width="9.140625" style="284"/>
  </cols>
  <sheetData>
    <row r="1" spans="1:22" s="261" customFormat="1" ht="18.75" customHeight="1" x14ac:dyDescent="0.2">
      <c r="A1" s="260"/>
      <c r="C1" s="262" t="s">
        <v>69</v>
      </c>
    </row>
    <row r="2" spans="1:22" s="261" customFormat="1" ht="18.75" customHeight="1" x14ac:dyDescent="0.3">
      <c r="A2" s="260"/>
      <c r="C2" s="263" t="s">
        <v>10</v>
      </c>
    </row>
    <row r="3" spans="1:22" s="261" customFormat="1" ht="18.75" x14ac:dyDescent="0.3">
      <c r="A3" s="264"/>
      <c r="C3" s="263" t="s">
        <v>68</v>
      </c>
    </row>
    <row r="4" spans="1:22" s="261" customFormat="1" ht="18.75" x14ac:dyDescent="0.3">
      <c r="A4" s="264"/>
      <c r="H4" s="263"/>
    </row>
    <row r="5" spans="1:22" s="261" customFormat="1" ht="15.75" x14ac:dyDescent="0.25">
      <c r="A5" s="371" t="s">
        <v>633</v>
      </c>
      <c r="B5" s="371"/>
      <c r="C5" s="371"/>
      <c r="D5" s="265"/>
      <c r="E5" s="265"/>
      <c r="F5" s="265"/>
      <c r="G5" s="265"/>
      <c r="H5" s="265"/>
      <c r="I5" s="265"/>
      <c r="J5" s="265"/>
    </row>
    <row r="6" spans="1:22" s="261" customFormat="1" ht="18.75" x14ac:dyDescent="0.3">
      <c r="A6" s="264"/>
      <c r="H6" s="263"/>
    </row>
    <row r="7" spans="1:22" s="261" customFormat="1" ht="18.75" x14ac:dyDescent="0.2">
      <c r="A7" s="375" t="s">
        <v>9</v>
      </c>
      <c r="B7" s="375"/>
      <c r="C7" s="375"/>
      <c r="D7" s="266"/>
      <c r="E7" s="266"/>
      <c r="F7" s="266"/>
      <c r="G7" s="266"/>
      <c r="H7" s="266"/>
      <c r="I7" s="266"/>
      <c r="J7" s="266"/>
      <c r="K7" s="266"/>
      <c r="L7" s="266"/>
      <c r="M7" s="266"/>
      <c r="N7" s="266"/>
      <c r="O7" s="266"/>
      <c r="P7" s="266"/>
      <c r="Q7" s="266"/>
      <c r="R7" s="266"/>
      <c r="S7" s="266"/>
      <c r="T7" s="266"/>
      <c r="U7" s="266"/>
      <c r="V7" s="266"/>
    </row>
    <row r="8" spans="1:22" s="261" customFormat="1" ht="18.75" x14ac:dyDescent="0.2">
      <c r="A8" s="267"/>
      <c r="B8" s="267"/>
      <c r="C8" s="267"/>
      <c r="D8" s="267"/>
      <c r="E8" s="267"/>
      <c r="F8" s="267"/>
      <c r="G8" s="267"/>
      <c r="H8" s="267"/>
      <c r="I8" s="266"/>
      <c r="J8" s="266"/>
      <c r="K8" s="266"/>
      <c r="L8" s="266"/>
      <c r="M8" s="266"/>
      <c r="N8" s="266"/>
      <c r="O8" s="266"/>
      <c r="P8" s="266"/>
      <c r="Q8" s="266"/>
      <c r="R8" s="266"/>
      <c r="S8" s="266"/>
      <c r="T8" s="266"/>
      <c r="U8" s="266"/>
      <c r="V8" s="266"/>
    </row>
    <row r="9" spans="1:22" s="261" customFormat="1" ht="18.75" x14ac:dyDescent="0.2">
      <c r="A9" s="376" t="s">
        <v>526</v>
      </c>
      <c r="B9" s="376"/>
      <c r="C9" s="376"/>
      <c r="D9" s="268"/>
      <c r="E9" s="268"/>
      <c r="F9" s="268"/>
      <c r="G9" s="268"/>
      <c r="H9" s="268"/>
      <c r="I9" s="266"/>
      <c r="J9" s="266"/>
      <c r="K9" s="266"/>
      <c r="L9" s="266"/>
      <c r="M9" s="266"/>
      <c r="N9" s="266"/>
      <c r="O9" s="266"/>
      <c r="P9" s="266"/>
      <c r="Q9" s="266"/>
      <c r="R9" s="266"/>
      <c r="S9" s="266"/>
      <c r="T9" s="266"/>
      <c r="U9" s="266"/>
      <c r="V9" s="266"/>
    </row>
    <row r="10" spans="1:22" s="261" customFormat="1" ht="18.75" x14ac:dyDescent="0.2">
      <c r="A10" s="377" t="s">
        <v>8</v>
      </c>
      <c r="B10" s="377"/>
      <c r="C10" s="377"/>
      <c r="D10" s="269"/>
      <c r="E10" s="269"/>
      <c r="F10" s="269"/>
      <c r="G10" s="269"/>
      <c r="H10" s="269"/>
      <c r="I10" s="266"/>
      <c r="J10" s="266"/>
      <c r="K10" s="266"/>
      <c r="L10" s="266"/>
      <c r="M10" s="266"/>
      <c r="N10" s="266"/>
      <c r="O10" s="266"/>
      <c r="P10" s="266"/>
      <c r="Q10" s="266"/>
      <c r="R10" s="266"/>
      <c r="S10" s="266"/>
      <c r="T10" s="266"/>
      <c r="U10" s="266"/>
      <c r="V10" s="266"/>
    </row>
    <row r="11" spans="1:22" s="261" customFormat="1" ht="18.75" x14ac:dyDescent="0.2">
      <c r="A11" s="267"/>
      <c r="B11" s="267"/>
      <c r="C11" s="267"/>
      <c r="D11" s="267"/>
      <c r="E11" s="267"/>
      <c r="F11" s="267"/>
      <c r="G11" s="267"/>
      <c r="H11" s="267"/>
      <c r="I11" s="266"/>
      <c r="J11" s="266"/>
      <c r="K11" s="266"/>
      <c r="L11" s="266"/>
      <c r="M11" s="266"/>
      <c r="N11" s="266"/>
      <c r="O11" s="266"/>
      <c r="P11" s="266"/>
      <c r="Q11" s="266"/>
      <c r="R11" s="266"/>
      <c r="S11" s="266"/>
      <c r="T11" s="266"/>
      <c r="U11" s="266"/>
      <c r="V11" s="266"/>
    </row>
    <row r="12" spans="1:22" s="261" customFormat="1" ht="18.75" x14ac:dyDescent="0.2">
      <c r="A12" s="378" t="s">
        <v>544</v>
      </c>
      <c r="B12" s="378"/>
      <c r="C12" s="378"/>
      <c r="D12" s="268"/>
      <c r="E12" s="268"/>
      <c r="F12" s="268"/>
      <c r="G12" s="268"/>
      <c r="H12" s="268"/>
      <c r="I12" s="266"/>
      <c r="J12" s="266"/>
      <c r="K12" s="266"/>
      <c r="L12" s="266"/>
      <c r="M12" s="266"/>
      <c r="N12" s="266"/>
      <c r="O12" s="266"/>
      <c r="P12" s="266"/>
      <c r="Q12" s="266"/>
      <c r="R12" s="266"/>
      <c r="S12" s="266"/>
      <c r="T12" s="266"/>
      <c r="U12" s="266"/>
      <c r="V12" s="266"/>
    </row>
    <row r="13" spans="1:22" s="261" customFormat="1" ht="18.75" x14ac:dyDescent="0.2">
      <c r="A13" s="377" t="s">
        <v>7</v>
      </c>
      <c r="B13" s="377"/>
      <c r="C13" s="377"/>
      <c r="D13" s="269"/>
      <c r="E13" s="269"/>
      <c r="F13" s="269"/>
      <c r="G13" s="269"/>
      <c r="H13" s="269"/>
      <c r="I13" s="266"/>
      <c r="J13" s="266"/>
      <c r="K13" s="266"/>
      <c r="L13" s="266"/>
      <c r="M13" s="266"/>
      <c r="N13" s="266"/>
      <c r="O13" s="266"/>
      <c r="P13" s="266"/>
      <c r="Q13" s="266"/>
      <c r="R13" s="266"/>
      <c r="S13" s="266"/>
      <c r="T13" s="266"/>
      <c r="U13" s="266"/>
      <c r="V13" s="266"/>
    </row>
    <row r="14" spans="1:22" s="270" customFormat="1" ht="15.7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row>
    <row r="15" spans="1:22" s="271" customFormat="1" ht="44.25" customHeight="1" x14ac:dyDescent="0.2">
      <c r="A15" s="379" t="s">
        <v>546</v>
      </c>
      <c r="B15" s="379"/>
      <c r="C15" s="379"/>
      <c r="D15" s="268"/>
      <c r="E15" s="268"/>
      <c r="F15" s="268"/>
      <c r="G15" s="268"/>
      <c r="H15" s="268"/>
      <c r="I15" s="268"/>
      <c r="J15" s="268"/>
      <c r="K15" s="268"/>
      <c r="L15" s="268"/>
      <c r="M15" s="268"/>
      <c r="N15" s="268"/>
      <c r="O15" s="268"/>
      <c r="P15" s="268"/>
      <c r="Q15" s="268"/>
      <c r="R15" s="268"/>
      <c r="S15" s="268"/>
      <c r="T15" s="268"/>
      <c r="U15" s="268"/>
      <c r="V15" s="268"/>
    </row>
    <row r="16" spans="1:22" s="271" customFormat="1" ht="15" customHeight="1" x14ac:dyDescent="0.2">
      <c r="A16" s="372" t="s">
        <v>6</v>
      </c>
      <c r="B16" s="372"/>
      <c r="C16" s="372"/>
      <c r="D16" s="269"/>
      <c r="E16" s="269"/>
      <c r="F16" s="269"/>
      <c r="G16" s="269"/>
      <c r="H16" s="269"/>
      <c r="I16" s="269"/>
      <c r="J16" s="269"/>
      <c r="K16" s="269"/>
      <c r="L16" s="269"/>
      <c r="M16" s="269"/>
      <c r="N16" s="269"/>
      <c r="O16" s="269"/>
      <c r="P16" s="269"/>
      <c r="Q16" s="269"/>
      <c r="R16" s="269"/>
      <c r="S16" s="269"/>
      <c r="T16" s="269"/>
      <c r="U16" s="269"/>
      <c r="V16" s="269"/>
    </row>
    <row r="17" spans="1:22" s="271" customFormat="1" ht="15" customHeight="1" x14ac:dyDescent="0.2">
      <c r="A17" s="272"/>
      <c r="B17" s="272"/>
      <c r="C17" s="272"/>
      <c r="D17" s="272"/>
      <c r="E17" s="272"/>
      <c r="F17" s="272"/>
      <c r="G17" s="272"/>
      <c r="H17" s="272"/>
      <c r="I17" s="272"/>
      <c r="J17" s="272"/>
      <c r="K17" s="272"/>
      <c r="L17" s="272"/>
      <c r="M17" s="272"/>
      <c r="N17" s="272"/>
      <c r="O17" s="272"/>
      <c r="P17" s="272"/>
      <c r="Q17" s="272"/>
      <c r="R17" s="272"/>
      <c r="S17" s="272"/>
    </row>
    <row r="18" spans="1:22" s="271" customFormat="1" ht="15" customHeight="1" x14ac:dyDescent="0.2">
      <c r="A18" s="373" t="s">
        <v>431</v>
      </c>
      <c r="B18" s="374"/>
      <c r="C18" s="374"/>
      <c r="D18" s="273"/>
      <c r="E18" s="273"/>
      <c r="F18" s="273"/>
      <c r="G18" s="273"/>
      <c r="H18" s="273"/>
      <c r="I18" s="273"/>
      <c r="J18" s="273"/>
      <c r="K18" s="273"/>
      <c r="L18" s="273"/>
      <c r="M18" s="273"/>
      <c r="N18" s="273"/>
      <c r="O18" s="273"/>
      <c r="P18" s="273"/>
      <c r="Q18" s="273"/>
      <c r="R18" s="273"/>
      <c r="S18" s="273"/>
      <c r="T18" s="273"/>
      <c r="U18" s="273"/>
      <c r="V18" s="273"/>
    </row>
    <row r="19" spans="1:22" s="271" customFormat="1" ht="15" customHeight="1" x14ac:dyDescent="0.2">
      <c r="A19" s="269"/>
      <c r="B19" s="269"/>
      <c r="C19" s="269"/>
      <c r="D19" s="269"/>
      <c r="E19" s="269"/>
      <c r="F19" s="269"/>
      <c r="G19" s="269"/>
      <c r="H19" s="269"/>
      <c r="I19" s="272"/>
      <c r="J19" s="272"/>
      <c r="K19" s="272"/>
      <c r="L19" s="272"/>
      <c r="M19" s="272"/>
      <c r="N19" s="272"/>
      <c r="O19" s="272"/>
      <c r="P19" s="272"/>
      <c r="Q19" s="272"/>
      <c r="R19" s="272"/>
      <c r="S19" s="272"/>
    </row>
    <row r="20" spans="1:22" s="271" customFormat="1" ht="39.75" customHeight="1" x14ac:dyDescent="0.2">
      <c r="A20" s="274" t="s">
        <v>5</v>
      </c>
      <c r="B20" s="275" t="s">
        <v>67</v>
      </c>
      <c r="C20" s="276" t="s">
        <v>66</v>
      </c>
      <c r="D20" s="277"/>
      <c r="E20" s="277"/>
      <c r="F20" s="277"/>
      <c r="G20" s="277"/>
      <c r="H20" s="277"/>
      <c r="I20" s="259"/>
      <c r="J20" s="259"/>
      <c r="K20" s="259"/>
      <c r="L20" s="259"/>
      <c r="M20" s="259"/>
      <c r="N20" s="259"/>
      <c r="O20" s="259"/>
      <c r="P20" s="259"/>
      <c r="Q20" s="259"/>
      <c r="R20" s="259"/>
      <c r="S20" s="259"/>
      <c r="T20" s="278"/>
      <c r="U20" s="278"/>
      <c r="V20" s="278"/>
    </row>
    <row r="21" spans="1:22" s="271" customFormat="1" ht="16.5" customHeight="1" x14ac:dyDescent="0.2">
      <c r="A21" s="276">
        <v>1</v>
      </c>
      <c r="B21" s="275">
        <v>2</v>
      </c>
      <c r="C21" s="276">
        <v>3</v>
      </c>
      <c r="D21" s="277"/>
      <c r="E21" s="277"/>
      <c r="F21" s="277"/>
      <c r="G21" s="277"/>
      <c r="H21" s="277"/>
      <c r="I21" s="259"/>
      <c r="J21" s="259"/>
      <c r="K21" s="259"/>
      <c r="L21" s="259"/>
      <c r="M21" s="259"/>
      <c r="N21" s="259"/>
      <c r="O21" s="259"/>
      <c r="P21" s="259"/>
      <c r="Q21" s="259"/>
      <c r="R21" s="259"/>
      <c r="S21" s="259"/>
      <c r="T21" s="278"/>
      <c r="U21" s="278"/>
      <c r="V21" s="278"/>
    </row>
    <row r="22" spans="1:22" s="271" customFormat="1" ht="39" customHeight="1" x14ac:dyDescent="0.2">
      <c r="A22" s="279" t="s">
        <v>65</v>
      </c>
      <c r="B22" s="280" t="s">
        <v>294</v>
      </c>
      <c r="C22" s="276" t="s">
        <v>520</v>
      </c>
      <c r="D22" s="277"/>
      <c r="E22" s="277"/>
      <c r="F22" s="277"/>
      <c r="G22" s="277"/>
      <c r="H22" s="277"/>
      <c r="I22" s="259"/>
      <c r="J22" s="259"/>
      <c r="K22" s="259"/>
      <c r="L22" s="259"/>
      <c r="M22" s="259"/>
      <c r="N22" s="259"/>
      <c r="O22" s="259"/>
      <c r="P22" s="259"/>
      <c r="Q22" s="259"/>
      <c r="R22" s="259"/>
      <c r="S22" s="259"/>
      <c r="T22" s="278"/>
      <c r="U22" s="278"/>
      <c r="V22" s="278"/>
    </row>
    <row r="23" spans="1:22" s="271" customFormat="1" ht="58.5" customHeight="1" x14ac:dyDescent="0.2">
      <c r="A23" s="279" t="s">
        <v>63</v>
      </c>
      <c r="B23" s="281" t="s">
        <v>64</v>
      </c>
      <c r="C23" s="287" t="s">
        <v>521</v>
      </c>
      <c r="D23" s="277"/>
      <c r="E23" s="277"/>
      <c r="F23" s="277"/>
      <c r="G23" s="277"/>
      <c r="H23" s="277"/>
      <c r="I23" s="259"/>
      <c r="J23" s="259"/>
      <c r="K23" s="259"/>
      <c r="L23" s="259"/>
      <c r="M23" s="259"/>
      <c r="N23" s="259"/>
      <c r="O23" s="259"/>
      <c r="P23" s="259"/>
      <c r="Q23" s="259"/>
      <c r="R23" s="259"/>
      <c r="S23" s="259"/>
      <c r="T23" s="278"/>
      <c r="U23" s="278"/>
      <c r="V23" s="278"/>
    </row>
    <row r="24" spans="1:22" s="271" customFormat="1" ht="22.5" customHeight="1" x14ac:dyDescent="0.2">
      <c r="A24" s="368"/>
      <c r="B24" s="369"/>
      <c r="C24" s="370"/>
      <c r="D24" s="277"/>
      <c r="E24" s="277"/>
      <c r="F24" s="277"/>
      <c r="G24" s="277"/>
      <c r="H24" s="277"/>
      <c r="I24" s="259"/>
      <c r="J24" s="259"/>
      <c r="K24" s="259"/>
      <c r="L24" s="259"/>
      <c r="M24" s="259"/>
      <c r="N24" s="259"/>
      <c r="O24" s="259"/>
      <c r="P24" s="259"/>
      <c r="Q24" s="259"/>
      <c r="R24" s="259"/>
      <c r="S24" s="259"/>
      <c r="T24" s="278"/>
      <c r="U24" s="278"/>
      <c r="V24" s="278"/>
    </row>
    <row r="25" spans="1:22" s="271" customFormat="1" ht="58.5" customHeight="1" x14ac:dyDescent="0.2">
      <c r="A25" s="279" t="s">
        <v>62</v>
      </c>
      <c r="B25" s="282" t="s">
        <v>381</v>
      </c>
      <c r="C25" s="241" t="s">
        <v>479</v>
      </c>
      <c r="D25" s="277"/>
      <c r="E25" s="277"/>
      <c r="F25" s="277"/>
      <c r="G25" s="277"/>
      <c r="H25" s="259"/>
      <c r="I25" s="259"/>
      <c r="J25" s="259"/>
      <c r="K25" s="259"/>
      <c r="L25" s="259"/>
      <c r="M25" s="259"/>
      <c r="N25" s="259"/>
      <c r="O25" s="259"/>
      <c r="P25" s="259"/>
      <c r="Q25" s="259"/>
      <c r="R25" s="259"/>
      <c r="S25" s="278"/>
      <c r="T25" s="278"/>
      <c r="U25" s="278"/>
      <c r="V25" s="278"/>
    </row>
    <row r="26" spans="1:22" s="271" customFormat="1" ht="42.75" customHeight="1" x14ac:dyDescent="0.2">
      <c r="A26" s="279" t="s">
        <v>61</v>
      </c>
      <c r="B26" s="282" t="s">
        <v>75</v>
      </c>
      <c r="C26" s="241" t="s">
        <v>450</v>
      </c>
      <c r="D26" s="277"/>
      <c r="E26" s="277"/>
      <c r="F26" s="277"/>
      <c r="G26" s="277"/>
      <c r="H26" s="259"/>
      <c r="I26" s="259"/>
      <c r="J26" s="259"/>
      <c r="K26" s="259"/>
      <c r="L26" s="259"/>
      <c r="M26" s="259"/>
      <c r="N26" s="259"/>
      <c r="O26" s="259"/>
      <c r="P26" s="259"/>
      <c r="Q26" s="259"/>
      <c r="R26" s="259"/>
      <c r="S26" s="278"/>
      <c r="T26" s="278"/>
      <c r="U26" s="278"/>
      <c r="V26" s="278"/>
    </row>
    <row r="27" spans="1:22" s="271" customFormat="1" ht="51.75" customHeight="1" x14ac:dyDescent="0.2">
      <c r="A27" s="279" t="s">
        <v>59</v>
      </c>
      <c r="B27" s="282" t="s">
        <v>74</v>
      </c>
      <c r="C27" s="241" t="s">
        <v>538</v>
      </c>
      <c r="D27" s="277"/>
      <c r="E27" s="277"/>
      <c r="F27" s="277"/>
      <c r="G27" s="277"/>
      <c r="H27" s="259"/>
      <c r="I27" s="259"/>
      <c r="J27" s="259"/>
      <c r="K27" s="259"/>
      <c r="L27" s="259"/>
      <c r="M27" s="259"/>
      <c r="N27" s="259"/>
      <c r="O27" s="259"/>
      <c r="P27" s="259"/>
      <c r="Q27" s="259"/>
      <c r="R27" s="259"/>
      <c r="S27" s="278"/>
      <c r="T27" s="278"/>
      <c r="U27" s="278"/>
      <c r="V27" s="278"/>
    </row>
    <row r="28" spans="1:22" s="271" customFormat="1" ht="42.75" customHeight="1" x14ac:dyDescent="0.2">
      <c r="A28" s="279" t="s">
        <v>58</v>
      </c>
      <c r="B28" s="282" t="s">
        <v>382</v>
      </c>
      <c r="C28" s="241" t="s">
        <v>451</v>
      </c>
      <c r="D28" s="277"/>
      <c r="E28" s="277"/>
      <c r="F28" s="277"/>
      <c r="G28" s="277"/>
      <c r="H28" s="259"/>
      <c r="I28" s="259"/>
      <c r="J28" s="259"/>
      <c r="K28" s="259"/>
      <c r="L28" s="259"/>
      <c r="M28" s="259"/>
      <c r="N28" s="259"/>
      <c r="O28" s="259"/>
      <c r="P28" s="259"/>
      <c r="Q28" s="259"/>
      <c r="R28" s="259"/>
      <c r="S28" s="278"/>
      <c r="T28" s="278"/>
      <c r="U28" s="278"/>
      <c r="V28" s="278"/>
    </row>
    <row r="29" spans="1:22" s="271" customFormat="1" ht="51.75" customHeight="1" x14ac:dyDescent="0.2">
      <c r="A29" s="279" t="s">
        <v>56</v>
      </c>
      <c r="B29" s="282" t="s">
        <v>383</v>
      </c>
      <c r="C29" s="241" t="s">
        <v>451</v>
      </c>
      <c r="D29" s="277"/>
      <c r="E29" s="277"/>
      <c r="F29" s="277"/>
      <c r="G29" s="277"/>
      <c r="H29" s="259"/>
      <c r="I29" s="259"/>
      <c r="J29" s="259"/>
      <c r="K29" s="259"/>
      <c r="L29" s="259"/>
      <c r="M29" s="259"/>
      <c r="N29" s="259"/>
      <c r="O29" s="259"/>
      <c r="P29" s="259"/>
      <c r="Q29" s="259"/>
      <c r="R29" s="259"/>
      <c r="S29" s="278"/>
      <c r="T29" s="278"/>
      <c r="U29" s="278"/>
      <c r="V29" s="278"/>
    </row>
    <row r="30" spans="1:22" s="271" customFormat="1" ht="51.75" customHeight="1" x14ac:dyDescent="0.2">
      <c r="A30" s="279" t="s">
        <v>54</v>
      </c>
      <c r="B30" s="282" t="s">
        <v>384</v>
      </c>
      <c r="C30" s="241" t="s">
        <v>451</v>
      </c>
      <c r="D30" s="277"/>
      <c r="E30" s="277"/>
      <c r="F30" s="277"/>
      <c r="G30" s="277"/>
      <c r="H30" s="259"/>
      <c r="I30" s="259"/>
      <c r="J30" s="259"/>
      <c r="K30" s="259"/>
      <c r="L30" s="259"/>
      <c r="M30" s="259"/>
      <c r="N30" s="259"/>
      <c r="O30" s="259"/>
      <c r="P30" s="259"/>
      <c r="Q30" s="259"/>
      <c r="R30" s="259"/>
      <c r="S30" s="278"/>
      <c r="T30" s="278"/>
      <c r="U30" s="278"/>
      <c r="V30" s="278"/>
    </row>
    <row r="31" spans="1:22" s="271" customFormat="1" ht="51.75" customHeight="1" x14ac:dyDescent="0.2">
      <c r="A31" s="279" t="s">
        <v>73</v>
      </c>
      <c r="B31" s="282" t="s">
        <v>385</v>
      </c>
      <c r="C31" s="241" t="s">
        <v>476</v>
      </c>
      <c r="D31" s="277"/>
      <c r="E31" s="277"/>
      <c r="F31" s="277"/>
      <c r="G31" s="277"/>
      <c r="H31" s="259"/>
      <c r="I31" s="259"/>
      <c r="J31" s="259"/>
      <c r="K31" s="259"/>
      <c r="L31" s="259"/>
      <c r="M31" s="259"/>
      <c r="N31" s="259"/>
      <c r="O31" s="259"/>
      <c r="P31" s="259"/>
      <c r="Q31" s="259"/>
      <c r="R31" s="259"/>
      <c r="S31" s="278"/>
      <c r="T31" s="278"/>
      <c r="U31" s="278"/>
      <c r="V31" s="278"/>
    </row>
    <row r="32" spans="1:22" s="271" customFormat="1" ht="51.75" customHeight="1" x14ac:dyDescent="0.2">
      <c r="A32" s="279" t="s">
        <v>71</v>
      </c>
      <c r="B32" s="282" t="s">
        <v>386</v>
      </c>
      <c r="C32" s="241" t="s">
        <v>451</v>
      </c>
      <c r="D32" s="277"/>
      <c r="E32" s="277"/>
      <c r="F32" s="277"/>
      <c r="G32" s="277"/>
      <c r="H32" s="259"/>
      <c r="I32" s="259"/>
      <c r="J32" s="259"/>
      <c r="K32" s="259"/>
      <c r="L32" s="259"/>
      <c r="M32" s="259"/>
      <c r="N32" s="259"/>
      <c r="O32" s="259"/>
      <c r="P32" s="259"/>
      <c r="Q32" s="259"/>
      <c r="R32" s="259"/>
      <c r="S32" s="278"/>
      <c r="T32" s="278"/>
      <c r="U32" s="278"/>
      <c r="V32" s="278"/>
    </row>
    <row r="33" spans="1:22" s="271" customFormat="1" ht="101.25" customHeight="1" x14ac:dyDescent="0.2">
      <c r="A33" s="279" t="s">
        <v>70</v>
      </c>
      <c r="B33" s="282" t="s">
        <v>387</v>
      </c>
      <c r="C33" s="241" t="s">
        <v>478</v>
      </c>
      <c r="D33" s="277"/>
      <c r="E33" s="277"/>
      <c r="F33" s="277"/>
      <c r="G33" s="277"/>
      <c r="H33" s="259"/>
      <c r="I33" s="259"/>
      <c r="J33" s="259"/>
      <c r="K33" s="259"/>
      <c r="L33" s="259"/>
      <c r="M33" s="259"/>
      <c r="N33" s="259"/>
      <c r="O33" s="259"/>
      <c r="P33" s="259"/>
      <c r="Q33" s="259"/>
      <c r="R33" s="259"/>
      <c r="S33" s="278"/>
      <c r="T33" s="278"/>
      <c r="U33" s="278"/>
      <c r="V33" s="278"/>
    </row>
    <row r="34" spans="1:22" ht="111" customHeight="1" x14ac:dyDescent="0.25">
      <c r="A34" s="279" t="s">
        <v>401</v>
      </c>
      <c r="B34" s="282" t="s">
        <v>388</v>
      </c>
      <c r="C34" s="241" t="s">
        <v>451</v>
      </c>
      <c r="D34" s="283"/>
      <c r="E34" s="283"/>
      <c r="F34" s="283"/>
      <c r="G34" s="283"/>
      <c r="H34" s="283"/>
      <c r="I34" s="283"/>
      <c r="J34" s="283"/>
      <c r="K34" s="283"/>
      <c r="L34" s="283"/>
      <c r="M34" s="283"/>
      <c r="N34" s="283"/>
      <c r="O34" s="283"/>
      <c r="P34" s="283"/>
      <c r="Q34" s="283"/>
      <c r="R34" s="283"/>
      <c r="S34" s="283"/>
      <c r="T34" s="283"/>
      <c r="U34" s="283"/>
      <c r="V34" s="283"/>
    </row>
    <row r="35" spans="1:22" ht="58.5" customHeight="1" x14ac:dyDescent="0.25">
      <c r="A35" s="279" t="s">
        <v>391</v>
      </c>
      <c r="B35" s="282" t="s">
        <v>72</v>
      </c>
      <c r="C35" s="241" t="s">
        <v>451</v>
      </c>
      <c r="D35" s="283"/>
      <c r="E35" s="283"/>
      <c r="F35" s="283"/>
      <c r="G35" s="283"/>
      <c r="H35" s="283"/>
      <c r="I35" s="283"/>
      <c r="J35" s="283"/>
      <c r="K35" s="283"/>
      <c r="L35" s="283"/>
      <c r="M35" s="283"/>
      <c r="N35" s="283"/>
      <c r="O35" s="283"/>
      <c r="P35" s="283"/>
      <c r="Q35" s="283"/>
      <c r="R35" s="283"/>
      <c r="S35" s="283"/>
      <c r="T35" s="283"/>
      <c r="U35" s="283"/>
      <c r="V35" s="283"/>
    </row>
    <row r="36" spans="1:22" ht="51.75" customHeight="1" x14ac:dyDescent="0.25">
      <c r="A36" s="279" t="s">
        <v>402</v>
      </c>
      <c r="B36" s="282" t="s">
        <v>389</v>
      </c>
      <c r="C36" s="241" t="s">
        <v>451</v>
      </c>
      <c r="D36" s="283"/>
      <c r="E36" s="283"/>
      <c r="F36" s="283"/>
      <c r="G36" s="283"/>
      <c r="H36" s="283"/>
      <c r="I36" s="283"/>
      <c r="J36" s="283"/>
      <c r="K36" s="283"/>
      <c r="L36" s="283"/>
      <c r="M36" s="283"/>
      <c r="N36" s="283"/>
      <c r="O36" s="283"/>
      <c r="P36" s="283"/>
      <c r="Q36" s="283"/>
      <c r="R36" s="283"/>
      <c r="S36" s="283"/>
      <c r="T36" s="283"/>
      <c r="U36" s="283"/>
      <c r="V36" s="283"/>
    </row>
    <row r="37" spans="1:22" ht="43.5" customHeight="1" x14ac:dyDescent="0.25">
      <c r="A37" s="279" t="s">
        <v>392</v>
      </c>
      <c r="B37" s="282" t="s">
        <v>390</v>
      </c>
      <c r="C37" s="241" t="s">
        <v>476</v>
      </c>
      <c r="D37" s="283"/>
      <c r="E37" s="283"/>
      <c r="F37" s="283"/>
      <c r="G37" s="283"/>
      <c r="H37" s="283"/>
      <c r="I37" s="283"/>
      <c r="J37" s="283"/>
      <c r="K37" s="283"/>
      <c r="L37" s="283"/>
      <c r="M37" s="283"/>
      <c r="N37" s="283"/>
      <c r="O37" s="283"/>
      <c r="P37" s="283"/>
      <c r="Q37" s="283"/>
      <c r="R37" s="283"/>
      <c r="S37" s="283"/>
      <c r="T37" s="283"/>
      <c r="U37" s="283"/>
      <c r="V37" s="283"/>
    </row>
    <row r="38" spans="1:22" ht="43.5" customHeight="1" x14ac:dyDescent="0.25">
      <c r="A38" s="279" t="s">
        <v>403</v>
      </c>
      <c r="B38" s="282" t="s">
        <v>229</v>
      </c>
      <c r="C38" s="241" t="s">
        <v>451</v>
      </c>
      <c r="D38" s="283"/>
      <c r="E38" s="283"/>
      <c r="F38" s="283"/>
      <c r="G38" s="283"/>
      <c r="H38" s="283"/>
      <c r="I38" s="283"/>
      <c r="J38" s="283"/>
      <c r="K38" s="283"/>
      <c r="L38" s="283"/>
      <c r="M38" s="283"/>
      <c r="N38" s="283"/>
      <c r="O38" s="283"/>
      <c r="P38" s="283"/>
      <c r="Q38" s="283"/>
      <c r="R38" s="283"/>
      <c r="S38" s="283"/>
      <c r="T38" s="283"/>
      <c r="U38" s="283"/>
      <c r="V38" s="283"/>
    </row>
    <row r="39" spans="1:22" ht="23.25" customHeight="1" x14ac:dyDescent="0.25">
      <c r="A39" s="368"/>
      <c r="B39" s="369"/>
      <c r="C39" s="370"/>
      <c r="D39" s="283"/>
      <c r="E39" s="283"/>
      <c r="F39" s="283"/>
      <c r="G39" s="283"/>
      <c r="H39" s="283"/>
      <c r="I39" s="283"/>
      <c r="J39" s="283"/>
      <c r="K39" s="283"/>
      <c r="L39" s="283"/>
      <c r="M39" s="283"/>
      <c r="N39" s="283"/>
      <c r="O39" s="283"/>
      <c r="P39" s="283"/>
      <c r="Q39" s="283"/>
      <c r="R39" s="283"/>
      <c r="S39" s="283"/>
      <c r="T39" s="283"/>
      <c r="U39" s="283"/>
      <c r="V39" s="283"/>
    </row>
    <row r="40" spans="1:22" ht="63" x14ac:dyDescent="0.25">
      <c r="A40" s="279" t="s">
        <v>393</v>
      </c>
      <c r="B40" s="282" t="s">
        <v>444</v>
      </c>
      <c r="C40" s="276" t="s">
        <v>646</v>
      </c>
      <c r="D40" s="283"/>
      <c r="E40" s="283"/>
      <c r="F40" s="283"/>
      <c r="G40" s="283"/>
      <c r="H40" s="283"/>
      <c r="I40" s="283"/>
      <c r="J40" s="283"/>
      <c r="K40" s="283"/>
      <c r="L40" s="283"/>
      <c r="M40" s="283"/>
      <c r="N40" s="283"/>
      <c r="O40" s="283"/>
      <c r="P40" s="283"/>
      <c r="Q40" s="283"/>
      <c r="R40" s="283"/>
      <c r="S40" s="283"/>
      <c r="T40" s="283"/>
      <c r="U40" s="283"/>
      <c r="V40" s="283"/>
    </row>
    <row r="41" spans="1:22" ht="105.75" customHeight="1" x14ac:dyDescent="0.25">
      <c r="A41" s="279" t="s">
        <v>404</v>
      </c>
      <c r="B41" s="282" t="s">
        <v>426</v>
      </c>
      <c r="C41" s="276" t="s">
        <v>449</v>
      </c>
      <c r="D41" s="283"/>
      <c r="E41" s="283"/>
      <c r="F41" s="283"/>
      <c r="G41" s="283"/>
      <c r="H41" s="283"/>
      <c r="I41" s="283"/>
      <c r="J41" s="283"/>
      <c r="K41" s="283"/>
      <c r="L41" s="283"/>
      <c r="M41" s="283"/>
      <c r="N41" s="283"/>
      <c r="O41" s="283"/>
      <c r="P41" s="283"/>
      <c r="Q41" s="283"/>
      <c r="R41" s="283"/>
      <c r="S41" s="283"/>
      <c r="T41" s="283"/>
      <c r="U41" s="283"/>
      <c r="V41" s="283"/>
    </row>
    <row r="42" spans="1:22" ht="83.25" customHeight="1" x14ac:dyDescent="0.25">
      <c r="A42" s="279" t="s">
        <v>394</v>
      </c>
      <c r="B42" s="282" t="s">
        <v>441</v>
      </c>
      <c r="C42" s="276" t="s">
        <v>449</v>
      </c>
      <c r="D42" s="283"/>
      <c r="E42" s="283"/>
      <c r="F42" s="283"/>
      <c r="G42" s="283"/>
      <c r="H42" s="283"/>
      <c r="I42" s="283"/>
      <c r="J42" s="283"/>
      <c r="K42" s="283"/>
      <c r="L42" s="283"/>
      <c r="M42" s="283"/>
      <c r="N42" s="283"/>
      <c r="O42" s="283"/>
      <c r="P42" s="283"/>
      <c r="Q42" s="283"/>
      <c r="R42" s="283"/>
      <c r="S42" s="283"/>
      <c r="T42" s="283"/>
      <c r="U42" s="283"/>
      <c r="V42" s="283"/>
    </row>
    <row r="43" spans="1:22" ht="186" customHeight="1" x14ac:dyDescent="0.25">
      <c r="A43" s="279" t="s">
        <v>407</v>
      </c>
      <c r="B43" s="282" t="s">
        <v>408</v>
      </c>
      <c r="C43" s="276" t="s">
        <v>449</v>
      </c>
      <c r="D43" s="283"/>
      <c r="E43" s="283"/>
      <c r="F43" s="283"/>
      <c r="G43" s="283"/>
      <c r="H43" s="283"/>
      <c r="I43" s="283"/>
      <c r="J43" s="283"/>
      <c r="K43" s="283"/>
      <c r="L43" s="283"/>
      <c r="M43" s="283"/>
      <c r="N43" s="283"/>
      <c r="O43" s="283"/>
      <c r="P43" s="283"/>
      <c r="Q43" s="283"/>
      <c r="R43" s="283"/>
      <c r="S43" s="283"/>
      <c r="T43" s="283"/>
      <c r="U43" s="283"/>
      <c r="V43" s="283"/>
    </row>
    <row r="44" spans="1:22" ht="111" customHeight="1" x14ac:dyDescent="0.25">
      <c r="A44" s="279" t="s">
        <v>395</v>
      </c>
      <c r="B44" s="282" t="s">
        <v>432</v>
      </c>
      <c r="C44" s="276" t="s">
        <v>449</v>
      </c>
      <c r="D44" s="283"/>
      <c r="E44" s="283"/>
      <c r="F44" s="283"/>
      <c r="G44" s="283"/>
      <c r="H44" s="283"/>
      <c r="I44" s="283"/>
      <c r="J44" s="283"/>
      <c r="K44" s="283"/>
      <c r="L44" s="283"/>
      <c r="M44" s="283"/>
      <c r="N44" s="283"/>
      <c r="O44" s="283"/>
      <c r="P44" s="283"/>
      <c r="Q44" s="283"/>
      <c r="R44" s="283"/>
      <c r="S44" s="283"/>
      <c r="T44" s="283"/>
      <c r="U44" s="283"/>
      <c r="V44" s="283"/>
    </row>
    <row r="45" spans="1:22" ht="120" customHeight="1" x14ac:dyDescent="0.25">
      <c r="A45" s="279" t="s">
        <v>427</v>
      </c>
      <c r="B45" s="282" t="s">
        <v>433</v>
      </c>
      <c r="C45" s="276" t="s">
        <v>449</v>
      </c>
      <c r="D45" s="283"/>
      <c r="E45" s="283"/>
      <c r="F45" s="283"/>
      <c r="G45" s="283"/>
      <c r="H45" s="283"/>
      <c r="I45" s="283"/>
      <c r="J45" s="283"/>
      <c r="K45" s="283"/>
      <c r="L45" s="283"/>
      <c r="M45" s="283"/>
      <c r="N45" s="283"/>
      <c r="O45" s="283"/>
      <c r="P45" s="283"/>
      <c r="Q45" s="283"/>
      <c r="R45" s="283"/>
      <c r="S45" s="283"/>
      <c r="T45" s="283"/>
      <c r="U45" s="283"/>
      <c r="V45" s="283"/>
    </row>
    <row r="46" spans="1:22" ht="101.25" customHeight="1" x14ac:dyDescent="0.25">
      <c r="A46" s="279" t="s">
        <v>396</v>
      </c>
      <c r="B46" s="282" t="s">
        <v>434</v>
      </c>
      <c r="C46" s="276" t="s">
        <v>449</v>
      </c>
      <c r="D46" s="283"/>
      <c r="E46" s="283"/>
      <c r="F46" s="283"/>
      <c r="G46" s="283"/>
      <c r="H46" s="283"/>
      <c r="I46" s="283"/>
      <c r="J46" s="283"/>
      <c r="K46" s="283"/>
      <c r="L46" s="283"/>
      <c r="M46" s="283"/>
      <c r="N46" s="283"/>
      <c r="O46" s="283"/>
      <c r="P46" s="283"/>
      <c r="Q46" s="283"/>
      <c r="R46" s="283"/>
      <c r="S46" s="283"/>
      <c r="T46" s="283"/>
      <c r="U46" s="283"/>
      <c r="V46" s="283"/>
    </row>
    <row r="47" spans="1:22" ht="18.75" customHeight="1" x14ac:dyDescent="0.25">
      <c r="A47" s="368"/>
      <c r="B47" s="369"/>
      <c r="C47" s="370"/>
      <c r="D47" s="283"/>
      <c r="E47" s="283"/>
      <c r="F47" s="283"/>
      <c r="G47" s="283"/>
      <c r="H47" s="283"/>
      <c r="I47" s="283"/>
      <c r="J47" s="283"/>
      <c r="K47" s="283"/>
      <c r="L47" s="283"/>
      <c r="M47" s="283"/>
      <c r="N47" s="283"/>
      <c r="O47" s="283"/>
      <c r="P47" s="283"/>
      <c r="Q47" s="283"/>
      <c r="R47" s="283"/>
      <c r="S47" s="283"/>
      <c r="T47" s="283"/>
      <c r="U47" s="283"/>
      <c r="V47" s="283"/>
    </row>
    <row r="48" spans="1:22" ht="75.75" customHeight="1" x14ac:dyDescent="0.25">
      <c r="A48" s="279" t="s">
        <v>428</v>
      </c>
      <c r="B48" s="282" t="s">
        <v>442</v>
      </c>
      <c r="C48" s="285">
        <v>47.585573640933632</v>
      </c>
      <c r="D48" s="283"/>
      <c r="E48" s="283"/>
      <c r="F48" s="283"/>
      <c r="G48" s="283"/>
      <c r="H48" s="283"/>
      <c r="I48" s="283"/>
      <c r="J48" s="283"/>
      <c r="K48" s="283"/>
      <c r="L48" s="283"/>
      <c r="M48" s="283"/>
      <c r="N48" s="283"/>
      <c r="O48" s="283"/>
      <c r="P48" s="283"/>
      <c r="Q48" s="283"/>
      <c r="R48" s="283"/>
      <c r="S48" s="283"/>
      <c r="T48" s="283"/>
      <c r="U48" s="283"/>
      <c r="V48" s="283"/>
    </row>
    <row r="49" spans="1:22" ht="71.25" customHeight="1" x14ac:dyDescent="0.25">
      <c r="A49" s="279" t="s">
        <v>397</v>
      </c>
      <c r="B49" s="282" t="s">
        <v>443</v>
      </c>
      <c r="C49" s="285">
        <v>33.360732208103983</v>
      </c>
      <c r="D49" s="283"/>
      <c r="E49" s="283"/>
      <c r="F49" s="283"/>
      <c r="G49" s="283"/>
      <c r="H49" s="283"/>
      <c r="I49" s="283"/>
      <c r="J49" s="283"/>
      <c r="K49" s="283"/>
      <c r="L49" s="283"/>
      <c r="M49" s="283"/>
      <c r="N49" s="283"/>
      <c r="O49" s="283"/>
      <c r="P49" s="283"/>
      <c r="Q49" s="283"/>
      <c r="R49" s="283"/>
      <c r="S49" s="283"/>
      <c r="T49" s="283"/>
      <c r="U49" s="283"/>
      <c r="V49" s="283"/>
    </row>
    <row r="50" spans="1:22" x14ac:dyDescent="0.25">
      <c r="A50" s="283"/>
      <c r="B50" s="283"/>
      <c r="C50" s="283"/>
      <c r="D50" s="283"/>
      <c r="E50" s="283"/>
      <c r="F50" s="283"/>
      <c r="G50" s="283"/>
      <c r="H50" s="283"/>
      <c r="I50" s="283"/>
      <c r="J50" s="283"/>
      <c r="K50" s="283"/>
      <c r="L50" s="283"/>
      <c r="M50" s="283"/>
      <c r="N50" s="283"/>
      <c r="O50" s="283"/>
      <c r="P50" s="283"/>
      <c r="Q50" s="283"/>
      <c r="R50" s="283"/>
      <c r="S50" s="283"/>
      <c r="T50" s="283"/>
      <c r="U50" s="283"/>
      <c r="V50" s="283"/>
    </row>
    <row r="51" spans="1:22" x14ac:dyDescent="0.25">
      <c r="A51" s="283"/>
      <c r="B51" s="283"/>
      <c r="C51" s="283"/>
      <c r="D51" s="283"/>
      <c r="E51" s="283"/>
      <c r="F51" s="283"/>
      <c r="G51" s="283"/>
      <c r="H51" s="283"/>
      <c r="I51" s="283"/>
      <c r="J51" s="283"/>
      <c r="K51" s="283"/>
      <c r="L51" s="283"/>
      <c r="M51" s="283"/>
      <c r="N51" s="283"/>
      <c r="O51" s="283"/>
      <c r="P51" s="283"/>
      <c r="Q51" s="283"/>
      <c r="R51" s="283"/>
      <c r="S51" s="283"/>
      <c r="T51" s="283"/>
      <c r="U51" s="283"/>
      <c r="V51" s="283"/>
    </row>
    <row r="52" spans="1:22" x14ac:dyDescent="0.25">
      <c r="A52" s="283"/>
      <c r="B52" s="283"/>
      <c r="C52" s="283"/>
      <c r="D52" s="283"/>
      <c r="E52" s="283"/>
      <c r="F52" s="283"/>
      <c r="G52" s="283"/>
      <c r="H52" s="283"/>
      <c r="I52" s="283"/>
      <c r="J52" s="283"/>
      <c r="K52" s="283"/>
      <c r="L52" s="283"/>
      <c r="M52" s="283"/>
      <c r="N52" s="283"/>
      <c r="O52" s="283"/>
      <c r="P52" s="283"/>
      <c r="Q52" s="283"/>
      <c r="R52" s="283"/>
      <c r="S52" s="283"/>
      <c r="T52" s="283"/>
      <c r="U52" s="283"/>
      <c r="V52" s="283"/>
    </row>
    <row r="53" spans="1:22" x14ac:dyDescent="0.25">
      <c r="A53" s="283"/>
      <c r="B53" s="283"/>
      <c r="C53" s="283"/>
      <c r="D53" s="283"/>
      <c r="E53" s="283"/>
      <c r="F53" s="283"/>
      <c r="G53" s="283"/>
      <c r="H53" s="283"/>
      <c r="I53" s="283"/>
      <c r="J53" s="283"/>
      <c r="K53" s="283"/>
      <c r="L53" s="283"/>
      <c r="M53" s="283"/>
      <c r="N53" s="283"/>
      <c r="O53" s="283"/>
      <c r="P53" s="283"/>
      <c r="Q53" s="283"/>
      <c r="R53" s="283"/>
      <c r="S53" s="283"/>
      <c r="T53" s="283"/>
      <c r="U53" s="283"/>
      <c r="V53" s="283"/>
    </row>
    <row r="54" spans="1:22" x14ac:dyDescent="0.25">
      <c r="A54" s="283"/>
      <c r="B54" s="283"/>
      <c r="C54" s="283"/>
      <c r="D54" s="283"/>
      <c r="E54" s="283"/>
      <c r="F54" s="283"/>
      <c r="G54" s="283"/>
      <c r="H54" s="283"/>
      <c r="I54" s="283"/>
      <c r="J54" s="283"/>
      <c r="K54" s="283"/>
      <c r="L54" s="283"/>
      <c r="M54" s="283"/>
      <c r="N54" s="283"/>
      <c r="O54" s="283"/>
      <c r="P54" s="283"/>
      <c r="Q54" s="283"/>
      <c r="R54" s="283"/>
      <c r="S54" s="283"/>
      <c r="T54" s="283"/>
      <c r="U54" s="283"/>
      <c r="V54" s="283"/>
    </row>
    <row r="55" spans="1:22" x14ac:dyDescent="0.25">
      <c r="A55" s="283"/>
      <c r="B55" s="283"/>
      <c r="C55" s="283"/>
      <c r="D55" s="283"/>
      <c r="E55" s="283"/>
      <c r="F55" s="283"/>
      <c r="G55" s="283"/>
      <c r="H55" s="283"/>
      <c r="I55" s="283"/>
      <c r="J55" s="283"/>
      <c r="K55" s="283"/>
      <c r="L55" s="283"/>
      <c r="M55" s="283"/>
      <c r="N55" s="283"/>
      <c r="O55" s="283"/>
      <c r="P55" s="283"/>
      <c r="Q55" s="283"/>
      <c r="R55" s="283"/>
      <c r="S55" s="283"/>
      <c r="T55" s="283"/>
      <c r="U55" s="283"/>
      <c r="V55" s="283"/>
    </row>
    <row r="56" spans="1:22" x14ac:dyDescent="0.25">
      <c r="A56" s="283"/>
      <c r="B56" s="283"/>
      <c r="C56" s="283"/>
      <c r="D56" s="283"/>
      <c r="E56" s="283"/>
      <c r="F56" s="283"/>
      <c r="G56" s="283"/>
      <c r="H56" s="283"/>
      <c r="I56" s="283"/>
      <c r="J56" s="283"/>
      <c r="K56" s="283"/>
      <c r="L56" s="283"/>
      <c r="M56" s="283"/>
      <c r="N56" s="283"/>
      <c r="O56" s="283"/>
      <c r="P56" s="283"/>
      <c r="Q56" s="283"/>
      <c r="R56" s="283"/>
      <c r="S56" s="283"/>
      <c r="T56" s="283"/>
      <c r="U56" s="283"/>
      <c r="V56" s="283"/>
    </row>
    <row r="57" spans="1:22" x14ac:dyDescent="0.25">
      <c r="A57" s="283"/>
      <c r="B57" s="283"/>
      <c r="C57" s="283"/>
      <c r="D57" s="283"/>
      <c r="E57" s="283"/>
      <c r="F57" s="283"/>
      <c r="G57" s="283"/>
      <c r="H57" s="283"/>
      <c r="I57" s="283"/>
      <c r="J57" s="283"/>
      <c r="K57" s="283"/>
      <c r="L57" s="283"/>
      <c r="M57" s="283"/>
      <c r="N57" s="283"/>
      <c r="O57" s="283"/>
      <c r="P57" s="283"/>
      <c r="Q57" s="283"/>
      <c r="R57" s="283"/>
      <c r="S57" s="283"/>
      <c r="T57" s="283"/>
      <c r="U57" s="283"/>
      <c r="V57" s="283"/>
    </row>
    <row r="58" spans="1:22" x14ac:dyDescent="0.25">
      <c r="A58" s="283"/>
      <c r="B58" s="283"/>
      <c r="C58" s="283"/>
      <c r="D58" s="283"/>
      <c r="E58" s="283"/>
      <c r="F58" s="283"/>
      <c r="G58" s="283"/>
      <c r="H58" s="283"/>
      <c r="I58" s="283"/>
      <c r="J58" s="283"/>
      <c r="K58" s="283"/>
      <c r="L58" s="283"/>
      <c r="M58" s="283"/>
      <c r="N58" s="283"/>
      <c r="O58" s="283"/>
      <c r="P58" s="283"/>
      <c r="Q58" s="283"/>
      <c r="R58" s="283"/>
      <c r="S58" s="283"/>
      <c r="T58" s="283"/>
      <c r="U58" s="283"/>
      <c r="V58" s="283"/>
    </row>
    <row r="59" spans="1:22" x14ac:dyDescent="0.25">
      <c r="A59" s="283"/>
      <c r="B59" s="283"/>
      <c r="C59" s="283"/>
      <c r="D59" s="283"/>
      <c r="E59" s="283"/>
      <c r="F59" s="283"/>
      <c r="G59" s="283"/>
      <c r="H59" s="283"/>
      <c r="I59" s="283"/>
      <c r="J59" s="283"/>
      <c r="K59" s="283"/>
      <c r="L59" s="283"/>
      <c r="M59" s="283"/>
      <c r="N59" s="283"/>
      <c r="O59" s="283"/>
      <c r="P59" s="283"/>
      <c r="Q59" s="283"/>
      <c r="R59" s="283"/>
      <c r="S59" s="283"/>
      <c r="T59" s="283"/>
      <c r="U59" s="283"/>
      <c r="V59" s="283"/>
    </row>
    <row r="60" spans="1:22" x14ac:dyDescent="0.25">
      <c r="A60" s="283"/>
      <c r="B60" s="283"/>
      <c r="C60" s="283"/>
      <c r="D60" s="283"/>
      <c r="E60" s="283"/>
      <c r="F60" s="283"/>
      <c r="G60" s="283"/>
      <c r="H60" s="283"/>
      <c r="I60" s="283"/>
      <c r="J60" s="283"/>
      <c r="K60" s="283"/>
      <c r="L60" s="283"/>
      <c r="M60" s="283"/>
      <c r="N60" s="283"/>
      <c r="O60" s="283"/>
      <c r="P60" s="283"/>
      <c r="Q60" s="283"/>
      <c r="R60" s="283"/>
      <c r="S60" s="283"/>
      <c r="T60" s="283"/>
      <c r="U60" s="283"/>
      <c r="V60" s="283"/>
    </row>
    <row r="61" spans="1:22" x14ac:dyDescent="0.25">
      <c r="A61" s="283"/>
      <c r="B61" s="283"/>
      <c r="C61" s="283"/>
      <c r="D61" s="283"/>
      <c r="E61" s="283"/>
      <c r="F61" s="283"/>
      <c r="G61" s="283"/>
      <c r="H61" s="283"/>
      <c r="I61" s="283"/>
      <c r="J61" s="283"/>
      <c r="K61" s="283"/>
      <c r="L61" s="283"/>
      <c r="M61" s="283"/>
      <c r="N61" s="283"/>
      <c r="O61" s="283"/>
      <c r="P61" s="283"/>
      <c r="Q61" s="283"/>
      <c r="R61" s="283"/>
      <c r="S61" s="283"/>
      <c r="T61" s="283"/>
      <c r="U61" s="283"/>
      <c r="V61" s="283"/>
    </row>
    <row r="62" spans="1:22" x14ac:dyDescent="0.25">
      <c r="A62" s="283"/>
      <c r="B62" s="283"/>
      <c r="C62" s="283"/>
      <c r="D62" s="283"/>
      <c r="E62" s="283"/>
      <c r="F62" s="283"/>
      <c r="G62" s="283"/>
      <c r="H62" s="283"/>
      <c r="I62" s="283"/>
      <c r="J62" s="283"/>
      <c r="K62" s="283"/>
      <c r="L62" s="283"/>
      <c r="M62" s="283"/>
      <c r="N62" s="283"/>
      <c r="O62" s="283"/>
      <c r="P62" s="283"/>
      <c r="Q62" s="283"/>
      <c r="R62" s="283"/>
      <c r="S62" s="283"/>
      <c r="T62" s="283"/>
      <c r="U62" s="283"/>
      <c r="V62" s="283"/>
    </row>
    <row r="63" spans="1:22" x14ac:dyDescent="0.25">
      <c r="A63" s="283"/>
      <c r="B63" s="283"/>
      <c r="C63" s="283"/>
      <c r="D63" s="283"/>
      <c r="E63" s="283"/>
      <c r="F63" s="283"/>
      <c r="G63" s="283"/>
      <c r="H63" s="283"/>
      <c r="I63" s="283"/>
      <c r="J63" s="283"/>
      <c r="K63" s="283"/>
      <c r="L63" s="283"/>
      <c r="M63" s="283"/>
      <c r="N63" s="283"/>
      <c r="O63" s="283"/>
      <c r="P63" s="283"/>
      <c r="Q63" s="283"/>
      <c r="R63" s="283"/>
      <c r="S63" s="283"/>
      <c r="T63" s="283"/>
      <c r="U63" s="283"/>
      <c r="V63" s="283"/>
    </row>
    <row r="64" spans="1:22" x14ac:dyDescent="0.25">
      <c r="A64" s="283"/>
      <c r="B64" s="283"/>
      <c r="C64" s="283"/>
      <c r="D64" s="283"/>
      <c r="E64" s="283"/>
      <c r="F64" s="283"/>
      <c r="G64" s="283"/>
      <c r="H64" s="283"/>
      <c r="I64" s="283"/>
      <c r="J64" s="283"/>
      <c r="K64" s="283"/>
      <c r="L64" s="283"/>
      <c r="M64" s="283"/>
      <c r="N64" s="283"/>
      <c r="O64" s="283"/>
      <c r="P64" s="283"/>
      <c r="Q64" s="283"/>
      <c r="R64" s="283"/>
      <c r="S64" s="283"/>
      <c r="T64" s="283"/>
      <c r="U64" s="283"/>
      <c r="V64" s="283"/>
    </row>
    <row r="65" spans="1:22" x14ac:dyDescent="0.25">
      <c r="A65" s="283"/>
      <c r="B65" s="283"/>
      <c r="C65" s="283"/>
      <c r="D65" s="283"/>
      <c r="E65" s="283"/>
      <c r="F65" s="283"/>
      <c r="G65" s="283"/>
      <c r="H65" s="283"/>
      <c r="I65" s="283"/>
      <c r="J65" s="283"/>
      <c r="K65" s="283"/>
      <c r="L65" s="283"/>
      <c r="M65" s="283"/>
      <c r="N65" s="283"/>
      <c r="O65" s="283"/>
      <c r="P65" s="283"/>
      <c r="Q65" s="283"/>
      <c r="R65" s="283"/>
      <c r="S65" s="283"/>
      <c r="T65" s="283"/>
      <c r="U65" s="283"/>
      <c r="V65" s="283"/>
    </row>
    <row r="66" spans="1:22" x14ac:dyDescent="0.25">
      <c r="A66" s="283"/>
      <c r="B66" s="283"/>
      <c r="C66" s="283"/>
      <c r="D66" s="283"/>
      <c r="E66" s="283"/>
      <c r="F66" s="283"/>
      <c r="G66" s="283"/>
      <c r="H66" s="283"/>
      <c r="I66" s="283"/>
      <c r="J66" s="283"/>
      <c r="K66" s="283"/>
      <c r="L66" s="283"/>
      <c r="M66" s="283"/>
      <c r="N66" s="283"/>
      <c r="O66" s="283"/>
      <c r="P66" s="283"/>
      <c r="Q66" s="283"/>
      <c r="R66" s="283"/>
      <c r="S66" s="283"/>
      <c r="T66" s="283"/>
      <c r="U66" s="283"/>
      <c r="V66" s="283"/>
    </row>
    <row r="67" spans="1:22" x14ac:dyDescent="0.25">
      <c r="A67" s="283"/>
      <c r="B67" s="283"/>
      <c r="C67" s="283"/>
      <c r="D67" s="283"/>
      <c r="E67" s="283"/>
      <c r="F67" s="283"/>
      <c r="G67" s="283"/>
      <c r="H67" s="283"/>
      <c r="I67" s="283"/>
      <c r="J67" s="283"/>
      <c r="K67" s="283"/>
      <c r="L67" s="283"/>
      <c r="M67" s="283"/>
      <c r="N67" s="283"/>
      <c r="O67" s="283"/>
      <c r="P67" s="283"/>
      <c r="Q67" s="283"/>
      <c r="R67" s="283"/>
      <c r="S67" s="283"/>
      <c r="T67" s="283"/>
      <c r="U67" s="283"/>
      <c r="V67" s="283"/>
    </row>
    <row r="68" spans="1:22" x14ac:dyDescent="0.25">
      <c r="A68" s="283"/>
      <c r="B68" s="283"/>
      <c r="C68" s="283"/>
      <c r="D68" s="283"/>
      <c r="E68" s="283"/>
      <c r="F68" s="283"/>
      <c r="G68" s="283"/>
      <c r="H68" s="283"/>
      <c r="I68" s="283"/>
      <c r="J68" s="283"/>
      <c r="K68" s="283"/>
      <c r="L68" s="283"/>
      <c r="M68" s="283"/>
      <c r="N68" s="283"/>
      <c r="O68" s="283"/>
      <c r="P68" s="283"/>
      <c r="Q68" s="283"/>
      <c r="R68" s="283"/>
      <c r="S68" s="283"/>
      <c r="T68" s="283"/>
      <c r="U68" s="283"/>
      <c r="V68" s="283"/>
    </row>
    <row r="69" spans="1:22" x14ac:dyDescent="0.25">
      <c r="A69" s="283"/>
      <c r="B69" s="283"/>
      <c r="C69" s="283"/>
      <c r="D69" s="283"/>
      <c r="E69" s="283"/>
      <c r="F69" s="283"/>
      <c r="G69" s="283"/>
      <c r="H69" s="283"/>
      <c r="I69" s="283"/>
      <c r="J69" s="283"/>
      <c r="K69" s="283"/>
      <c r="L69" s="283"/>
      <c r="M69" s="283"/>
      <c r="N69" s="283"/>
      <c r="O69" s="283"/>
      <c r="P69" s="283"/>
      <c r="Q69" s="283"/>
      <c r="R69" s="283"/>
      <c r="S69" s="283"/>
      <c r="T69" s="283"/>
      <c r="U69" s="283"/>
      <c r="V69" s="283"/>
    </row>
    <row r="70" spans="1:22" x14ac:dyDescent="0.25">
      <c r="A70" s="283"/>
      <c r="B70" s="283"/>
      <c r="C70" s="283"/>
      <c r="D70" s="283"/>
      <c r="E70" s="283"/>
      <c r="F70" s="283"/>
      <c r="G70" s="283"/>
      <c r="H70" s="283"/>
      <c r="I70" s="283"/>
      <c r="J70" s="283"/>
      <c r="K70" s="283"/>
      <c r="L70" s="283"/>
      <c r="M70" s="283"/>
      <c r="N70" s="283"/>
      <c r="O70" s="283"/>
      <c r="P70" s="283"/>
      <c r="Q70" s="283"/>
      <c r="R70" s="283"/>
      <c r="S70" s="283"/>
      <c r="T70" s="283"/>
      <c r="U70" s="283"/>
      <c r="V70" s="283"/>
    </row>
    <row r="71" spans="1:22" x14ac:dyDescent="0.25">
      <c r="A71" s="283"/>
      <c r="B71" s="283"/>
      <c r="C71" s="283"/>
      <c r="D71" s="283"/>
      <c r="E71" s="283"/>
      <c r="F71" s="283"/>
      <c r="G71" s="283"/>
      <c r="H71" s="283"/>
      <c r="I71" s="283"/>
      <c r="J71" s="283"/>
      <c r="K71" s="283"/>
      <c r="L71" s="283"/>
      <c r="M71" s="283"/>
      <c r="N71" s="283"/>
      <c r="O71" s="283"/>
      <c r="P71" s="283"/>
      <c r="Q71" s="283"/>
      <c r="R71" s="283"/>
      <c r="S71" s="283"/>
      <c r="T71" s="283"/>
      <c r="U71" s="283"/>
      <c r="V71" s="283"/>
    </row>
    <row r="72" spans="1:22" x14ac:dyDescent="0.25">
      <c r="A72" s="283"/>
      <c r="B72" s="283"/>
      <c r="C72" s="283"/>
      <c r="D72" s="283"/>
      <c r="E72" s="283"/>
      <c r="F72" s="283"/>
      <c r="G72" s="283"/>
      <c r="H72" s="283"/>
      <c r="I72" s="283"/>
      <c r="J72" s="283"/>
      <c r="K72" s="283"/>
      <c r="L72" s="283"/>
      <c r="M72" s="283"/>
      <c r="N72" s="283"/>
      <c r="O72" s="283"/>
      <c r="P72" s="283"/>
      <c r="Q72" s="283"/>
      <c r="R72" s="283"/>
      <c r="S72" s="283"/>
      <c r="T72" s="283"/>
      <c r="U72" s="283"/>
      <c r="V72" s="283"/>
    </row>
    <row r="73" spans="1:22" x14ac:dyDescent="0.25">
      <c r="A73" s="283"/>
      <c r="B73" s="283"/>
      <c r="C73" s="283"/>
      <c r="D73" s="283"/>
      <c r="E73" s="283"/>
      <c r="F73" s="283"/>
      <c r="G73" s="283"/>
      <c r="H73" s="283"/>
      <c r="I73" s="283"/>
      <c r="J73" s="283"/>
      <c r="K73" s="283"/>
      <c r="L73" s="283"/>
      <c r="M73" s="283"/>
      <c r="N73" s="283"/>
      <c r="O73" s="283"/>
      <c r="P73" s="283"/>
      <c r="Q73" s="283"/>
      <c r="R73" s="283"/>
      <c r="S73" s="283"/>
      <c r="T73" s="283"/>
      <c r="U73" s="283"/>
      <c r="V73" s="283"/>
    </row>
    <row r="74" spans="1:22" x14ac:dyDescent="0.25">
      <c r="A74" s="283"/>
      <c r="B74" s="283"/>
      <c r="C74" s="283"/>
      <c r="D74" s="283"/>
      <c r="E74" s="283"/>
      <c r="F74" s="283"/>
      <c r="G74" s="283"/>
      <c r="H74" s="283"/>
      <c r="I74" s="283"/>
      <c r="J74" s="283"/>
      <c r="K74" s="283"/>
      <c r="L74" s="283"/>
      <c r="M74" s="283"/>
      <c r="N74" s="283"/>
      <c r="O74" s="283"/>
      <c r="P74" s="283"/>
      <c r="Q74" s="283"/>
      <c r="R74" s="283"/>
      <c r="S74" s="283"/>
      <c r="T74" s="283"/>
      <c r="U74" s="283"/>
      <c r="V74" s="283"/>
    </row>
    <row r="75" spans="1:22" x14ac:dyDescent="0.25">
      <c r="A75" s="283"/>
      <c r="B75" s="283"/>
      <c r="C75" s="283"/>
      <c r="D75" s="283"/>
      <c r="E75" s="283"/>
      <c r="F75" s="283"/>
      <c r="G75" s="283"/>
      <c r="H75" s="283"/>
      <c r="I75" s="283"/>
      <c r="J75" s="283"/>
      <c r="K75" s="283"/>
      <c r="L75" s="283"/>
      <c r="M75" s="283"/>
      <c r="N75" s="283"/>
      <c r="O75" s="283"/>
      <c r="P75" s="283"/>
      <c r="Q75" s="283"/>
      <c r="R75" s="283"/>
      <c r="S75" s="283"/>
      <c r="T75" s="283"/>
      <c r="U75" s="283"/>
      <c r="V75" s="283"/>
    </row>
    <row r="76" spans="1:22" x14ac:dyDescent="0.25">
      <c r="A76" s="283"/>
      <c r="B76" s="283"/>
      <c r="C76" s="283"/>
      <c r="D76" s="283"/>
      <c r="E76" s="283"/>
      <c r="F76" s="283"/>
      <c r="G76" s="283"/>
      <c r="H76" s="283"/>
      <c r="I76" s="283"/>
      <c r="J76" s="283"/>
      <c r="K76" s="283"/>
      <c r="L76" s="283"/>
      <c r="M76" s="283"/>
      <c r="N76" s="283"/>
      <c r="O76" s="283"/>
      <c r="P76" s="283"/>
      <c r="Q76" s="283"/>
      <c r="R76" s="283"/>
      <c r="S76" s="283"/>
      <c r="T76" s="283"/>
      <c r="U76" s="283"/>
      <c r="V76" s="283"/>
    </row>
    <row r="77" spans="1:22" x14ac:dyDescent="0.25">
      <c r="A77" s="283"/>
      <c r="B77" s="283"/>
      <c r="C77" s="283"/>
      <c r="D77" s="283"/>
      <c r="E77" s="283"/>
      <c r="F77" s="283"/>
      <c r="G77" s="283"/>
      <c r="H77" s="283"/>
      <c r="I77" s="283"/>
      <c r="J77" s="283"/>
      <c r="K77" s="283"/>
      <c r="L77" s="283"/>
      <c r="M77" s="283"/>
      <c r="N77" s="283"/>
      <c r="O77" s="283"/>
      <c r="P77" s="283"/>
      <c r="Q77" s="283"/>
      <c r="R77" s="283"/>
      <c r="S77" s="283"/>
      <c r="T77" s="283"/>
      <c r="U77" s="283"/>
      <c r="V77" s="283"/>
    </row>
    <row r="78" spans="1:22" x14ac:dyDescent="0.25">
      <c r="A78" s="283"/>
      <c r="B78" s="283"/>
      <c r="C78" s="283"/>
      <c r="D78" s="283"/>
      <c r="E78" s="283"/>
      <c r="F78" s="283"/>
      <c r="G78" s="283"/>
      <c r="H78" s="283"/>
      <c r="I78" s="283"/>
      <c r="J78" s="283"/>
      <c r="K78" s="283"/>
      <c r="L78" s="283"/>
      <c r="M78" s="283"/>
      <c r="N78" s="283"/>
      <c r="O78" s="283"/>
      <c r="P78" s="283"/>
      <c r="Q78" s="283"/>
      <c r="R78" s="283"/>
      <c r="S78" s="283"/>
      <c r="T78" s="283"/>
      <c r="U78" s="283"/>
      <c r="V78" s="283"/>
    </row>
    <row r="79" spans="1:22" x14ac:dyDescent="0.25">
      <c r="A79" s="283"/>
      <c r="B79" s="283"/>
      <c r="C79" s="283"/>
      <c r="D79" s="283"/>
      <c r="E79" s="283"/>
      <c r="F79" s="283"/>
      <c r="G79" s="283"/>
      <c r="H79" s="283"/>
      <c r="I79" s="283"/>
      <c r="J79" s="283"/>
      <c r="K79" s="283"/>
      <c r="L79" s="283"/>
      <c r="M79" s="283"/>
      <c r="N79" s="283"/>
      <c r="O79" s="283"/>
      <c r="P79" s="283"/>
      <c r="Q79" s="283"/>
      <c r="R79" s="283"/>
      <c r="S79" s="283"/>
      <c r="T79" s="283"/>
      <c r="U79" s="283"/>
      <c r="V79" s="283"/>
    </row>
    <row r="80" spans="1:22" x14ac:dyDescent="0.25">
      <c r="A80" s="283"/>
      <c r="B80" s="283"/>
      <c r="C80" s="283"/>
      <c r="D80" s="283"/>
      <c r="E80" s="283"/>
      <c r="F80" s="283"/>
      <c r="G80" s="283"/>
      <c r="H80" s="283"/>
      <c r="I80" s="283"/>
      <c r="J80" s="283"/>
      <c r="K80" s="283"/>
      <c r="L80" s="283"/>
      <c r="M80" s="283"/>
      <c r="N80" s="283"/>
      <c r="O80" s="283"/>
      <c r="P80" s="283"/>
      <c r="Q80" s="283"/>
      <c r="R80" s="283"/>
      <c r="S80" s="283"/>
      <c r="T80" s="283"/>
      <c r="U80" s="283"/>
      <c r="V80" s="283"/>
    </row>
    <row r="81" spans="1:22" x14ac:dyDescent="0.25">
      <c r="A81" s="283"/>
      <c r="B81" s="283"/>
      <c r="C81" s="283"/>
      <c r="D81" s="283"/>
      <c r="E81" s="283"/>
      <c r="F81" s="283"/>
      <c r="G81" s="283"/>
      <c r="H81" s="283"/>
      <c r="I81" s="283"/>
      <c r="J81" s="283"/>
      <c r="K81" s="283"/>
      <c r="L81" s="283"/>
      <c r="M81" s="283"/>
      <c r="N81" s="283"/>
      <c r="O81" s="283"/>
      <c r="P81" s="283"/>
      <c r="Q81" s="283"/>
      <c r="R81" s="283"/>
      <c r="S81" s="283"/>
      <c r="T81" s="283"/>
      <c r="U81" s="283"/>
      <c r="V81" s="283"/>
    </row>
    <row r="82" spans="1:22" x14ac:dyDescent="0.25">
      <c r="A82" s="283"/>
      <c r="B82" s="283"/>
      <c r="C82" s="283"/>
      <c r="D82" s="283"/>
      <c r="E82" s="283"/>
      <c r="F82" s="283"/>
      <c r="G82" s="283"/>
      <c r="H82" s="283"/>
      <c r="I82" s="283"/>
      <c r="J82" s="283"/>
      <c r="K82" s="283"/>
      <c r="L82" s="283"/>
      <c r="M82" s="283"/>
      <c r="N82" s="283"/>
      <c r="O82" s="283"/>
      <c r="P82" s="283"/>
      <c r="Q82" s="283"/>
      <c r="R82" s="283"/>
      <c r="S82" s="283"/>
      <c r="T82" s="283"/>
      <c r="U82" s="283"/>
      <c r="V82" s="283"/>
    </row>
    <row r="83" spans="1:22" x14ac:dyDescent="0.25">
      <c r="A83" s="283"/>
      <c r="B83" s="283"/>
      <c r="C83" s="283"/>
      <c r="D83" s="283"/>
      <c r="E83" s="283"/>
      <c r="F83" s="283"/>
      <c r="G83" s="283"/>
      <c r="H83" s="283"/>
      <c r="I83" s="283"/>
      <c r="J83" s="283"/>
      <c r="K83" s="283"/>
      <c r="L83" s="283"/>
      <c r="M83" s="283"/>
      <c r="N83" s="283"/>
      <c r="O83" s="283"/>
      <c r="P83" s="283"/>
      <c r="Q83" s="283"/>
      <c r="R83" s="283"/>
      <c r="S83" s="283"/>
      <c r="T83" s="283"/>
      <c r="U83" s="283"/>
      <c r="V83" s="283"/>
    </row>
    <row r="84" spans="1:22" x14ac:dyDescent="0.25">
      <c r="A84" s="283"/>
      <c r="B84" s="283"/>
      <c r="C84" s="283"/>
      <c r="D84" s="283"/>
      <c r="E84" s="283"/>
      <c r="F84" s="283"/>
      <c r="G84" s="283"/>
      <c r="H84" s="283"/>
      <c r="I84" s="283"/>
      <c r="J84" s="283"/>
      <c r="K84" s="283"/>
      <c r="L84" s="283"/>
      <c r="M84" s="283"/>
      <c r="N84" s="283"/>
      <c r="O84" s="283"/>
      <c r="P84" s="283"/>
      <c r="Q84" s="283"/>
      <c r="R84" s="283"/>
      <c r="S84" s="283"/>
      <c r="T84" s="283"/>
      <c r="U84" s="283"/>
      <c r="V84" s="283"/>
    </row>
    <row r="85" spans="1:22" x14ac:dyDescent="0.25">
      <c r="A85" s="283"/>
      <c r="B85" s="283"/>
      <c r="C85" s="283"/>
      <c r="D85" s="283"/>
      <c r="E85" s="283"/>
      <c r="F85" s="283"/>
      <c r="G85" s="283"/>
      <c r="H85" s="283"/>
      <c r="I85" s="283"/>
      <c r="J85" s="283"/>
      <c r="K85" s="283"/>
      <c r="L85" s="283"/>
      <c r="M85" s="283"/>
      <c r="N85" s="283"/>
      <c r="O85" s="283"/>
      <c r="P85" s="283"/>
      <c r="Q85" s="283"/>
      <c r="R85" s="283"/>
      <c r="S85" s="283"/>
      <c r="T85" s="283"/>
      <c r="U85" s="283"/>
      <c r="V85" s="283"/>
    </row>
    <row r="86" spans="1:22" x14ac:dyDescent="0.25">
      <c r="A86" s="283"/>
      <c r="B86" s="283"/>
      <c r="C86" s="283"/>
      <c r="D86" s="283"/>
      <c r="E86" s="283"/>
      <c r="F86" s="283"/>
      <c r="G86" s="283"/>
      <c r="H86" s="283"/>
      <c r="I86" s="283"/>
      <c r="J86" s="283"/>
      <c r="K86" s="283"/>
      <c r="L86" s="283"/>
      <c r="M86" s="283"/>
      <c r="N86" s="283"/>
      <c r="O86" s="283"/>
      <c r="P86" s="283"/>
      <c r="Q86" s="283"/>
      <c r="R86" s="283"/>
      <c r="S86" s="283"/>
      <c r="T86" s="283"/>
      <c r="U86" s="283"/>
      <c r="V86" s="283"/>
    </row>
    <row r="87" spans="1:22" x14ac:dyDescent="0.25">
      <c r="A87" s="283"/>
      <c r="B87" s="283"/>
      <c r="C87" s="283"/>
      <c r="D87" s="283"/>
      <c r="E87" s="283"/>
      <c r="F87" s="283"/>
      <c r="G87" s="283"/>
      <c r="H87" s="283"/>
      <c r="I87" s="283"/>
      <c r="J87" s="283"/>
      <c r="K87" s="283"/>
      <c r="L87" s="283"/>
      <c r="M87" s="283"/>
      <c r="N87" s="283"/>
      <c r="O87" s="283"/>
      <c r="P87" s="283"/>
      <c r="Q87" s="283"/>
      <c r="R87" s="283"/>
      <c r="S87" s="283"/>
      <c r="T87" s="283"/>
      <c r="U87" s="283"/>
      <c r="V87" s="283"/>
    </row>
    <row r="88" spans="1:22" x14ac:dyDescent="0.25">
      <c r="A88" s="283"/>
      <c r="B88" s="283"/>
      <c r="C88" s="283"/>
      <c r="D88" s="283"/>
      <c r="E88" s="283"/>
      <c r="F88" s="283"/>
      <c r="G88" s="283"/>
      <c r="H88" s="283"/>
      <c r="I88" s="283"/>
      <c r="J88" s="283"/>
      <c r="K88" s="283"/>
      <c r="L88" s="283"/>
      <c r="M88" s="283"/>
      <c r="N88" s="283"/>
      <c r="O88" s="283"/>
      <c r="P88" s="283"/>
      <c r="Q88" s="283"/>
      <c r="R88" s="283"/>
      <c r="S88" s="283"/>
      <c r="T88" s="283"/>
      <c r="U88" s="283"/>
      <c r="V88" s="283"/>
    </row>
    <row r="89" spans="1:22" x14ac:dyDescent="0.25">
      <c r="A89" s="283"/>
      <c r="B89" s="283"/>
      <c r="C89" s="283"/>
      <c r="D89" s="283"/>
      <c r="E89" s="283"/>
      <c r="F89" s="283"/>
      <c r="G89" s="283"/>
      <c r="H89" s="283"/>
      <c r="I89" s="283"/>
      <c r="J89" s="283"/>
      <c r="K89" s="283"/>
      <c r="L89" s="283"/>
      <c r="M89" s="283"/>
      <c r="N89" s="283"/>
      <c r="O89" s="283"/>
      <c r="P89" s="283"/>
      <c r="Q89" s="283"/>
      <c r="R89" s="283"/>
      <c r="S89" s="283"/>
      <c r="T89" s="283"/>
      <c r="U89" s="283"/>
      <c r="V89" s="283"/>
    </row>
    <row r="90" spans="1:22" x14ac:dyDescent="0.25">
      <c r="A90" s="283"/>
      <c r="B90" s="283"/>
      <c r="C90" s="283"/>
      <c r="D90" s="283"/>
      <c r="E90" s="283"/>
      <c r="F90" s="283"/>
      <c r="G90" s="283"/>
      <c r="H90" s="283"/>
      <c r="I90" s="283"/>
      <c r="J90" s="283"/>
      <c r="K90" s="283"/>
      <c r="L90" s="283"/>
      <c r="M90" s="283"/>
      <c r="N90" s="283"/>
      <c r="O90" s="283"/>
      <c r="P90" s="283"/>
      <c r="Q90" s="283"/>
      <c r="R90" s="283"/>
      <c r="S90" s="283"/>
      <c r="T90" s="283"/>
      <c r="U90" s="283"/>
      <c r="V90" s="283"/>
    </row>
    <row r="91" spans="1:22" x14ac:dyDescent="0.25">
      <c r="A91" s="283"/>
      <c r="B91" s="283"/>
      <c r="C91" s="283"/>
      <c r="D91" s="283"/>
      <c r="E91" s="283"/>
      <c r="F91" s="283"/>
      <c r="G91" s="283"/>
      <c r="H91" s="283"/>
      <c r="I91" s="283"/>
      <c r="J91" s="283"/>
      <c r="K91" s="283"/>
      <c r="L91" s="283"/>
      <c r="M91" s="283"/>
      <c r="N91" s="283"/>
      <c r="O91" s="283"/>
      <c r="P91" s="283"/>
      <c r="Q91" s="283"/>
      <c r="R91" s="283"/>
      <c r="S91" s="283"/>
      <c r="T91" s="283"/>
      <c r="U91" s="283"/>
      <c r="V91" s="283"/>
    </row>
    <row r="92" spans="1:22" x14ac:dyDescent="0.25">
      <c r="A92" s="283"/>
      <c r="B92" s="283"/>
      <c r="C92" s="283"/>
      <c r="D92" s="283"/>
      <c r="E92" s="283"/>
      <c r="F92" s="283"/>
      <c r="G92" s="283"/>
      <c r="H92" s="283"/>
      <c r="I92" s="283"/>
      <c r="J92" s="283"/>
      <c r="K92" s="283"/>
      <c r="L92" s="283"/>
      <c r="M92" s="283"/>
      <c r="N92" s="283"/>
      <c r="O92" s="283"/>
      <c r="P92" s="283"/>
      <c r="Q92" s="283"/>
      <c r="R92" s="283"/>
      <c r="S92" s="283"/>
      <c r="T92" s="283"/>
      <c r="U92" s="283"/>
      <c r="V92" s="283"/>
    </row>
    <row r="93" spans="1:22" x14ac:dyDescent="0.25">
      <c r="A93" s="283"/>
      <c r="B93" s="283"/>
      <c r="C93" s="283"/>
      <c r="D93" s="283"/>
      <c r="E93" s="283"/>
      <c r="F93" s="283"/>
      <c r="G93" s="283"/>
      <c r="H93" s="283"/>
      <c r="I93" s="283"/>
      <c r="J93" s="283"/>
      <c r="K93" s="283"/>
      <c r="L93" s="283"/>
      <c r="M93" s="283"/>
      <c r="N93" s="283"/>
      <c r="O93" s="283"/>
      <c r="P93" s="283"/>
      <c r="Q93" s="283"/>
      <c r="R93" s="283"/>
      <c r="S93" s="283"/>
      <c r="T93" s="283"/>
      <c r="U93" s="283"/>
      <c r="V93" s="283"/>
    </row>
    <row r="94" spans="1:22" x14ac:dyDescent="0.25">
      <c r="A94" s="283"/>
      <c r="B94" s="283"/>
      <c r="C94" s="283"/>
      <c r="D94" s="283"/>
      <c r="E94" s="283"/>
      <c r="F94" s="283"/>
      <c r="G94" s="283"/>
      <c r="H94" s="283"/>
      <c r="I94" s="283"/>
      <c r="J94" s="283"/>
      <c r="K94" s="283"/>
      <c r="L94" s="283"/>
      <c r="M94" s="283"/>
      <c r="N94" s="283"/>
      <c r="O94" s="283"/>
      <c r="P94" s="283"/>
      <c r="Q94" s="283"/>
      <c r="R94" s="283"/>
      <c r="S94" s="283"/>
      <c r="T94" s="283"/>
      <c r="U94" s="283"/>
      <c r="V94" s="283"/>
    </row>
    <row r="95" spans="1:22" x14ac:dyDescent="0.25">
      <c r="A95" s="283"/>
      <c r="B95" s="283"/>
      <c r="C95" s="283"/>
      <c r="D95" s="283"/>
      <c r="E95" s="283"/>
      <c r="F95" s="283"/>
      <c r="G95" s="283"/>
      <c r="H95" s="283"/>
      <c r="I95" s="283"/>
      <c r="J95" s="283"/>
      <c r="K95" s="283"/>
      <c r="L95" s="283"/>
      <c r="M95" s="283"/>
      <c r="N95" s="283"/>
      <c r="O95" s="283"/>
      <c r="P95" s="283"/>
      <c r="Q95" s="283"/>
      <c r="R95" s="283"/>
      <c r="S95" s="283"/>
      <c r="T95" s="283"/>
      <c r="U95" s="283"/>
      <c r="V95" s="283"/>
    </row>
    <row r="96" spans="1:22" x14ac:dyDescent="0.25">
      <c r="A96" s="283"/>
      <c r="B96" s="283"/>
      <c r="C96" s="283"/>
      <c r="D96" s="283"/>
      <c r="E96" s="283"/>
      <c r="F96" s="283"/>
      <c r="G96" s="283"/>
      <c r="H96" s="283"/>
      <c r="I96" s="283"/>
      <c r="J96" s="283"/>
      <c r="K96" s="283"/>
      <c r="L96" s="283"/>
      <c r="M96" s="283"/>
      <c r="N96" s="283"/>
      <c r="O96" s="283"/>
      <c r="P96" s="283"/>
      <c r="Q96" s="283"/>
      <c r="R96" s="283"/>
      <c r="S96" s="283"/>
      <c r="T96" s="283"/>
      <c r="U96" s="283"/>
      <c r="V96" s="283"/>
    </row>
    <row r="97" spans="1:22" x14ac:dyDescent="0.25">
      <c r="A97" s="283"/>
      <c r="B97" s="283"/>
      <c r="C97" s="283"/>
      <c r="D97" s="283"/>
      <c r="E97" s="283"/>
      <c r="F97" s="283"/>
      <c r="G97" s="283"/>
      <c r="H97" s="283"/>
      <c r="I97" s="283"/>
      <c r="J97" s="283"/>
      <c r="K97" s="283"/>
      <c r="L97" s="283"/>
      <c r="M97" s="283"/>
      <c r="N97" s="283"/>
      <c r="O97" s="283"/>
      <c r="P97" s="283"/>
      <c r="Q97" s="283"/>
      <c r="R97" s="283"/>
      <c r="S97" s="283"/>
      <c r="T97" s="283"/>
      <c r="U97" s="283"/>
      <c r="V97" s="283"/>
    </row>
    <row r="98" spans="1:22" x14ac:dyDescent="0.25">
      <c r="A98" s="283"/>
      <c r="B98" s="283"/>
      <c r="C98" s="283"/>
      <c r="D98" s="283"/>
      <c r="E98" s="283"/>
      <c r="F98" s="283"/>
      <c r="G98" s="283"/>
      <c r="H98" s="283"/>
      <c r="I98" s="283"/>
      <c r="J98" s="283"/>
      <c r="K98" s="283"/>
      <c r="L98" s="283"/>
      <c r="M98" s="283"/>
      <c r="N98" s="283"/>
      <c r="O98" s="283"/>
      <c r="P98" s="283"/>
      <c r="Q98" s="283"/>
      <c r="R98" s="283"/>
      <c r="S98" s="283"/>
      <c r="T98" s="283"/>
      <c r="U98" s="283"/>
      <c r="V98" s="283"/>
    </row>
    <row r="99" spans="1:22" x14ac:dyDescent="0.25">
      <c r="A99" s="283"/>
      <c r="B99" s="283"/>
      <c r="C99" s="283"/>
      <c r="D99" s="283"/>
      <c r="E99" s="283"/>
      <c r="F99" s="283"/>
      <c r="G99" s="283"/>
      <c r="H99" s="283"/>
      <c r="I99" s="283"/>
      <c r="J99" s="283"/>
      <c r="K99" s="283"/>
      <c r="L99" s="283"/>
      <c r="M99" s="283"/>
      <c r="N99" s="283"/>
      <c r="O99" s="283"/>
      <c r="P99" s="283"/>
      <c r="Q99" s="283"/>
      <c r="R99" s="283"/>
      <c r="S99" s="283"/>
      <c r="T99" s="283"/>
      <c r="U99" s="283"/>
      <c r="V99" s="283"/>
    </row>
    <row r="100" spans="1:22" x14ac:dyDescent="0.25">
      <c r="A100" s="283"/>
      <c r="B100" s="283"/>
      <c r="C100" s="283"/>
      <c r="D100" s="283"/>
      <c r="E100" s="283"/>
      <c r="F100" s="283"/>
      <c r="G100" s="283"/>
      <c r="H100" s="283"/>
      <c r="I100" s="283"/>
      <c r="J100" s="283"/>
      <c r="K100" s="283"/>
      <c r="L100" s="283"/>
      <c r="M100" s="283"/>
      <c r="N100" s="283"/>
      <c r="O100" s="283"/>
      <c r="P100" s="283"/>
      <c r="Q100" s="283"/>
      <c r="R100" s="283"/>
      <c r="S100" s="283"/>
      <c r="T100" s="283"/>
      <c r="U100" s="283"/>
      <c r="V100" s="283"/>
    </row>
    <row r="101" spans="1:22" x14ac:dyDescent="0.25">
      <c r="A101" s="283"/>
      <c r="B101" s="283"/>
      <c r="C101" s="283"/>
      <c r="D101" s="283"/>
      <c r="E101" s="283"/>
      <c r="F101" s="283"/>
      <c r="G101" s="283"/>
      <c r="H101" s="283"/>
      <c r="I101" s="283"/>
      <c r="J101" s="283"/>
      <c r="K101" s="283"/>
      <c r="L101" s="283"/>
      <c r="M101" s="283"/>
      <c r="N101" s="283"/>
      <c r="O101" s="283"/>
      <c r="P101" s="283"/>
      <c r="Q101" s="283"/>
      <c r="R101" s="283"/>
      <c r="S101" s="283"/>
      <c r="T101" s="283"/>
      <c r="U101" s="283"/>
      <c r="V101" s="283"/>
    </row>
    <row r="102" spans="1:22" x14ac:dyDescent="0.25">
      <c r="A102" s="283"/>
      <c r="B102" s="283"/>
      <c r="C102" s="283"/>
      <c r="D102" s="283"/>
      <c r="E102" s="283"/>
      <c r="F102" s="283"/>
      <c r="G102" s="283"/>
      <c r="H102" s="283"/>
      <c r="I102" s="283"/>
      <c r="J102" s="283"/>
      <c r="K102" s="283"/>
      <c r="L102" s="283"/>
      <c r="M102" s="283"/>
      <c r="N102" s="283"/>
      <c r="O102" s="283"/>
      <c r="P102" s="283"/>
      <c r="Q102" s="283"/>
      <c r="R102" s="283"/>
      <c r="S102" s="283"/>
      <c r="T102" s="283"/>
      <c r="U102" s="283"/>
      <c r="V102" s="283"/>
    </row>
    <row r="103" spans="1:22" x14ac:dyDescent="0.25">
      <c r="A103" s="283"/>
      <c r="B103" s="283"/>
      <c r="C103" s="283"/>
      <c r="D103" s="283"/>
      <c r="E103" s="283"/>
      <c r="F103" s="283"/>
      <c r="G103" s="283"/>
      <c r="H103" s="283"/>
      <c r="I103" s="283"/>
      <c r="J103" s="283"/>
      <c r="K103" s="283"/>
      <c r="L103" s="283"/>
      <c r="M103" s="283"/>
      <c r="N103" s="283"/>
      <c r="O103" s="283"/>
      <c r="P103" s="283"/>
      <c r="Q103" s="283"/>
      <c r="R103" s="283"/>
      <c r="S103" s="283"/>
      <c r="T103" s="283"/>
      <c r="U103" s="283"/>
      <c r="V103" s="283"/>
    </row>
    <row r="104" spans="1:22" x14ac:dyDescent="0.25">
      <c r="A104" s="283"/>
      <c r="B104" s="283"/>
      <c r="C104" s="283"/>
      <c r="D104" s="283"/>
      <c r="E104" s="283"/>
      <c r="F104" s="283"/>
      <c r="G104" s="283"/>
      <c r="H104" s="283"/>
      <c r="I104" s="283"/>
      <c r="J104" s="283"/>
      <c r="K104" s="283"/>
      <c r="L104" s="283"/>
      <c r="M104" s="283"/>
      <c r="N104" s="283"/>
      <c r="O104" s="283"/>
      <c r="P104" s="283"/>
      <c r="Q104" s="283"/>
      <c r="R104" s="283"/>
      <c r="S104" s="283"/>
      <c r="T104" s="283"/>
      <c r="U104" s="283"/>
      <c r="V104" s="283"/>
    </row>
    <row r="105" spans="1:22" x14ac:dyDescent="0.25">
      <c r="A105" s="283"/>
      <c r="B105" s="283"/>
      <c r="C105" s="283"/>
      <c r="D105" s="283"/>
      <c r="E105" s="283"/>
      <c r="F105" s="283"/>
      <c r="G105" s="283"/>
      <c r="H105" s="283"/>
      <c r="I105" s="283"/>
      <c r="J105" s="283"/>
      <c r="K105" s="283"/>
      <c r="L105" s="283"/>
      <c r="M105" s="283"/>
      <c r="N105" s="283"/>
      <c r="O105" s="283"/>
      <c r="P105" s="283"/>
      <c r="Q105" s="283"/>
      <c r="R105" s="283"/>
      <c r="S105" s="283"/>
      <c r="T105" s="283"/>
      <c r="U105" s="283"/>
      <c r="V105" s="283"/>
    </row>
    <row r="106" spans="1:22" x14ac:dyDescent="0.25">
      <c r="A106" s="283"/>
      <c r="B106" s="283"/>
      <c r="C106" s="283"/>
      <c r="D106" s="283"/>
      <c r="E106" s="283"/>
      <c r="F106" s="283"/>
      <c r="G106" s="283"/>
      <c r="H106" s="283"/>
      <c r="I106" s="283"/>
      <c r="J106" s="283"/>
      <c r="K106" s="283"/>
      <c r="L106" s="283"/>
      <c r="M106" s="283"/>
      <c r="N106" s="283"/>
      <c r="O106" s="283"/>
      <c r="P106" s="283"/>
      <c r="Q106" s="283"/>
      <c r="R106" s="283"/>
      <c r="S106" s="283"/>
      <c r="T106" s="283"/>
      <c r="U106" s="283"/>
      <c r="V106" s="283"/>
    </row>
    <row r="107" spans="1:22" x14ac:dyDescent="0.25">
      <c r="A107" s="283"/>
      <c r="B107" s="283"/>
      <c r="C107" s="283"/>
      <c r="D107" s="283"/>
      <c r="E107" s="283"/>
      <c r="F107" s="283"/>
      <c r="G107" s="283"/>
      <c r="H107" s="283"/>
      <c r="I107" s="283"/>
      <c r="J107" s="283"/>
      <c r="K107" s="283"/>
      <c r="L107" s="283"/>
      <c r="M107" s="283"/>
      <c r="N107" s="283"/>
      <c r="O107" s="283"/>
      <c r="P107" s="283"/>
      <c r="Q107" s="283"/>
      <c r="R107" s="283"/>
      <c r="S107" s="283"/>
      <c r="T107" s="283"/>
      <c r="U107" s="283"/>
      <c r="V107" s="283"/>
    </row>
    <row r="108" spans="1:22" x14ac:dyDescent="0.25">
      <c r="A108" s="283"/>
      <c r="B108" s="283"/>
      <c r="C108" s="283"/>
      <c r="D108" s="283"/>
      <c r="E108" s="283"/>
      <c r="F108" s="283"/>
      <c r="G108" s="283"/>
      <c r="H108" s="283"/>
      <c r="I108" s="283"/>
      <c r="J108" s="283"/>
      <c r="K108" s="283"/>
      <c r="L108" s="283"/>
      <c r="M108" s="283"/>
      <c r="N108" s="283"/>
      <c r="O108" s="283"/>
      <c r="P108" s="283"/>
      <c r="Q108" s="283"/>
      <c r="R108" s="283"/>
      <c r="S108" s="283"/>
      <c r="T108" s="283"/>
      <c r="U108" s="283"/>
      <c r="V108" s="283"/>
    </row>
    <row r="109" spans="1:22" x14ac:dyDescent="0.25">
      <c r="A109" s="283"/>
      <c r="B109" s="283"/>
      <c r="C109" s="283"/>
      <c r="D109" s="283"/>
      <c r="E109" s="283"/>
      <c r="F109" s="283"/>
      <c r="G109" s="283"/>
      <c r="H109" s="283"/>
      <c r="I109" s="283"/>
      <c r="J109" s="283"/>
      <c r="K109" s="283"/>
      <c r="L109" s="283"/>
      <c r="M109" s="283"/>
      <c r="N109" s="283"/>
      <c r="O109" s="283"/>
      <c r="P109" s="283"/>
      <c r="Q109" s="283"/>
      <c r="R109" s="283"/>
      <c r="S109" s="283"/>
      <c r="T109" s="283"/>
      <c r="U109" s="283"/>
      <c r="V109" s="283"/>
    </row>
    <row r="110" spans="1:22" x14ac:dyDescent="0.25">
      <c r="A110" s="283"/>
      <c r="B110" s="283"/>
      <c r="C110" s="283"/>
      <c r="D110" s="283"/>
      <c r="E110" s="283"/>
      <c r="F110" s="283"/>
      <c r="G110" s="283"/>
      <c r="H110" s="283"/>
      <c r="I110" s="283"/>
      <c r="J110" s="283"/>
      <c r="K110" s="283"/>
      <c r="L110" s="283"/>
      <c r="M110" s="283"/>
      <c r="N110" s="283"/>
      <c r="O110" s="283"/>
      <c r="P110" s="283"/>
      <c r="Q110" s="283"/>
      <c r="R110" s="283"/>
      <c r="S110" s="283"/>
      <c r="T110" s="283"/>
      <c r="U110" s="283"/>
      <c r="V110" s="283"/>
    </row>
    <row r="111" spans="1:22" x14ac:dyDescent="0.25">
      <c r="A111" s="283"/>
      <c r="B111" s="283"/>
      <c r="C111" s="283"/>
      <c r="D111" s="283"/>
      <c r="E111" s="283"/>
      <c r="F111" s="283"/>
      <c r="G111" s="283"/>
      <c r="H111" s="283"/>
      <c r="I111" s="283"/>
      <c r="J111" s="283"/>
      <c r="K111" s="283"/>
      <c r="L111" s="283"/>
      <c r="M111" s="283"/>
      <c r="N111" s="283"/>
      <c r="O111" s="283"/>
      <c r="P111" s="283"/>
      <c r="Q111" s="283"/>
      <c r="R111" s="283"/>
      <c r="S111" s="283"/>
      <c r="T111" s="283"/>
      <c r="U111" s="283"/>
      <c r="V111" s="283"/>
    </row>
    <row r="112" spans="1:22" x14ac:dyDescent="0.25">
      <c r="A112" s="283"/>
      <c r="B112" s="283"/>
      <c r="C112" s="283"/>
      <c r="D112" s="283"/>
      <c r="E112" s="283"/>
      <c r="F112" s="283"/>
      <c r="G112" s="283"/>
      <c r="H112" s="283"/>
      <c r="I112" s="283"/>
      <c r="J112" s="283"/>
      <c r="K112" s="283"/>
      <c r="L112" s="283"/>
      <c r="M112" s="283"/>
      <c r="N112" s="283"/>
      <c r="O112" s="283"/>
      <c r="P112" s="283"/>
      <c r="Q112" s="283"/>
      <c r="R112" s="283"/>
      <c r="S112" s="283"/>
      <c r="T112" s="283"/>
      <c r="U112" s="283"/>
      <c r="V112" s="283"/>
    </row>
    <row r="113" spans="1:22" x14ac:dyDescent="0.25">
      <c r="A113" s="283"/>
      <c r="B113" s="283"/>
      <c r="C113" s="283"/>
      <c r="D113" s="283"/>
      <c r="E113" s="283"/>
      <c r="F113" s="283"/>
      <c r="G113" s="283"/>
      <c r="H113" s="283"/>
      <c r="I113" s="283"/>
      <c r="J113" s="283"/>
      <c r="K113" s="283"/>
      <c r="L113" s="283"/>
      <c r="M113" s="283"/>
      <c r="N113" s="283"/>
      <c r="O113" s="283"/>
      <c r="P113" s="283"/>
      <c r="Q113" s="283"/>
      <c r="R113" s="283"/>
      <c r="S113" s="283"/>
      <c r="T113" s="283"/>
      <c r="U113" s="283"/>
      <c r="V113" s="283"/>
    </row>
    <row r="114" spans="1:22" x14ac:dyDescent="0.25">
      <c r="A114" s="283"/>
      <c r="B114" s="283"/>
      <c r="C114" s="283"/>
      <c r="D114" s="283"/>
      <c r="E114" s="283"/>
      <c r="F114" s="283"/>
      <c r="G114" s="283"/>
      <c r="H114" s="283"/>
      <c r="I114" s="283"/>
      <c r="J114" s="283"/>
      <c r="K114" s="283"/>
      <c r="L114" s="283"/>
      <c r="M114" s="283"/>
      <c r="N114" s="283"/>
      <c r="O114" s="283"/>
      <c r="P114" s="283"/>
      <c r="Q114" s="283"/>
      <c r="R114" s="283"/>
      <c r="S114" s="283"/>
      <c r="T114" s="283"/>
      <c r="U114" s="283"/>
      <c r="V114" s="283"/>
    </row>
    <row r="115" spans="1:22" x14ac:dyDescent="0.25">
      <c r="A115" s="283"/>
      <c r="B115" s="283"/>
      <c r="C115" s="283"/>
      <c r="D115" s="283"/>
      <c r="E115" s="283"/>
      <c r="F115" s="283"/>
      <c r="G115" s="283"/>
      <c r="H115" s="283"/>
      <c r="I115" s="283"/>
      <c r="J115" s="283"/>
      <c r="K115" s="283"/>
      <c r="L115" s="283"/>
      <c r="M115" s="283"/>
      <c r="N115" s="283"/>
      <c r="O115" s="283"/>
      <c r="P115" s="283"/>
      <c r="Q115" s="283"/>
      <c r="R115" s="283"/>
      <c r="S115" s="283"/>
      <c r="T115" s="283"/>
      <c r="U115" s="283"/>
      <c r="V115" s="283"/>
    </row>
    <row r="116" spans="1:22" x14ac:dyDescent="0.25">
      <c r="A116" s="283"/>
      <c r="B116" s="283"/>
      <c r="C116" s="283"/>
      <c r="D116" s="283"/>
      <c r="E116" s="283"/>
      <c r="F116" s="283"/>
      <c r="G116" s="283"/>
      <c r="H116" s="283"/>
      <c r="I116" s="283"/>
      <c r="J116" s="283"/>
      <c r="K116" s="283"/>
      <c r="L116" s="283"/>
      <c r="M116" s="283"/>
      <c r="N116" s="283"/>
      <c r="O116" s="283"/>
      <c r="P116" s="283"/>
      <c r="Q116" s="283"/>
      <c r="R116" s="283"/>
      <c r="S116" s="283"/>
      <c r="T116" s="283"/>
      <c r="U116" s="283"/>
      <c r="V116" s="283"/>
    </row>
    <row r="117" spans="1:22" x14ac:dyDescent="0.25">
      <c r="A117" s="283"/>
      <c r="B117" s="283"/>
      <c r="C117" s="283"/>
      <c r="D117" s="283"/>
      <c r="E117" s="283"/>
      <c r="F117" s="283"/>
      <c r="G117" s="283"/>
      <c r="H117" s="283"/>
      <c r="I117" s="283"/>
      <c r="J117" s="283"/>
      <c r="K117" s="283"/>
      <c r="L117" s="283"/>
      <c r="M117" s="283"/>
      <c r="N117" s="283"/>
      <c r="O117" s="283"/>
      <c r="P117" s="283"/>
      <c r="Q117" s="283"/>
      <c r="R117" s="283"/>
      <c r="S117" s="283"/>
      <c r="T117" s="283"/>
      <c r="U117" s="283"/>
      <c r="V117" s="283"/>
    </row>
    <row r="118" spans="1:22" x14ac:dyDescent="0.25">
      <c r="A118" s="283"/>
      <c r="B118" s="283"/>
      <c r="C118" s="283"/>
      <c r="D118" s="283"/>
      <c r="E118" s="283"/>
      <c r="F118" s="283"/>
      <c r="G118" s="283"/>
      <c r="H118" s="283"/>
      <c r="I118" s="283"/>
      <c r="J118" s="283"/>
      <c r="K118" s="283"/>
      <c r="L118" s="283"/>
      <c r="M118" s="283"/>
      <c r="N118" s="283"/>
      <c r="O118" s="283"/>
      <c r="P118" s="283"/>
      <c r="Q118" s="283"/>
      <c r="R118" s="283"/>
      <c r="S118" s="283"/>
      <c r="T118" s="283"/>
      <c r="U118" s="283"/>
      <c r="V118" s="283"/>
    </row>
    <row r="119" spans="1:22" x14ac:dyDescent="0.25">
      <c r="A119" s="283"/>
      <c r="B119" s="283"/>
      <c r="C119" s="283"/>
      <c r="D119" s="283"/>
      <c r="E119" s="283"/>
      <c r="F119" s="283"/>
      <c r="G119" s="283"/>
      <c r="H119" s="283"/>
      <c r="I119" s="283"/>
      <c r="J119" s="283"/>
      <c r="K119" s="283"/>
      <c r="L119" s="283"/>
      <c r="M119" s="283"/>
      <c r="N119" s="283"/>
      <c r="O119" s="283"/>
      <c r="P119" s="283"/>
      <c r="Q119" s="283"/>
      <c r="R119" s="283"/>
      <c r="S119" s="283"/>
      <c r="T119" s="283"/>
      <c r="U119" s="283"/>
      <c r="V119" s="283"/>
    </row>
    <row r="120" spans="1:22" x14ac:dyDescent="0.25">
      <c r="A120" s="283"/>
      <c r="B120" s="283"/>
      <c r="C120" s="283"/>
      <c r="D120" s="283"/>
      <c r="E120" s="283"/>
      <c r="F120" s="283"/>
      <c r="G120" s="283"/>
      <c r="H120" s="283"/>
      <c r="I120" s="283"/>
      <c r="J120" s="283"/>
      <c r="K120" s="283"/>
      <c r="L120" s="283"/>
      <c r="M120" s="283"/>
      <c r="N120" s="283"/>
      <c r="O120" s="283"/>
      <c r="P120" s="283"/>
      <c r="Q120" s="283"/>
      <c r="R120" s="283"/>
      <c r="S120" s="283"/>
      <c r="T120" s="283"/>
      <c r="U120" s="283"/>
      <c r="V120" s="283"/>
    </row>
    <row r="121" spans="1:22" x14ac:dyDescent="0.25">
      <c r="A121" s="283"/>
      <c r="B121" s="283"/>
      <c r="C121" s="283"/>
      <c r="D121" s="283"/>
      <c r="E121" s="283"/>
      <c r="F121" s="283"/>
      <c r="G121" s="283"/>
      <c r="H121" s="283"/>
      <c r="I121" s="283"/>
      <c r="J121" s="283"/>
      <c r="K121" s="283"/>
      <c r="L121" s="283"/>
      <c r="M121" s="283"/>
      <c r="N121" s="283"/>
      <c r="O121" s="283"/>
      <c r="P121" s="283"/>
      <c r="Q121" s="283"/>
      <c r="R121" s="283"/>
      <c r="S121" s="283"/>
      <c r="T121" s="283"/>
      <c r="U121" s="283"/>
      <c r="V121" s="283"/>
    </row>
    <row r="122" spans="1:22" x14ac:dyDescent="0.25">
      <c r="A122" s="283"/>
      <c r="B122" s="283"/>
      <c r="C122" s="283"/>
      <c r="D122" s="283"/>
      <c r="E122" s="283"/>
      <c r="F122" s="283"/>
      <c r="G122" s="283"/>
      <c r="H122" s="283"/>
      <c r="I122" s="283"/>
      <c r="J122" s="283"/>
      <c r="K122" s="283"/>
      <c r="L122" s="283"/>
      <c r="M122" s="283"/>
      <c r="N122" s="283"/>
      <c r="O122" s="283"/>
      <c r="P122" s="283"/>
      <c r="Q122" s="283"/>
      <c r="R122" s="283"/>
      <c r="S122" s="283"/>
      <c r="T122" s="283"/>
      <c r="U122" s="283"/>
      <c r="V122" s="283"/>
    </row>
    <row r="123" spans="1:22" x14ac:dyDescent="0.25">
      <c r="A123" s="283"/>
      <c r="B123" s="283"/>
      <c r="C123" s="283"/>
      <c r="D123" s="283"/>
      <c r="E123" s="283"/>
      <c r="F123" s="283"/>
      <c r="G123" s="283"/>
      <c r="H123" s="283"/>
      <c r="I123" s="283"/>
      <c r="J123" s="283"/>
      <c r="K123" s="283"/>
      <c r="L123" s="283"/>
      <c r="M123" s="283"/>
      <c r="N123" s="283"/>
      <c r="O123" s="283"/>
      <c r="P123" s="283"/>
      <c r="Q123" s="283"/>
      <c r="R123" s="283"/>
      <c r="S123" s="283"/>
      <c r="T123" s="283"/>
      <c r="U123" s="283"/>
      <c r="V123" s="283"/>
    </row>
    <row r="124" spans="1:22" x14ac:dyDescent="0.25">
      <c r="A124" s="283"/>
      <c r="B124" s="283"/>
      <c r="C124" s="283"/>
      <c r="D124" s="283"/>
      <c r="E124" s="283"/>
      <c r="F124" s="283"/>
      <c r="G124" s="283"/>
      <c r="H124" s="283"/>
      <c r="I124" s="283"/>
      <c r="J124" s="283"/>
      <c r="K124" s="283"/>
      <c r="L124" s="283"/>
      <c r="M124" s="283"/>
      <c r="N124" s="283"/>
      <c r="O124" s="283"/>
      <c r="P124" s="283"/>
      <c r="Q124" s="283"/>
      <c r="R124" s="283"/>
      <c r="S124" s="283"/>
      <c r="T124" s="283"/>
      <c r="U124" s="283"/>
      <c r="V124" s="283"/>
    </row>
    <row r="125" spans="1:22" x14ac:dyDescent="0.25">
      <c r="A125" s="283"/>
      <c r="B125" s="283"/>
      <c r="C125" s="283"/>
      <c r="D125" s="283"/>
      <c r="E125" s="283"/>
      <c r="F125" s="283"/>
      <c r="G125" s="283"/>
      <c r="H125" s="283"/>
      <c r="I125" s="283"/>
      <c r="J125" s="283"/>
      <c r="K125" s="283"/>
      <c r="L125" s="283"/>
      <c r="M125" s="283"/>
      <c r="N125" s="283"/>
      <c r="O125" s="283"/>
      <c r="P125" s="283"/>
      <c r="Q125" s="283"/>
      <c r="R125" s="283"/>
      <c r="S125" s="283"/>
      <c r="T125" s="283"/>
      <c r="U125" s="283"/>
      <c r="V125" s="283"/>
    </row>
    <row r="126" spans="1:22" x14ac:dyDescent="0.25">
      <c r="A126" s="283"/>
      <c r="B126" s="283"/>
      <c r="C126" s="283"/>
      <c r="D126" s="283"/>
      <c r="E126" s="283"/>
      <c r="F126" s="283"/>
      <c r="G126" s="283"/>
      <c r="H126" s="283"/>
      <c r="I126" s="283"/>
      <c r="J126" s="283"/>
      <c r="K126" s="283"/>
      <c r="L126" s="283"/>
      <c r="M126" s="283"/>
      <c r="N126" s="283"/>
      <c r="O126" s="283"/>
      <c r="P126" s="283"/>
      <c r="Q126" s="283"/>
      <c r="R126" s="283"/>
      <c r="S126" s="283"/>
      <c r="T126" s="283"/>
      <c r="U126" s="283"/>
      <c r="V126" s="283"/>
    </row>
    <row r="127" spans="1:22" x14ac:dyDescent="0.25">
      <c r="A127" s="283"/>
      <c r="B127" s="283"/>
      <c r="C127" s="283"/>
      <c r="D127" s="283"/>
      <c r="E127" s="283"/>
      <c r="F127" s="283"/>
      <c r="G127" s="283"/>
      <c r="H127" s="283"/>
      <c r="I127" s="283"/>
      <c r="J127" s="283"/>
      <c r="K127" s="283"/>
      <c r="L127" s="283"/>
      <c r="M127" s="283"/>
      <c r="N127" s="283"/>
      <c r="O127" s="283"/>
      <c r="P127" s="283"/>
      <c r="Q127" s="283"/>
      <c r="R127" s="283"/>
      <c r="S127" s="283"/>
      <c r="T127" s="283"/>
      <c r="U127" s="283"/>
      <c r="V127" s="283"/>
    </row>
    <row r="128" spans="1:22" x14ac:dyDescent="0.25">
      <c r="A128" s="283"/>
      <c r="B128" s="283"/>
      <c r="C128" s="283"/>
      <c r="D128" s="283"/>
      <c r="E128" s="283"/>
      <c r="F128" s="283"/>
      <c r="G128" s="283"/>
      <c r="H128" s="283"/>
      <c r="I128" s="283"/>
      <c r="J128" s="283"/>
      <c r="K128" s="283"/>
      <c r="L128" s="283"/>
      <c r="M128" s="283"/>
      <c r="N128" s="283"/>
      <c r="O128" s="283"/>
      <c r="P128" s="283"/>
      <c r="Q128" s="283"/>
      <c r="R128" s="283"/>
      <c r="S128" s="283"/>
      <c r="T128" s="283"/>
      <c r="U128" s="283"/>
      <c r="V128" s="283"/>
    </row>
    <row r="129" spans="1:22" x14ac:dyDescent="0.25">
      <c r="A129" s="283"/>
      <c r="B129" s="283"/>
      <c r="C129" s="283"/>
      <c r="D129" s="283"/>
      <c r="E129" s="283"/>
      <c r="F129" s="283"/>
      <c r="G129" s="283"/>
      <c r="H129" s="283"/>
      <c r="I129" s="283"/>
      <c r="J129" s="283"/>
      <c r="K129" s="283"/>
      <c r="L129" s="283"/>
      <c r="M129" s="283"/>
      <c r="N129" s="283"/>
      <c r="O129" s="283"/>
      <c r="P129" s="283"/>
      <c r="Q129" s="283"/>
      <c r="R129" s="283"/>
      <c r="S129" s="283"/>
      <c r="T129" s="283"/>
      <c r="U129" s="283"/>
      <c r="V129" s="283"/>
    </row>
    <row r="130" spans="1:22" x14ac:dyDescent="0.25">
      <c r="A130" s="283"/>
      <c r="B130" s="283"/>
      <c r="C130" s="283"/>
      <c r="D130" s="283"/>
      <c r="E130" s="283"/>
      <c r="F130" s="283"/>
      <c r="G130" s="283"/>
      <c r="H130" s="283"/>
      <c r="I130" s="283"/>
      <c r="J130" s="283"/>
      <c r="K130" s="283"/>
      <c r="L130" s="283"/>
      <c r="M130" s="283"/>
      <c r="N130" s="283"/>
      <c r="O130" s="283"/>
      <c r="P130" s="283"/>
      <c r="Q130" s="283"/>
      <c r="R130" s="283"/>
      <c r="S130" s="283"/>
      <c r="T130" s="283"/>
      <c r="U130" s="283"/>
      <c r="V130" s="283"/>
    </row>
    <row r="131" spans="1:22" x14ac:dyDescent="0.25">
      <c r="A131" s="283"/>
      <c r="B131" s="283"/>
      <c r="C131" s="283"/>
      <c r="D131" s="283"/>
      <c r="E131" s="283"/>
      <c r="F131" s="283"/>
      <c r="G131" s="283"/>
      <c r="H131" s="283"/>
      <c r="I131" s="283"/>
      <c r="J131" s="283"/>
      <c r="K131" s="283"/>
      <c r="L131" s="283"/>
      <c r="M131" s="283"/>
      <c r="N131" s="283"/>
      <c r="O131" s="283"/>
      <c r="P131" s="283"/>
      <c r="Q131" s="283"/>
      <c r="R131" s="283"/>
      <c r="S131" s="283"/>
      <c r="T131" s="283"/>
      <c r="U131" s="283"/>
      <c r="V131" s="283"/>
    </row>
    <row r="132" spans="1:22" x14ac:dyDescent="0.25">
      <c r="A132" s="283"/>
      <c r="B132" s="283"/>
      <c r="C132" s="283"/>
      <c r="D132" s="283"/>
      <c r="E132" s="283"/>
      <c r="F132" s="283"/>
      <c r="G132" s="283"/>
      <c r="H132" s="283"/>
      <c r="I132" s="283"/>
      <c r="J132" s="283"/>
      <c r="K132" s="283"/>
      <c r="L132" s="283"/>
      <c r="M132" s="283"/>
      <c r="N132" s="283"/>
      <c r="O132" s="283"/>
      <c r="P132" s="283"/>
      <c r="Q132" s="283"/>
      <c r="R132" s="283"/>
      <c r="S132" s="283"/>
      <c r="T132" s="283"/>
      <c r="U132" s="283"/>
      <c r="V132" s="283"/>
    </row>
    <row r="133" spans="1:22" x14ac:dyDescent="0.25">
      <c r="A133" s="283"/>
      <c r="B133" s="283"/>
      <c r="C133" s="283"/>
      <c r="D133" s="283"/>
      <c r="E133" s="283"/>
      <c r="F133" s="283"/>
      <c r="G133" s="283"/>
      <c r="H133" s="283"/>
      <c r="I133" s="283"/>
      <c r="J133" s="283"/>
      <c r="K133" s="283"/>
      <c r="L133" s="283"/>
      <c r="M133" s="283"/>
      <c r="N133" s="283"/>
      <c r="O133" s="283"/>
      <c r="P133" s="283"/>
      <c r="Q133" s="283"/>
      <c r="R133" s="283"/>
      <c r="S133" s="283"/>
      <c r="T133" s="283"/>
      <c r="U133" s="283"/>
      <c r="V133" s="283"/>
    </row>
    <row r="134" spans="1:22" x14ac:dyDescent="0.25">
      <c r="A134" s="283"/>
      <c r="B134" s="283"/>
      <c r="C134" s="283"/>
      <c r="D134" s="283"/>
      <c r="E134" s="283"/>
      <c r="F134" s="283"/>
      <c r="G134" s="283"/>
      <c r="H134" s="283"/>
      <c r="I134" s="283"/>
      <c r="J134" s="283"/>
      <c r="K134" s="283"/>
      <c r="L134" s="283"/>
      <c r="M134" s="283"/>
      <c r="N134" s="283"/>
      <c r="O134" s="283"/>
      <c r="P134" s="283"/>
      <c r="Q134" s="283"/>
      <c r="R134" s="283"/>
      <c r="S134" s="283"/>
      <c r="T134" s="283"/>
      <c r="U134" s="283"/>
      <c r="V134" s="283"/>
    </row>
    <row r="135" spans="1:22" x14ac:dyDescent="0.25">
      <c r="A135" s="283"/>
      <c r="B135" s="283"/>
      <c r="C135" s="283"/>
      <c r="D135" s="283"/>
      <c r="E135" s="283"/>
      <c r="F135" s="283"/>
      <c r="G135" s="283"/>
      <c r="H135" s="283"/>
      <c r="I135" s="283"/>
      <c r="J135" s="283"/>
      <c r="K135" s="283"/>
      <c r="L135" s="283"/>
      <c r="M135" s="283"/>
      <c r="N135" s="283"/>
      <c r="O135" s="283"/>
      <c r="P135" s="283"/>
      <c r="Q135" s="283"/>
      <c r="R135" s="283"/>
      <c r="S135" s="283"/>
      <c r="T135" s="283"/>
      <c r="U135" s="283"/>
      <c r="V135" s="283"/>
    </row>
    <row r="136" spans="1:22" x14ac:dyDescent="0.25">
      <c r="A136" s="283"/>
      <c r="B136" s="283"/>
      <c r="C136" s="283"/>
      <c r="D136" s="283"/>
      <c r="E136" s="283"/>
      <c r="F136" s="283"/>
      <c r="G136" s="283"/>
      <c r="H136" s="283"/>
      <c r="I136" s="283"/>
      <c r="J136" s="283"/>
      <c r="K136" s="283"/>
      <c r="L136" s="283"/>
      <c r="M136" s="283"/>
      <c r="N136" s="283"/>
      <c r="O136" s="283"/>
      <c r="P136" s="283"/>
      <c r="Q136" s="283"/>
      <c r="R136" s="283"/>
      <c r="S136" s="283"/>
      <c r="T136" s="283"/>
      <c r="U136" s="283"/>
      <c r="V136" s="283"/>
    </row>
    <row r="137" spans="1:22" x14ac:dyDescent="0.25">
      <c r="A137" s="283"/>
      <c r="B137" s="283"/>
      <c r="C137" s="283"/>
      <c r="D137" s="283"/>
      <c r="E137" s="283"/>
      <c r="F137" s="283"/>
      <c r="G137" s="283"/>
      <c r="H137" s="283"/>
      <c r="I137" s="283"/>
      <c r="J137" s="283"/>
      <c r="K137" s="283"/>
      <c r="L137" s="283"/>
      <c r="M137" s="283"/>
      <c r="N137" s="283"/>
      <c r="O137" s="283"/>
      <c r="P137" s="283"/>
      <c r="Q137" s="283"/>
      <c r="R137" s="283"/>
      <c r="S137" s="283"/>
      <c r="T137" s="283"/>
      <c r="U137" s="283"/>
      <c r="V137" s="283"/>
    </row>
    <row r="138" spans="1:22" x14ac:dyDescent="0.25">
      <c r="A138" s="283"/>
      <c r="B138" s="283"/>
      <c r="C138" s="283"/>
      <c r="D138" s="283"/>
      <c r="E138" s="283"/>
      <c r="F138" s="283"/>
      <c r="G138" s="283"/>
      <c r="H138" s="283"/>
      <c r="I138" s="283"/>
      <c r="J138" s="283"/>
      <c r="K138" s="283"/>
      <c r="L138" s="283"/>
      <c r="M138" s="283"/>
      <c r="N138" s="283"/>
      <c r="O138" s="283"/>
      <c r="P138" s="283"/>
      <c r="Q138" s="283"/>
      <c r="R138" s="283"/>
      <c r="S138" s="283"/>
      <c r="T138" s="283"/>
      <c r="U138" s="283"/>
      <c r="V138" s="283"/>
    </row>
    <row r="139" spans="1:22" x14ac:dyDescent="0.25">
      <c r="A139" s="283"/>
      <c r="B139" s="283"/>
      <c r="C139" s="283"/>
      <c r="D139" s="283"/>
      <c r="E139" s="283"/>
      <c r="F139" s="283"/>
      <c r="G139" s="283"/>
      <c r="H139" s="283"/>
      <c r="I139" s="283"/>
      <c r="J139" s="283"/>
      <c r="K139" s="283"/>
      <c r="L139" s="283"/>
      <c r="M139" s="283"/>
      <c r="N139" s="283"/>
      <c r="O139" s="283"/>
      <c r="P139" s="283"/>
      <c r="Q139" s="283"/>
      <c r="R139" s="283"/>
      <c r="S139" s="283"/>
      <c r="T139" s="283"/>
      <c r="U139" s="283"/>
      <c r="V139" s="283"/>
    </row>
    <row r="140" spans="1:22" x14ac:dyDescent="0.25">
      <c r="A140" s="283"/>
      <c r="B140" s="283"/>
      <c r="C140" s="283"/>
      <c r="D140" s="283"/>
      <c r="E140" s="283"/>
      <c r="F140" s="283"/>
      <c r="G140" s="283"/>
      <c r="H140" s="283"/>
      <c r="I140" s="283"/>
      <c r="J140" s="283"/>
      <c r="K140" s="283"/>
      <c r="L140" s="283"/>
      <c r="M140" s="283"/>
      <c r="N140" s="283"/>
      <c r="O140" s="283"/>
      <c r="P140" s="283"/>
      <c r="Q140" s="283"/>
      <c r="R140" s="283"/>
      <c r="S140" s="283"/>
      <c r="T140" s="283"/>
      <c r="U140" s="283"/>
      <c r="V140" s="283"/>
    </row>
    <row r="141" spans="1:22" x14ac:dyDescent="0.25">
      <c r="A141" s="283"/>
      <c r="B141" s="283"/>
      <c r="C141" s="283"/>
      <c r="D141" s="283"/>
      <c r="E141" s="283"/>
      <c r="F141" s="283"/>
      <c r="G141" s="283"/>
      <c r="H141" s="283"/>
      <c r="I141" s="283"/>
      <c r="J141" s="283"/>
      <c r="K141" s="283"/>
      <c r="L141" s="283"/>
      <c r="M141" s="283"/>
      <c r="N141" s="283"/>
      <c r="O141" s="283"/>
      <c r="P141" s="283"/>
      <c r="Q141" s="283"/>
      <c r="R141" s="283"/>
      <c r="S141" s="283"/>
      <c r="T141" s="283"/>
      <c r="U141" s="283"/>
      <c r="V141" s="283"/>
    </row>
    <row r="142" spans="1:22" x14ac:dyDescent="0.25">
      <c r="A142" s="283"/>
      <c r="B142" s="283"/>
      <c r="C142" s="283"/>
      <c r="D142" s="283"/>
      <c r="E142" s="283"/>
      <c r="F142" s="283"/>
      <c r="G142" s="283"/>
      <c r="H142" s="283"/>
      <c r="I142" s="283"/>
      <c r="J142" s="283"/>
      <c r="K142" s="283"/>
      <c r="L142" s="283"/>
      <c r="M142" s="283"/>
      <c r="N142" s="283"/>
      <c r="O142" s="283"/>
      <c r="P142" s="283"/>
      <c r="Q142" s="283"/>
      <c r="R142" s="283"/>
      <c r="S142" s="283"/>
      <c r="T142" s="283"/>
      <c r="U142" s="283"/>
      <c r="V142" s="283"/>
    </row>
    <row r="143" spans="1:22" x14ac:dyDescent="0.25">
      <c r="A143" s="283"/>
      <c r="B143" s="283"/>
      <c r="C143" s="283"/>
      <c r="D143" s="283"/>
      <c r="E143" s="283"/>
      <c r="F143" s="283"/>
      <c r="G143" s="283"/>
      <c r="H143" s="283"/>
      <c r="I143" s="283"/>
      <c r="J143" s="283"/>
      <c r="K143" s="283"/>
      <c r="L143" s="283"/>
      <c r="M143" s="283"/>
      <c r="N143" s="283"/>
      <c r="O143" s="283"/>
      <c r="P143" s="283"/>
      <c r="Q143" s="283"/>
      <c r="R143" s="283"/>
      <c r="S143" s="283"/>
      <c r="T143" s="283"/>
      <c r="U143" s="283"/>
      <c r="V143" s="283"/>
    </row>
    <row r="144" spans="1:22" x14ac:dyDescent="0.25">
      <c r="A144" s="283"/>
      <c r="B144" s="283"/>
      <c r="C144" s="283"/>
      <c r="D144" s="283"/>
      <c r="E144" s="283"/>
      <c r="F144" s="283"/>
      <c r="G144" s="283"/>
      <c r="H144" s="283"/>
      <c r="I144" s="283"/>
      <c r="J144" s="283"/>
      <c r="K144" s="283"/>
      <c r="L144" s="283"/>
      <c r="M144" s="283"/>
      <c r="N144" s="283"/>
      <c r="O144" s="283"/>
      <c r="P144" s="283"/>
      <c r="Q144" s="283"/>
      <c r="R144" s="283"/>
      <c r="S144" s="283"/>
      <c r="T144" s="283"/>
      <c r="U144" s="283"/>
      <c r="V144" s="283"/>
    </row>
    <row r="145" spans="1:22" x14ac:dyDescent="0.25">
      <c r="A145" s="283"/>
      <c r="B145" s="283"/>
      <c r="C145" s="283"/>
      <c r="D145" s="283"/>
      <c r="E145" s="283"/>
      <c r="F145" s="283"/>
      <c r="G145" s="283"/>
      <c r="H145" s="283"/>
      <c r="I145" s="283"/>
      <c r="J145" s="283"/>
      <c r="K145" s="283"/>
      <c r="L145" s="283"/>
      <c r="M145" s="283"/>
      <c r="N145" s="283"/>
      <c r="O145" s="283"/>
      <c r="P145" s="283"/>
      <c r="Q145" s="283"/>
      <c r="R145" s="283"/>
      <c r="S145" s="283"/>
      <c r="T145" s="283"/>
      <c r="U145" s="283"/>
      <c r="V145" s="283"/>
    </row>
    <row r="146" spans="1:22" x14ac:dyDescent="0.25">
      <c r="A146" s="283"/>
      <c r="B146" s="283"/>
      <c r="C146" s="283"/>
      <c r="D146" s="283"/>
      <c r="E146" s="283"/>
      <c r="F146" s="283"/>
      <c r="G146" s="283"/>
      <c r="H146" s="283"/>
      <c r="I146" s="283"/>
      <c r="J146" s="283"/>
      <c r="K146" s="283"/>
      <c r="L146" s="283"/>
      <c r="M146" s="283"/>
      <c r="N146" s="283"/>
      <c r="O146" s="283"/>
      <c r="P146" s="283"/>
      <c r="Q146" s="283"/>
      <c r="R146" s="283"/>
      <c r="S146" s="283"/>
      <c r="T146" s="283"/>
      <c r="U146" s="283"/>
      <c r="V146" s="283"/>
    </row>
    <row r="147" spans="1:22" x14ac:dyDescent="0.25">
      <c r="A147" s="283"/>
      <c r="B147" s="283"/>
      <c r="C147" s="283"/>
      <c r="D147" s="283"/>
      <c r="E147" s="283"/>
      <c r="F147" s="283"/>
      <c r="G147" s="283"/>
      <c r="H147" s="283"/>
      <c r="I147" s="283"/>
      <c r="J147" s="283"/>
      <c r="K147" s="283"/>
      <c r="L147" s="283"/>
      <c r="M147" s="283"/>
      <c r="N147" s="283"/>
      <c r="O147" s="283"/>
      <c r="P147" s="283"/>
      <c r="Q147" s="283"/>
      <c r="R147" s="283"/>
      <c r="S147" s="283"/>
      <c r="T147" s="283"/>
      <c r="U147" s="283"/>
      <c r="V147" s="283"/>
    </row>
    <row r="148" spans="1:22" x14ac:dyDescent="0.25">
      <c r="A148" s="283"/>
      <c r="B148" s="283"/>
      <c r="C148" s="283"/>
      <c r="D148" s="283"/>
      <c r="E148" s="283"/>
      <c r="F148" s="283"/>
      <c r="G148" s="283"/>
      <c r="H148" s="283"/>
      <c r="I148" s="283"/>
      <c r="J148" s="283"/>
      <c r="K148" s="283"/>
      <c r="L148" s="283"/>
      <c r="M148" s="283"/>
      <c r="N148" s="283"/>
      <c r="O148" s="283"/>
      <c r="P148" s="283"/>
      <c r="Q148" s="283"/>
      <c r="R148" s="283"/>
      <c r="S148" s="283"/>
      <c r="T148" s="283"/>
      <c r="U148" s="283"/>
      <c r="V148" s="283"/>
    </row>
    <row r="149" spans="1:22" x14ac:dyDescent="0.25">
      <c r="A149" s="283"/>
      <c r="B149" s="283"/>
      <c r="C149" s="283"/>
      <c r="D149" s="283"/>
      <c r="E149" s="283"/>
      <c r="F149" s="283"/>
      <c r="G149" s="283"/>
      <c r="H149" s="283"/>
      <c r="I149" s="283"/>
      <c r="J149" s="283"/>
      <c r="K149" s="283"/>
      <c r="L149" s="283"/>
      <c r="M149" s="283"/>
      <c r="N149" s="283"/>
      <c r="O149" s="283"/>
      <c r="P149" s="283"/>
      <c r="Q149" s="283"/>
      <c r="R149" s="283"/>
      <c r="S149" s="283"/>
      <c r="T149" s="283"/>
      <c r="U149" s="283"/>
      <c r="V149" s="283"/>
    </row>
    <row r="150" spans="1:22" x14ac:dyDescent="0.25">
      <c r="A150" s="283"/>
      <c r="B150" s="283"/>
      <c r="C150" s="283"/>
      <c r="D150" s="283"/>
      <c r="E150" s="283"/>
      <c r="F150" s="283"/>
      <c r="G150" s="283"/>
      <c r="H150" s="283"/>
      <c r="I150" s="283"/>
      <c r="J150" s="283"/>
      <c r="K150" s="283"/>
      <c r="L150" s="283"/>
      <c r="M150" s="283"/>
      <c r="N150" s="283"/>
      <c r="O150" s="283"/>
      <c r="P150" s="283"/>
      <c r="Q150" s="283"/>
      <c r="R150" s="283"/>
      <c r="S150" s="283"/>
      <c r="T150" s="283"/>
      <c r="U150" s="283"/>
      <c r="V150" s="283"/>
    </row>
    <row r="151" spans="1:22" x14ac:dyDescent="0.25">
      <c r="A151" s="283"/>
      <c r="B151" s="283"/>
      <c r="C151" s="283"/>
      <c r="D151" s="283"/>
      <c r="E151" s="283"/>
      <c r="F151" s="283"/>
      <c r="G151" s="283"/>
      <c r="H151" s="283"/>
      <c r="I151" s="283"/>
      <c r="J151" s="283"/>
      <c r="K151" s="283"/>
      <c r="L151" s="283"/>
      <c r="M151" s="283"/>
      <c r="N151" s="283"/>
      <c r="O151" s="283"/>
      <c r="P151" s="283"/>
      <c r="Q151" s="283"/>
      <c r="R151" s="283"/>
      <c r="S151" s="283"/>
      <c r="T151" s="283"/>
      <c r="U151" s="283"/>
      <c r="V151" s="283"/>
    </row>
    <row r="152" spans="1:22" x14ac:dyDescent="0.25">
      <c r="A152" s="283"/>
      <c r="B152" s="283"/>
      <c r="C152" s="283"/>
      <c r="D152" s="283"/>
      <c r="E152" s="283"/>
      <c r="F152" s="283"/>
      <c r="G152" s="283"/>
      <c r="H152" s="283"/>
      <c r="I152" s="283"/>
      <c r="J152" s="283"/>
      <c r="K152" s="283"/>
      <c r="L152" s="283"/>
      <c r="M152" s="283"/>
      <c r="N152" s="283"/>
      <c r="O152" s="283"/>
      <c r="P152" s="283"/>
      <c r="Q152" s="283"/>
      <c r="R152" s="283"/>
      <c r="S152" s="283"/>
      <c r="T152" s="283"/>
      <c r="U152" s="283"/>
      <c r="V152" s="283"/>
    </row>
    <row r="153" spans="1:22" x14ac:dyDescent="0.25">
      <c r="A153" s="283"/>
      <c r="B153" s="283"/>
      <c r="C153" s="283"/>
      <c r="D153" s="283"/>
      <c r="E153" s="283"/>
      <c r="F153" s="283"/>
      <c r="G153" s="283"/>
      <c r="H153" s="283"/>
      <c r="I153" s="283"/>
      <c r="J153" s="283"/>
      <c r="K153" s="283"/>
      <c r="L153" s="283"/>
      <c r="M153" s="283"/>
      <c r="N153" s="283"/>
      <c r="O153" s="283"/>
      <c r="P153" s="283"/>
      <c r="Q153" s="283"/>
      <c r="R153" s="283"/>
      <c r="S153" s="283"/>
      <c r="T153" s="283"/>
      <c r="U153" s="283"/>
      <c r="V153" s="283"/>
    </row>
    <row r="154" spans="1:22" x14ac:dyDescent="0.25">
      <c r="A154" s="283"/>
      <c r="B154" s="283"/>
      <c r="C154" s="283"/>
      <c r="D154" s="283"/>
      <c r="E154" s="283"/>
      <c r="F154" s="283"/>
      <c r="G154" s="283"/>
      <c r="H154" s="283"/>
      <c r="I154" s="283"/>
      <c r="J154" s="283"/>
      <c r="K154" s="283"/>
      <c r="L154" s="283"/>
      <c r="M154" s="283"/>
      <c r="N154" s="283"/>
      <c r="O154" s="283"/>
      <c r="P154" s="283"/>
      <c r="Q154" s="283"/>
      <c r="R154" s="283"/>
      <c r="S154" s="283"/>
      <c r="T154" s="283"/>
      <c r="U154" s="283"/>
      <c r="V154" s="283"/>
    </row>
    <row r="155" spans="1:22" x14ac:dyDescent="0.25">
      <c r="A155" s="283"/>
      <c r="B155" s="283"/>
      <c r="C155" s="283"/>
      <c r="D155" s="283"/>
      <c r="E155" s="283"/>
      <c r="F155" s="283"/>
      <c r="G155" s="283"/>
      <c r="H155" s="283"/>
      <c r="I155" s="283"/>
      <c r="J155" s="283"/>
      <c r="K155" s="283"/>
      <c r="L155" s="283"/>
      <c r="M155" s="283"/>
      <c r="N155" s="283"/>
      <c r="O155" s="283"/>
      <c r="P155" s="283"/>
      <c r="Q155" s="283"/>
      <c r="R155" s="283"/>
      <c r="S155" s="283"/>
      <c r="T155" s="283"/>
      <c r="U155" s="283"/>
      <c r="V155" s="283"/>
    </row>
    <row r="156" spans="1:22" x14ac:dyDescent="0.25">
      <c r="A156" s="283"/>
      <c r="B156" s="283"/>
      <c r="C156" s="283"/>
      <c r="D156" s="283"/>
      <c r="E156" s="283"/>
      <c r="F156" s="283"/>
      <c r="G156" s="283"/>
      <c r="H156" s="283"/>
      <c r="I156" s="283"/>
      <c r="J156" s="283"/>
      <c r="K156" s="283"/>
      <c r="L156" s="283"/>
      <c r="M156" s="283"/>
      <c r="N156" s="283"/>
      <c r="O156" s="283"/>
      <c r="P156" s="283"/>
      <c r="Q156" s="283"/>
      <c r="R156" s="283"/>
      <c r="S156" s="283"/>
      <c r="T156" s="283"/>
      <c r="U156" s="283"/>
      <c r="V156" s="283"/>
    </row>
    <row r="157" spans="1:22" x14ac:dyDescent="0.25">
      <c r="A157" s="283"/>
      <c r="B157" s="283"/>
      <c r="C157" s="283"/>
      <c r="D157" s="283"/>
      <c r="E157" s="283"/>
      <c r="F157" s="283"/>
      <c r="G157" s="283"/>
      <c r="H157" s="283"/>
      <c r="I157" s="283"/>
      <c r="J157" s="283"/>
      <c r="K157" s="283"/>
      <c r="L157" s="283"/>
      <c r="M157" s="283"/>
      <c r="N157" s="283"/>
      <c r="O157" s="283"/>
      <c r="P157" s="283"/>
      <c r="Q157" s="283"/>
      <c r="R157" s="283"/>
      <c r="S157" s="283"/>
      <c r="T157" s="283"/>
      <c r="U157" s="283"/>
      <c r="V157" s="283"/>
    </row>
    <row r="158" spans="1:22" x14ac:dyDescent="0.25">
      <c r="A158" s="283"/>
      <c r="B158" s="283"/>
      <c r="C158" s="283"/>
      <c r="D158" s="283"/>
      <c r="E158" s="283"/>
      <c r="F158" s="283"/>
      <c r="G158" s="283"/>
      <c r="H158" s="283"/>
      <c r="I158" s="283"/>
      <c r="J158" s="283"/>
      <c r="K158" s="283"/>
      <c r="L158" s="283"/>
      <c r="M158" s="283"/>
      <c r="N158" s="283"/>
      <c r="O158" s="283"/>
      <c r="P158" s="283"/>
      <c r="Q158" s="283"/>
      <c r="R158" s="283"/>
      <c r="S158" s="283"/>
      <c r="T158" s="283"/>
      <c r="U158" s="283"/>
      <c r="V158" s="283"/>
    </row>
    <row r="159" spans="1:22" x14ac:dyDescent="0.25">
      <c r="A159" s="283"/>
      <c r="B159" s="283"/>
      <c r="C159" s="283"/>
      <c r="D159" s="283"/>
      <c r="E159" s="283"/>
      <c r="F159" s="283"/>
      <c r="G159" s="283"/>
      <c r="H159" s="283"/>
      <c r="I159" s="283"/>
      <c r="J159" s="283"/>
      <c r="K159" s="283"/>
      <c r="L159" s="283"/>
      <c r="M159" s="283"/>
      <c r="N159" s="283"/>
      <c r="O159" s="283"/>
      <c r="P159" s="283"/>
      <c r="Q159" s="283"/>
      <c r="R159" s="283"/>
      <c r="S159" s="283"/>
      <c r="T159" s="283"/>
      <c r="U159" s="283"/>
      <c r="V159" s="283"/>
    </row>
    <row r="160" spans="1:22" x14ac:dyDescent="0.25">
      <c r="A160" s="283"/>
      <c r="B160" s="283"/>
      <c r="C160" s="283"/>
      <c r="D160" s="283"/>
      <c r="E160" s="283"/>
      <c r="F160" s="283"/>
      <c r="G160" s="283"/>
      <c r="H160" s="283"/>
      <c r="I160" s="283"/>
      <c r="J160" s="283"/>
      <c r="K160" s="283"/>
      <c r="L160" s="283"/>
      <c r="M160" s="283"/>
      <c r="N160" s="283"/>
      <c r="O160" s="283"/>
      <c r="P160" s="283"/>
      <c r="Q160" s="283"/>
      <c r="R160" s="283"/>
      <c r="S160" s="283"/>
      <c r="T160" s="283"/>
      <c r="U160" s="283"/>
      <c r="V160" s="283"/>
    </row>
    <row r="161" spans="1:22" x14ac:dyDescent="0.25">
      <c r="A161" s="283"/>
      <c r="B161" s="283"/>
      <c r="C161" s="283"/>
      <c r="D161" s="283"/>
      <c r="E161" s="283"/>
      <c r="F161" s="283"/>
      <c r="G161" s="283"/>
      <c r="H161" s="283"/>
      <c r="I161" s="283"/>
      <c r="J161" s="283"/>
      <c r="K161" s="283"/>
      <c r="L161" s="283"/>
      <c r="M161" s="283"/>
      <c r="N161" s="283"/>
      <c r="O161" s="283"/>
      <c r="P161" s="283"/>
      <c r="Q161" s="283"/>
      <c r="R161" s="283"/>
      <c r="S161" s="283"/>
      <c r="T161" s="283"/>
      <c r="U161" s="283"/>
      <c r="V161" s="283"/>
    </row>
    <row r="162" spans="1:22" x14ac:dyDescent="0.25">
      <c r="A162" s="283"/>
      <c r="B162" s="283"/>
      <c r="C162" s="283"/>
      <c r="D162" s="283"/>
      <c r="E162" s="283"/>
      <c r="F162" s="283"/>
      <c r="G162" s="283"/>
      <c r="H162" s="283"/>
      <c r="I162" s="283"/>
      <c r="J162" s="283"/>
      <c r="K162" s="283"/>
      <c r="L162" s="283"/>
      <c r="M162" s="283"/>
      <c r="N162" s="283"/>
      <c r="O162" s="283"/>
      <c r="P162" s="283"/>
      <c r="Q162" s="283"/>
      <c r="R162" s="283"/>
      <c r="S162" s="283"/>
      <c r="T162" s="283"/>
      <c r="U162" s="283"/>
      <c r="V162" s="283"/>
    </row>
    <row r="163" spans="1:22" x14ac:dyDescent="0.25">
      <c r="A163" s="283"/>
      <c r="B163" s="283"/>
      <c r="C163" s="283"/>
      <c r="D163" s="283"/>
      <c r="E163" s="283"/>
      <c r="F163" s="283"/>
      <c r="G163" s="283"/>
      <c r="H163" s="283"/>
      <c r="I163" s="283"/>
      <c r="J163" s="283"/>
      <c r="K163" s="283"/>
      <c r="L163" s="283"/>
      <c r="M163" s="283"/>
      <c r="N163" s="283"/>
      <c r="O163" s="283"/>
      <c r="P163" s="283"/>
      <c r="Q163" s="283"/>
      <c r="R163" s="283"/>
      <c r="S163" s="283"/>
      <c r="T163" s="283"/>
      <c r="U163" s="283"/>
      <c r="V163" s="283"/>
    </row>
    <row r="164" spans="1:22" x14ac:dyDescent="0.25">
      <c r="A164" s="283"/>
      <c r="B164" s="283"/>
      <c r="C164" s="283"/>
      <c r="D164" s="283"/>
      <c r="E164" s="283"/>
      <c r="F164" s="283"/>
      <c r="G164" s="283"/>
      <c r="H164" s="283"/>
      <c r="I164" s="283"/>
      <c r="J164" s="283"/>
      <c r="K164" s="283"/>
      <c r="L164" s="283"/>
      <c r="M164" s="283"/>
      <c r="N164" s="283"/>
      <c r="O164" s="283"/>
      <c r="P164" s="283"/>
      <c r="Q164" s="283"/>
      <c r="R164" s="283"/>
      <c r="S164" s="283"/>
      <c r="T164" s="283"/>
      <c r="U164" s="283"/>
      <c r="V164" s="283"/>
    </row>
    <row r="165" spans="1:22" x14ac:dyDescent="0.25">
      <c r="A165" s="283"/>
      <c r="B165" s="283"/>
      <c r="C165" s="283"/>
      <c r="D165" s="283"/>
      <c r="E165" s="283"/>
      <c r="F165" s="283"/>
      <c r="G165" s="283"/>
      <c r="H165" s="283"/>
      <c r="I165" s="283"/>
      <c r="J165" s="283"/>
      <c r="K165" s="283"/>
      <c r="L165" s="283"/>
      <c r="M165" s="283"/>
      <c r="N165" s="283"/>
      <c r="O165" s="283"/>
      <c r="P165" s="283"/>
      <c r="Q165" s="283"/>
      <c r="R165" s="283"/>
      <c r="S165" s="283"/>
      <c r="T165" s="283"/>
      <c r="U165" s="283"/>
      <c r="V165" s="283"/>
    </row>
    <row r="166" spans="1:22" x14ac:dyDescent="0.25">
      <c r="A166" s="283"/>
      <c r="B166" s="283"/>
      <c r="C166" s="283"/>
      <c r="D166" s="283"/>
      <c r="E166" s="283"/>
      <c r="F166" s="283"/>
      <c r="G166" s="283"/>
      <c r="H166" s="283"/>
      <c r="I166" s="283"/>
      <c r="J166" s="283"/>
      <c r="K166" s="283"/>
      <c r="L166" s="283"/>
      <c r="M166" s="283"/>
      <c r="N166" s="283"/>
      <c r="O166" s="283"/>
      <c r="P166" s="283"/>
      <c r="Q166" s="283"/>
      <c r="R166" s="283"/>
      <c r="S166" s="283"/>
      <c r="T166" s="283"/>
      <c r="U166" s="283"/>
      <c r="V166" s="283"/>
    </row>
    <row r="167" spans="1:22" x14ac:dyDescent="0.25">
      <c r="A167" s="283"/>
      <c r="B167" s="283"/>
      <c r="C167" s="283"/>
      <c r="D167" s="283"/>
      <c r="E167" s="283"/>
      <c r="F167" s="283"/>
      <c r="G167" s="283"/>
      <c r="H167" s="283"/>
      <c r="I167" s="283"/>
      <c r="J167" s="283"/>
      <c r="K167" s="283"/>
      <c r="L167" s="283"/>
      <c r="M167" s="283"/>
      <c r="N167" s="283"/>
      <c r="O167" s="283"/>
      <c r="P167" s="283"/>
      <c r="Q167" s="283"/>
      <c r="R167" s="283"/>
      <c r="S167" s="283"/>
      <c r="T167" s="283"/>
      <c r="U167" s="283"/>
      <c r="V167" s="283"/>
    </row>
    <row r="168" spans="1:22" x14ac:dyDescent="0.25">
      <c r="A168" s="283"/>
      <c r="B168" s="283"/>
      <c r="C168" s="283"/>
      <c r="D168" s="283"/>
      <c r="E168" s="283"/>
      <c r="F168" s="283"/>
      <c r="G168" s="283"/>
      <c r="H168" s="283"/>
      <c r="I168" s="283"/>
      <c r="J168" s="283"/>
      <c r="K168" s="283"/>
      <c r="L168" s="283"/>
      <c r="M168" s="283"/>
      <c r="N168" s="283"/>
      <c r="O168" s="283"/>
      <c r="P168" s="283"/>
      <c r="Q168" s="283"/>
      <c r="R168" s="283"/>
      <c r="S168" s="283"/>
      <c r="T168" s="283"/>
      <c r="U168" s="283"/>
      <c r="V168" s="283"/>
    </row>
    <row r="169" spans="1:22" x14ac:dyDescent="0.25">
      <c r="A169" s="283"/>
      <c r="B169" s="283"/>
      <c r="C169" s="283"/>
      <c r="D169" s="283"/>
      <c r="E169" s="283"/>
      <c r="F169" s="283"/>
      <c r="G169" s="283"/>
      <c r="H169" s="283"/>
      <c r="I169" s="283"/>
      <c r="J169" s="283"/>
      <c r="K169" s="283"/>
      <c r="L169" s="283"/>
      <c r="M169" s="283"/>
      <c r="N169" s="283"/>
      <c r="O169" s="283"/>
      <c r="P169" s="283"/>
      <c r="Q169" s="283"/>
      <c r="R169" s="283"/>
      <c r="S169" s="283"/>
      <c r="T169" s="283"/>
      <c r="U169" s="283"/>
      <c r="V169" s="283"/>
    </row>
    <row r="170" spans="1:22" x14ac:dyDescent="0.25">
      <c r="A170" s="283"/>
      <c r="B170" s="283"/>
      <c r="C170" s="283"/>
      <c r="D170" s="283"/>
      <c r="E170" s="283"/>
      <c r="F170" s="283"/>
      <c r="G170" s="283"/>
      <c r="H170" s="283"/>
      <c r="I170" s="283"/>
      <c r="J170" s="283"/>
      <c r="K170" s="283"/>
      <c r="L170" s="283"/>
      <c r="M170" s="283"/>
      <c r="N170" s="283"/>
      <c r="O170" s="283"/>
      <c r="P170" s="283"/>
      <c r="Q170" s="283"/>
      <c r="R170" s="283"/>
      <c r="S170" s="283"/>
      <c r="T170" s="283"/>
      <c r="U170" s="283"/>
      <c r="V170" s="283"/>
    </row>
    <row r="171" spans="1:22" x14ac:dyDescent="0.25">
      <c r="A171" s="283"/>
      <c r="B171" s="283"/>
      <c r="C171" s="283"/>
      <c r="D171" s="283"/>
      <c r="E171" s="283"/>
      <c r="F171" s="283"/>
      <c r="G171" s="283"/>
      <c r="H171" s="283"/>
      <c r="I171" s="283"/>
      <c r="J171" s="283"/>
      <c r="K171" s="283"/>
      <c r="L171" s="283"/>
      <c r="M171" s="283"/>
      <c r="N171" s="283"/>
      <c r="O171" s="283"/>
      <c r="P171" s="283"/>
      <c r="Q171" s="283"/>
      <c r="R171" s="283"/>
      <c r="S171" s="283"/>
      <c r="T171" s="283"/>
      <c r="U171" s="283"/>
      <c r="V171" s="283"/>
    </row>
    <row r="172" spans="1:22" x14ac:dyDescent="0.25">
      <c r="A172" s="283"/>
      <c r="B172" s="283"/>
      <c r="C172" s="283"/>
      <c r="D172" s="283"/>
      <c r="E172" s="283"/>
      <c r="F172" s="283"/>
      <c r="G172" s="283"/>
      <c r="H172" s="283"/>
      <c r="I172" s="283"/>
      <c r="J172" s="283"/>
      <c r="K172" s="283"/>
      <c r="L172" s="283"/>
      <c r="M172" s="283"/>
      <c r="N172" s="283"/>
      <c r="O172" s="283"/>
      <c r="P172" s="283"/>
      <c r="Q172" s="283"/>
      <c r="R172" s="283"/>
      <c r="S172" s="283"/>
      <c r="T172" s="283"/>
      <c r="U172" s="283"/>
      <c r="V172" s="283"/>
    </row>
    <row r="173" spans="1:22" x14ac:dyDescent="0.25">
      <c r="A173" s="283"/>
      <c r="B173" s="283"/>
      <c r="C173" s="283"/>
      <c r="D173" s="283"/>
      <c r="E173" s="283"/>
      <c r="F173" s="283"/>
      <c r="G173" s="283"/>
      <c r="H173" s="283"/>
      <c r="I173" s="283"/>
      <c r="J173" s="283"/>
      <c r="K173" s="283"/>
      <c r="L173" s="283"/>
      <c r="M173" s="283"/>
      <c r="N173" s="283"/>
      <c r="O173" s="283"/>
      <c r="P173" s="283"/>
      <c r="Q173" s="283"/>
      <c r="R173" s="283"/>
      <c r="S173" s="283"/>
      <c r="T173" s="283"/>
      <c r="U173" s="283"/>
      <c r="V173" s="283"/>
    </row>
    <row r="174" spans="1:22" x14ac:dyDescent="0.25">
      <c r="A174" s="283"/>
      <c r="B174" s="283"/>
      <c r="C174" s="283"/>
      <c r="D174" s="283"/>
      <c r="E174" s="283"/>
      <c r="F174" s="283"/>
      <c r="G174" s="283"/>
      <c r="H174" s="283"/>
      <c r="I174" s="283"/>
      <c r="J174" s="283"/>
      <c r="K174" s="283"/>
      <c r="L174" s="283"/>
      <c r="M174" s="283"/>
      <c r="N174" s="283"/>
      <c r="O174" s="283"/>
      <c r="P174" s="283"/>
      <c r="Q174" s="283"/>
      <c r="R174" s="283"/>
      <c r="S174" s="283"/>
      <c r="T174" s="283"/>
      <c r="U174" s="283"/>
      <c r="V174" s="283"/>
    </row>
    <row r="175" spans="1:22" x14ac:dyDescent="0.25">
      <c r="A175" s="283"/>
      <c r="B175" s="283"/>
      <c r="C175" s="283"/>
      <c r="D175" s="283"/>
      <c r="E175" s="283"/>
      <c r="F175" s="283"/>
      <c r="G175" s="283"/>
      <c r="H175" s="283"/>
      <c r="I175" s="283"/>
      <c r="J175" s="283"/>
      <c r="K175" s="283"/>
      <c r="L175" s="283"/>
      <c r="M175" s="283"/>
      <c r="N175" s="283"/>
      <c r="O175" s="283"/>
      <c r="P175" s="283"/>
      <c r="Q175" s="283"/>
      <c r="R175" s="283"/>
      <c r="S175" s="283"/>
      <c r="T175" s="283"/>
      <c r="U175" s="283"/>
      <c r="V175" s="283"/>
    </row>
    <row r="176" spans="1:22" x14ac:dyDescent="0.25">
      <c r="A176" s="283"/>
      <c r="B176" s="283"/>
      <c r="C176" s="283"/>
      <c r="D176" s="283"/>
      <c r="E176" s="283"/>
      <c r="F176" s="283"/>
      <c r="G176" s="283"/>
      <c r="H176" s="283"/>
      <c r="I176" s="283"/>
      <c r="J176" s="283"/>
      <c r="K176" s="283"/>
      <c r="L176" s="283"/>
      <c r="M176" s="283"/>
      <c r="N176" s="283"/>
      <c r="O176" s="283"/>
      <c r="P176" s="283"/>
      <c r="Q176" s="283"/>
      <c r="R176" s="283"/>
      <c r="S176" s="283"/>
      <c r="T176" s="283"/>
      <c r="U176" s="283"/>
      <c r="V176" s="283"/>
    </row>
    <row r="177" spans="1:22" x14ac:dyDescent="0.25">
      <c r="A177" s="283"/>
      <c r="B177" s="283"/>
      <c r="C177" s="283"/>
      <c r="D177" s="283"/>
      <c r="E177" s="283"/>
      <c r="F177" s="283"/>
      <c r="G177" s="283"/>
      <c r="H177" s="283"/>
      <c r="I177" s="283"/>
      <c r="J177" s="283"/>
      <c r="K177" s="283"/>
      <c r="L177" s="283"/>
      <c r="M177" s="283"/>
      <c r="N177" s="283"/>
      <c r="O177" s="283"/>
      <c r="P177" s="283"/>
      <c r="Q177" s="283"/>
      <c r="R177" s="283"/>
      <c r="S177" s="283"/>
      <c r="T177" s="283"/>
      <c r="U177" s="283"/>
      <c r="V177" s="283"/>
    </row>
    <row r="178" spans="1:22" x14ac:dyDescent="0.25">
      <c r="A178" s="283"/>
      <c r="B178" s="283"/>
      <c r="C178" s="283"/>
      <c r="D178" s="283"/>
      <c r="E178" s="283"/>
      <c r="F178" s="283"/>
      <c r="G178" s="283"/>
      <c r="H178" s="283"/>
      <c r="I178" s="283"/>
      <c r="J178" s="283"/>
      <c r="K178" s="283"/>
      <c r="L178" s="283"/>
      <c r="M178" s="283"/>
      <c r="N178" s="283"/>
      <c r="O178" s="283"/>
      <c r="P178" s="283"/>
      <c r="Q178" s="283"/>
      <c r="R178" s="283"/>
      <c r="S178" s="283"/>
      <c r="T178" s="283"/>
      <c r="U178" s="283"/>
      <c r="V178" s="283"/>
    </row>
    <row r="179" spans="1:22" x14ac:dyDescent="0.25">
      <c r="A179" s="283"/>
      <c r="B179" s="283"/>
      <c r="C179" s="283"/>
      <c r="D179" s="283"/>
      <c r="E179" s="283"/>
      <c r="F179" s="283"/>
      <c r="G179" s="283"/>
      <c r="H179" s="283"/>
      <c r="I179" s="283"/>
      <c r="J179" s="283"/>
      <c r="K179" s="283"/>
      <c r="L179" s="283"/>
      <c r="M179" s="283"/>
      <c r="N179" s="283"/>
      <c r="O179" s="283"/>
      <c r="P179" s="283"/>
      <c r="Q179" s="283"/>
      <c r="R179" s="283"/>
      <c r="S179" s="283"/>
      <c r="T179" s="283"/>
      <c r="U179" s="283"/>
      <c r="V179" s="283"/>
    </row>
    <row r="180" spans="1:22" x14ac:dyDescent="0.25">
      <c r="A180" s="283"/>
      <c r="B180" s="283"/>
      <c r="C180" s="283"/>
      <c r="D180" s="283"/>
      <c r="E180" s="283"/>
      <c r="F180" s="283"/>
      <c r="G180" s="283"/>
      <c r="H180" s="283"/>
      <c r="I180" s="283"/>
      <c r="J180" s="283"/>
      <c r="K180" s="283"/>
      <c r="L180" s="283"/>
      <c r="M180" s="283"/>
      <c r="N180" s="283"/>
      <c r="O180" s="283"/>
      <c r="P180" s="283"/>
      <c r="Q180" s="283"/>
      <c r="R180" s="283"/>
      <c r="S180" s="283"/>
      <c r="T180" s="283"/>
      <c r="U180" s="283"/>
      <c r="V180" s="283"/>
    </row>
    <row r="181" spans="1:22" x14ac:dyDescent="0.25">
      <c r="A181" s="283"/>
      <c r="B181" s="283"/>
      <c r="C181" s="283"/>
      <c r="D181" s="283"/>
      <c r="E181" s="283"/>
      <c r="F181" s="283"/>
      <c r="G181" s="283"/>
      <c r="H181" s="283"/>
      <c r="I181" s="283"/>
      <c r="J181" s="283"/>
      <c r="K181" s="283"/>
      <c r="L181" s="283"/>
      <c r="M181" s="283"/>
      <c r="N181" s="283"/>
      <c r="O181" s="283"/>
      <c r="P181" s="283"/>
      <c r="Q181" s="283"/>
      <c r="R181" s="283"/>
      <c r="S181" s="283"/>
      <c r="T181" s="283"/>
      <c r="U181" s="283"/>
      <c r="V181" s="283"/>
    </row>
    <row r="182" spans="1:22" x14ac:dyDescent="0.25">
      <c r="A182" s="283"/>
      <c r="B182" s="283"/>
      <c r="C182" s="283"/>
      <c r="D182" s="283"/>
      <c r="E182" s="283"/>
      <c r="F182" s="283"/>
      <c r="G182" s="283"/>
      <c r="H182" s="283"/>
      <c r="I182" s="283"/>
      <c r="J182" s="283"/>
      <c r="K182" s="283"/>
      <c r="L182" s="283"/>
      <c r="M182" s="283"/>
      <c r="N182" s="283"/>
      <c r="O182" s="283"/>
      <c r="P182" s="283"/>
      <c r="Q182" s="283"/>
      <c r="R182" s="283"/>
      <c r="S182" s="283"/>
      <c r="T182" s="283"/>
      <c r="U182" s="283"/>
      <c r="V182" s="283"/>
    </row>
    <row r="183" spans="1:22" x14ac:dyDescent="0.25">
      <c r="A183" s="283"/>
      <c r="B183" s="283"/>
      <c r="C183" s="283"/>
      <c r="D183" s="283"/>
      <c r="E183" s="283"/>
      <c r="F183" s="283"/>
      <c r="G183" s="283"/>
      <c r="H183" s="283"/>
      <c r="I183" s="283"/>
      <c r="J183" s="283"/>
      <c r="K183" s="283"/>
      <c r="L183" s="283"/>
      <c r="M183" s="283"/>
      <c r="N183" s="283"/>
      <c r="O183" s="283"/>
      <c r="P183" s="283"/>
      <c r="Q183" s="283"/>
      <c r="R183" s="283"/>
      <c r="S183" s="283"/>
      <c r="T183" s="283"/>
      <c r="U183" s="283"/>
      <c r="V183" s="283"/>
    </row>
    <row r="184" spans="1:22" x14ac:dyDescent="0.25">
      <c r="A184" s="283"/>
      <c r="B184" s="283"/>
      <c r="C184" s="283"/>
      <c r="D184" s="283"/>
      <c r="E184" s="283"/>
      <c r="F184" s="283"/>
      <c r="G184" s="283"/>
      <c r="H184" s="283"/>
      <c r="I184" s="283"/>
      <c r="J184" s="283"/>
      <c r="K184" s="283"/>
      <c r="L184" s="283"/>
      <c r="M184" s="283"/>
      <c r="N184" s="283"/>
      <c r="O184" s="283"/>
      <c r="P184" s="283"/>
      <c r="Q184" s="283"/>
      <c r="R184" s="283"/>
      <c r="S184" s="283"/>
      <c r="T184" s="283"/>
      <c r="U184" s="283"/>
      <c r="V184" s="283"/>
    </row>
    <row r="185" spans="1:22" x14ac:dyDescent="0.25">
      <c r="A185" s="283"/>
      <c r="B185" s="283"/>
      <c r="C185" s="283"/>
      <c r="D185" s="283"/>
      <c r="E185" s="283"/>
      <c r="F185" s="283"/>
      <c r="G185" s="283"/>
      <c r="H185" s="283"/>
      <c r="I185" s="283"/>
      <c r="J185" s="283"/>
      <c r="K185" s="283"/>
      <c r="L185" s="283"/>
      <c r="M185" s="283"/>
      <c r="N185" s="283"/>
      <c r="O185" s="283"/>
      <c r="P185" s="283"/>
      <c r="Q185" s="283"/>
      <c r="R185" s="283"/>
      <c r="S185" s="283"/>
      <c r="T185" s="283"/>
      <c r="U185" s="283"/>
      <c r="V185" s="283"/>
    </row>
    <row r="186" spans="1:22" x14ac:dyDescent="0.25">
      <c r="A186" s="283"/>
      <c r="B186" s="283"/>
      <c r="C186" s="283"/>
      <c r="D186" s="283"/>
      <c r="E186" s="283"/>
      <c r="F186" s="283"/>
      <c r="G186" s="283"/>
      <c r="H186" s="283"/>
      <c r="I186" s="283"/>
      <c r="J186" s="283"/>
      <c r="K186" s="283"/>
      <c r="L186" s="283"/>
      <c r="M186" s="283"/>
      <c r="N186" s="283"/>
      <c r="O186" s="283"/>
      <c r="P186" s="283"/>
      <c r="Q186" s="283"/>
      <c r="R186" s="283"/>
      <c r="S186" s="283"/>
      <c r="T186" s="283"/>
      <c r="U186" s="283"/>
      <c r="V186" s="283"/>
    </row>
    <row r="187" spans="1:22" x14ac:dyDescent="0.25">
      <c r="A187" s="283"/>
      <c r="B187" s="283"/>
      <c r="C187" s="283"/>
      <c r="D187" s="283"/>
      <c r="E187" s="283"/>
      <c r="F187" s="283"/>
      <c r="G187" s="283"/>
      <c r="H187" s="283"/>
      <c r="I187" s="283"/>
      <c r="J187" s="283"/>
      <c r="K187" s="283"/>
      <c r="L187" s="283"/>
      <c r="M187" s="283"/>
      <c r="N187" s="283"/>
      <c r="O187" s="283"/>
      <c r="P187" s="283"/>
      <c r="Q187" s="283"/>
      <c r="R187" s="283"/>
      <c r="S187" s="283"/>
      <c r="T187" s="283"/>
      <c r="U187" s="283"/>
      <c r="V187" s="283"/>
    </row>
    <row r="188" spans="1:22" x14ac:dyDescent="0.25">
      <c r="A188" s="283"/>
      <c r="B188" s="283"/>
      <c r="C188" s="283"/>
      <c r="D188" s="283"/>
      <c r="E188" s="283"/>
      <c r="F188" s="283"/>
      <c r="G188" s="283"/>
      <c r="H188" s="283"/>
      <c r="I188" s="283"/>
      <c r="J188" s="283"/>
      <c r="K188" s="283"/>
      <c r="L188" s="283"/>
      <c r="M188" s="283"/>
      <c r="N188" s="283"/>
      <c r="O188" s="283"/>
      <c r="P188" s="283"/>
      <c r="Q188" s="283"/>
      <c r="R188" s="283"/>
      <c r="S188" s="283"/>
      <c r="T188" s="283"/>
      <c r="U188" s="283"/>
      <c r="V188" s="283"/>
    </row>
    <row r="189" spans="1:22" x14ac:dyDescent="0.25">
      <c r="A189" s="283"/>
      <c r="B189" s="283"/>
      <c r="C189" s="283"/>
      <c r="D189" s="283"/>
      <c r="E189" s="283"/>
      <c r="F189" s="283"/>
      <c r="G189" s="283"/>
      <c r="H189" s="283"/>
      <c r="I189" s="283"/>
      <c r="J189" s="283"/>
      <c r="K189" s="283"/>
      <c r="L189" s="283"/>
      <c r="M189" s="283"/>
      <c r="N189" s="283"/>
      <c r="O189" s="283"/>
      <c r="P189" s="283"/>
      <c r="Q189" s="283"/>
      <c r="R189" s="283"/>
      <c r="S189" s="283"/>
      <c r="T189" s="283"/>
      <c r="U189" s="283"/>
      <c r="V189" s="283"/>
    </row>
    <row r="190" spans="1:22" x14ac:dyDescent="0.25">
      <c r="A190" s="283"/>
      <c r="B190" s="283"/>
      <c r="C190" s="283"/>
      <c r="D190" s="283"/>
      <c r="E190" s="283"/>
      <c r="F190" s="283"/>
      <c r="G190" s="283"/>
      <c r="H190" s="283"/>
      <c r="I190" s="283"/>
      <c r="J190" s="283"/>
      <c r="K190" s="283"/>
      <c r="L190" s="283"/>
      <c r="M190" s="283"/>
      <c r="N190" s="283"/>
      <c r="O190" s="283"/>
      <c r="P190" s="283"/>
      <c r="Q190" s="283"/>
      <c r="R190" s="283"/>
      <c r="S190" s="283"/>
      <c r="T190" s="283"/>
      <c r="U190" s="283"/>
      <c r="V190" s="283"/>
    </row>
    <row r="191" spans="1:22" x14ac:dyDescent="0.25">
      <c r="A191" s="283"/>
      <c r="B191" s="283"/>
      <c r="C191" s="283"/>
      <c r="D191" s="283"/>
      <c r="E191" s="283"/>
      <c r="F191" s="283"/>
      <c r="G191" s="283"/>
      <c r="H191" s="283"/>
      <c r="I191" s="283"/>
      <c r="J191" s="283"/>
      <c r="K191" s="283"/>
      <c r="L191" s="283"/>
      <c r="M191" s="283"/>
      <c r="N191" s="283"/>
      <c r="O191" s="283"/>
      <c r="P191" s="283"/>
      <c r="Q191" s="283"/>
      <c r="R191" s="283"/>
      <c r="S191" s="283"/>
      <c r="T191" s="283"/>
      <c r="U191" s="283"/>
      <c r="V191" s="283"/>
    </row>
    <row r="192" spans="1:22" x14ac:dyDescent="0.25">
      <c r="A192" s="283"/>
      <c r="B192" s="283"/>
      <c r="C192" s="283"/>
      <c r="D192" s="283"/>
      <c r="E192" s="283"/>
      <c r="F192" s="283"/>
      <c r="G192" s="283"/>
      <c r="H192" s="283"/>
      <c r="I192" s="283"/>
      <c r="J192" s="283"/>
      <c r="K192" s="283"/>
      <c r="L192" s="283"/>
      <c r="M192" s="283"/>
      <c r="N192" s="283"/>
      <c r="O192" s="283"/>
      <c r="P192" s="283"/>
      <c r="Q192" s="283"/>
      <c r="R192" s="283"/>
      <c r="S192" s="283"/>
      <c r="T192" s="283"/>
      <c r="U192" s="283"/>
      <c r="V192" s="283"/>
    </row>
    <row r="193" spans="1:22" x14ac:dyDescent="0.25">
      <c r="A193" s="283"/>
      <c r="B193" s="283"/>
      <c r="C193" s="283"/>
      <c r="D193" s="283"/>
      <c r="E193" s="283"/>
      <c r="F193" s="283"/>
      <c r="G193" s="283"/>
      <c r="H193" s="283"/>
      <c r="I193" s="283"/>
      <c r="J193" s="283"/>
      <c r="K193" s="283"/>
      <c r="L193" s="283"/>
      <c r="M193" s="283"/>
      <c r="N193" s="283"/>
      <c r="O193" s="283"/>
      <c r="P193" s="283"/>
      <c r="Q193" s="283"/>
      <c r="R193" s="283"/>
      <c r="S193" s="283"/>
      <c r="T193" s="283"/>
      <c r="U193" s="283"/>
      <c r="V193" s="283"/>
    </row>
    <row r="194" spans="1:22" x14ac:dyDescent="0.25">
      <c r="A194" s="283"/>
      <c r="B194" s="283"/>
      <c r="C194" s="283"/>
      <c r="D194" s="283"/>
      <c r="E194" s="283"/>
      <c r="F194" s="283"/>
      <c r="G194" s="283"/>
      <c r="H194" s="283"/>
      <c r="I194" s="283"/>
      <c r="J194" s="283"/>
      <c r="K194" s="283"/>
      <c r="L194" s="283"/>
      <c r="M194" s="283"/>
      <c r="N194" s="283"/>
      <c r="O194" s="283"/>
      <c r="P194" s="283"/>
      <c r="Q194" s="283"/>
      <c r="R194" s="283"/>
      <c r="S194" s="283"/>
      <c r="T194" s="283"/>
      <c r="U194" s="283"/>
      <c r="V194" s="283"/>
    </row>
    <row r="195" spans="1:22" x14ac:dyDescent="0.25">
      <c r="A195" s="283"/>
      <c r="B195" s="283"/>
      <c r="C195" s="283"/>
      <c r="D195" s="283"/>
      <c r="E195" s="283"/>
      <c r="F195" s="283"/>
      <c r="G195" s="283"/>
      <c r="H195" s="283"/>
      <c r="I195" s="283"/>
      <c r="J195" s="283"/>
      <c r="K195" s="283"/>
      <c r="L195" s="283"/>
      <c r="M195" s="283"/>
      <c r="N195" s="283"/>
      <c r="O195" s="283"/>
      <c r="P195" s="283"/>
      <c r="Q195" s="283"/>
      <c r="R195" s="283"/>
      <c r="S195" s="283"/>
      <c r="T195" s="283"/>
      <c r="U195" s="283"/>
      <c r="V195" s="283"/>
    </row>
    <row r="196" spans="1:22" x14ac:dyDescent="0.25">
      <c r="A196" s="283"/>
      <c r="B196" s="283"/>
      <c r="C196" s="283"/>
      <c r="D196" s="283"/>
      <c r="E196" s="283"/>
      <c r="F196" s="283"/>
      <c r="G196" s="283"/>
      <c r="H196" s="283"/>
      <c r="I196" s="283"/>
      <c r="J196" s="283"/>
      <c r="K196" s="283"/>
      <c r="L196" s="283"/>
      <c r="M196" s="283"/>
      <c r="N196" s="283"/>
      <c r="O196" s="283"/>
      <c r="P196" s="283"/>
      <c r="Q196" s="283"/>
      <c r="R196" s="283"/>
      <c r="S196" s="283"/>
      <c r="T196" s="283"/>
      <c r="U196" s="283"/>
      <c r="V196" s="283"/>
    </row>
    <row r="197" spans="1:22" x14ac:dyDescent="0.25">
      <c r="A197" s="283"/>
      <c r="B197" s="283"/>
      <c r="C197" s="283"/>
      <c r="D197" s="283"/>
      <c r="E197" s="283"/>
      <c r="F197" s="283"/>
      <c r="G197" s="283"/>
      <c r="H197" s="283"/>
      <c r="I197" s="283"/>
      <c r="J197" s="283"/>
      <c r="K197" s="283"/>
      <c r="L197" s="283"/>
      <c r="M197" s="283"/>
      <c r="N197" s="283"/>
      <c r="O197" s="283"/>
      <c r="P197" s="283"/>
      <c r="Q197" s="283"/>
      <c r="R197" s="283"/>
      <c r="S197" s="283"/>
      <c r="T197" s="283"/>
      <c r="U197" s="283"/>
      <c r="V197" s="283"/>
    </row>
    <row r="198" spans="1:22" x14ac:dyDescent="0.25">
      <c r="A198" s="283"/>
      <c r="B198" s="283"/>
      <c r="C198" s="283"/>
      <c r="D198" s="283"/>
      <c r="E198" s="283"/>
      <c r="F198" s="283"/>
      <c r="G198" s="283"/>
      <c r="H198" s="283"/>
      <c r="I198" s="283"/>
      <c r="J198" s="283"/>
      <c r="K198" s="283"/>
      <c r="L198" s="283"/>
      <c r="M198" s="283"/>
      <c r="N198" s="283"/>
      <c r="O198" s="283"/>
      <c r="P198" s="283"/>
      <c r="Q198" s="283"/>
      <c r="R198" s="283"/>
      <c r="S198" s="283"/>
      <c r="T198" s="283"/>
      <c r="U198" s="283"/>
      <c r="V198" s="283"/>
    </row>
    <row r="199" spans="1:22" x14ac:dyDescent="0.25">
      <c r="A199" s="283"/>
      <c r="B199" s="283"/>
      <c r="C199" s="283"/>
      <c r="D199" s="283"/>
      <c r="E199" s="283"/>
      <c r="F199" s="283"/>
      <c r="G199" s="283"/>
      <c r="H199" s="283"/>
      <c r="I199" s="283"/>
      <c r="J199" s="283"/>
      <c r="K199" s="283"/>
      <c r="L199" s="283"/>
      <c r="M199" s="283"/>
      <c r="N199" s="283"/>
      <c r="O199" s="283"/>
      <c r="P199" s="283"/>
      <c r="Q199" s="283"/>
      <c r="R199" s="283"/>
      <c r="S199" s="283"/>
      <c r="T199" s="283"/>
      <c r="U199" s="283"/>
      <c r="V199" s="283"/>
    </row>
    <row r="200" spans="1:22" x14ac:dyDescent="0.25">
      <c r="A200" s="283"/>
      <c r="B200" s="283"/>
      <c r="C200" s="283"/>
      <c r="D200" s="283"/>
      <c r="E200" s="283"/>
      <c r="F200" s="283"/>
      <c r="G200" s="283"/>
      <c r="H200" s="283"/>
      <c r="I200" s="283"/>
      <c r="J200" s="283"/>
      <c r="K200" s="283"/>
      <c r="L200" s="283"/>
      <c r="M200" s="283"/>
      <c r="N200" s="283"/>
      <c r="O200" s="283"/>
      <c r="P200" s="283"/>
      <c r="Q200" s="283"/>
      <c r="R200" s="283"/>
      <c r="S200" s="283"/>
      <c r="T200" s="283"/>
      <c r="U200" s="283"/>
      <c r="V200" s="283"/>
    </row>
    <row r="201" spans="1:22" x14ac:dyDescent="0.25">
      <c r="A201" s="283"/>
      <c r="B201" s="283"/>
      <c r="C201" s="283"/>
      <c r="D201" s="283"/>
      <c r="E201" s="283"/>
      <c r="F201" s="283"/>
      <c r="G201" s="283"/>
      <c r="H201" s="283"/>
      <c r="I201" s="283"/>
      <c r="J201" s="283"/>
      <c r="K201" s="283"/>
      <c r="L201" s="283"/>
      <c r="M201" s="283"/>
      <c r="N201" s="283"/>
      <c r="O201" s="283"/>
      <c r="P201" s="283"/>
      <c r="Q201" s="283"/>
      <c r="R201" s="283"/>
      <c r="S201" s="283"/>
      <c r="T201" s="283"/>
      <c r="U201" s="283"/>
      <c r="V201" s="283"/>
    </row>
    <row r="202" spans="1:22" x14ac:dyDescent="0.25">
      <c r="A202" s="283"/>
      <c r="B202" s="283"/>
      <c r="C202" s="283"/>
      <c r="D202" s="283"/>
      <c r="E202" s="283"/>
      <c r="F202" s="283"/>
      <c r="G202" s="283"/>
      <c r="H202" s="283"/>
      <c r="I202" s="283"/>
      <c r="J202" s="283"/>
      <c r="K202" s="283"/>
      <c r="L202" s="283"/>
      <c r="M202" s="283"/>
      <c r="N202" s="283"/>
      <c r="O202" s="283"/>
      <c r="P202" s="283"/>
      <c r="Q202" s="283"/>
      <c r="R202" s="283"/>
      <c r="S202" s="283"/>
      <c r="T202" s="283"/>
      <c r="U202" s="283"/>
      <c r="V202" s="283"/>
    </row>
    <row r="203" spans="1:22" x14ac:dyDescent="0.25">
      <c r="A203" s="283"/>
      <c r="B203" s="283"/>
      <c r="C203" s="283"/>
      <c r="D203" s="283"/>
      <c r="E203" s="283"/>
      <c r="F203" s="283"/>
      <c r="G203" s="283"/>
      <c r="H203" s="283"/>
      <c r="I203" s="283"/>
      <c r="J203" s="283"/>
      <c r="K203" s="283"/>
      <c r="L203" s="283"/>
      <c r="M203" s="283"/>
      <c r="N203" s="283"/>
      <c r="O203" s="283"/>
      <c r="P203" s="283"/>
      <c r="Q203" s="283"/>
      <c r="R203" s="283"/>
      <c r="S203" s="283"/>
      <c r="T203" s="283"/>
      <c r="U203" s="283"/>
      <c r="V203" s="283"/>
    </row>
    <row r="204" spans="1:22" x14ac:dyDescent="0.25">
      <c r="A204" s="283"/>
      <c r="B204" s="283"/>
      <c r="C204" s="283"/>
      <c r="D204" s="283"/>
      <c r="E204" s="283"/>
      <c r="F204" s="283"/>
      <c r="G204" s="283"/>
      <c r="H204" s="283"/>
      <c r="I204" s="283"/>
      <c r="J204" s="283"/>
      <c r="K204" s="283"/>
      <c r="L204" s="283"/>
      <c r="M204" s="283"/>
      <c r="N204" s="283"/>
      <c r="O204" s="283"/>
      <c r="P204" s="283"/>
      <c r="Q204" s="283"/>
      <c r="R204" s="283"/>
      <c r="S204" s="283"/>
      <c r="T204" s="283"/>
      <c r="U204" s="283"/>
      <c r="V204" s="283"/>
    </row>
    <row r="205" spans="1:22" x14ac:dyDescent="0.25">
      <c r="A205" s="283"/>
      <c r="B205" s="283"/>
      <c r="C205" s="283"/>
      <c r="D205" s="283"/>
      <c r="E205" s="283"/>
      <c r="F205" s="283"/>
      <c r="G205" s="283"/>
      <c r="H205" s="283"/>
      <c r="I205" s="283"/>
      <c r="J205" s="283"/>
      <c r="K205" s="283"/>
      <c r="L205" s="283"/>
      <c r="M205" s="283"/>
      <c r="N205" s="283"/>
      <c r="O205" s="283"/>
      <c r="P205" s="283"/>
      <c r="Q205" s="283"/>
      <c r="R205" s="283"/>
      <c r="S205" s="283"/>
      <c r="T205" s="283"/>
      <c r="U205" s="283"/>
      <c r="V205" s="283"/>
    </row>
    <row r="206" spans="1:22" x14ac:dyDescent="0.25">
      <c r="A206" s="283"/>
      <c r="B206" s="283"/>
      <c r="C206" s="283"/>
      <c r="D206" s="283"/>
      <c r="E206" s="283"/>
      <c r="F206" s="283"/>
      <c r="G206" s="283"/>
      <c r="H206" s="283"/>
      <c r="I206" s="283"/>
      <c r="J206" s="283"/>
      <c r="K206" s="283"/>
      <c r="L206" s="283"/>
      <c r="M206" s="283"/>
      <c r="N206" s="283"/>
      <c r="O206" s="283"/>
      <c r="P206" s="283"/>
      <c r="Q206" s="283"/>
      <c r="R206" s="283"/>
      <c r="S206" s="283"/>
      <c r="T206" s="283"/>
      <c r="U206" s="283"/>
      <c r="V206" s="283"/>
    </row>
    <row r="207" spans="1:22" x14ac:dyDescent="0.25">
      <c r="A207" s="283"/>
      <c r="B207" s="283"/>
      <c r="C207" s="283"/>
      <c r="D207" s="283"/>
      <c r="E207" s="283"/>
      <c r="F207" s="283"/>
      <c r="G207" s="283"/>
      <c r="H207" s="283"/>
      <c r="I207" s="283"/>
      <c r="J207" s="283"/>
      <c r="K207" s="283"/>
      <c r="L207" s="283"/>
      <c r="M207" s="283"/>
      <c r="N207" s="283"/>
      <c r="O207" s="283"/>
      <c r="P207" s="283"/>
      <c r="Q207" s="283"/>
      <c r="R207" s="283"/>
      <c r="S207" s="283"/>
      <c r="T207" s="283"/>
      <c r="U207" s="283"/>
      <c r="V207" s="283"/>
    </row>
    <row r="208" spans="1:22" x14ac:dyDescent="0.25">
      <c r="A208" s="283"/>
      <c r="B208" s="283"/>
      <c r="C208" s="283"/>
      <c r="D208" s="283"/>
      <c r="E208" s="283"/>
      <c r="F208" s="283"/>
      <c r="G208" s="283"/>
      <c r="H208" s="283"/>
      <c r="I208" s="283"/>
      <c r="J208" s="283"/>
      <c r="K208" s="283"/>
      <c r="L208" s="283"/>
      <c r="M208" s="283"/>
      <c r="N208" s="283"/>
      <c r="O208" s="283"/>
      <c r="P208" s="283"/>
      <c r="Q208" s="283"/>
      <c r="R208" s="283"/>
      <c r="S208" s="283"/>
      <c r="T208" s="283"/>
      <c r="U208" s="283"/>
      <c r="V208" s="283"/>
    </row>
    <row r="209" spans="1:22" x14ac:dyDescent="0.25">
      <c r="A209" s="283"/>
      <c r="B209" s="283"/>
      <c r="C209" s="283"/>
      <c r="D209" s="283"/>
      <c r="E209" s="283"/>
      <c r="F209" s="283"/>
      <c r="G209" s="283"/>
      <c r="H209" s="283"/>
      <c r="I209" s="283"/>
      <c r="J209" s="283"/>
      <c r="K209" s="283"/>
      <c r="L209" s="283"/>
      <c r="M209" s="283"/>
      <c r="N209" s="283"/>
      <c r="O209" s="283"/>
      <c r="P209" s="283"/>
      <c r="Q209" s="283"/>
      <c r="R209" s="283"/>
      <c r="S209" s="283"/>
      <c r="T209" s="283"/>
      <c r="U209" s="283"/>
      <c r="V209" s="283"/>
    </row>
    <row r="210" spans="1:22" x14ac:dyDescent="0.25">
      <c r="A210" s="283"/>
      <c r="B210" s="283"/>
      <c r="C210" s="283"/>
      <c r="D210" s="283"/>
      <c r="E210" s="283"/>
      <c r="F210" s="283"/>
      <c r="G210" s="283"/>
      <c r="H210" s="283"/>
      <c r="I210" s="283"/>
      <c r="J210" s="283"/>
      <c r="K210" s="283"/>
      <c r="L210" s="283"/>
      <c r="M210" s="283"/>
      <c r="N210" s="283"/>
      <c r="O210" s="283"/>
      <c r="P210" s="283"/>
      <c r="Q210" s="283"/>
      <c r="R210" s="283"/>
      <c r="S210" s="283"/>
      <c r="T210" s="283"/>
      <c r="U210" s="283"/>
      <c r="V210" s="283"/>
    </row>
    <row r="211" spans="1:22" x14ac:dyDescent="0.25">
      <c r="A211" s="283"/>
      <c r="B211" s="283"/>
      <c r="C211" s="283"/>
      <c r="D211" s="283"/>
      <c r="E211" s="283"/>
      <c r="F211" s="283"/>
      <c r="G211" s="283"/>
      <c r="H211" s="283"/>
      <c r="I211" s="283"/>
      <c r="J211" s="283"/>
      <c r="K211" s="283"/>
      <c r="L211" s="283"/>
      <c r="M211" s="283"/>
      <c r="N211" s="283"/>
      <c r="O211" s="283"/>
      <c r="P211" s="283"/>
      <c r="Q211" s="283"/>
      <c r="R211" s="283"/>
      <c r="S211" s="283"/>
      <c r="T211" s="283"/>
      <c r="U211" s="283"/>
      <c r="V211" s="283"/>
    </row>
    <row r="212" spans="1:22" x14ac:dyDescent="0.25">
      <c r="A212" s="283"/>
      <c r="B212" s="283"/>
      <c r="C212" s="283"/>
      <c r="D212" s="283"/>
      <c r="E212" s="283"/>
      <c r="F212" s="283"/>
      <c r="G212" s="283"/>
      <c r="H212" s="283"/>
      <c r="I212" s="283"/>
      <c r="J212" s="283"/>
      <c r="K212" s="283"/>
      <c r="L212" s="283"/>
      <c r="M212" s="283"/>
      <c r="N212" s="283"/>
      <c r="O212" s="283"/>
      <c r="P212" s="283"/>
      <c r="Q212" s="283"/>
      <c r="R212" s="283"/>
      <c r="S212" s="283"/>
      <c r="T212" s="283"/>
      <c r="U212" s="283"/>
      <c r="V212" s="283"/>
    </row>
    <row r="213" spans="1:22" x14ac:dyDescent="0.25">
      <c r="A213" s="283"/>
      <c r="B213" s="283"/>
      <c r="C213" s="283"/>
      <c r="D213" s="283"/>
      <c r="E213" s="283"/>
      <c r="F213" s="283"/>
      <c r="G213" s="283"/>
      <c r="H213" s="283"/>
      <c r="I213" s="283"/>
      <c r="J213" s="283"/>
      <c r="K213" s="283"/>
      <c r="L213" s="283"/>
      <c r="M213" s="283"/>
      <c r="N213" s="283"/>
      <c r="O213" s="283"/>
      <c r="P213" s="283"/>
      <c r="Q213" s="283"/>
      <c r="R213" s="283"/>
      <c r="S213" s="283"/>
      <c r="T213" s="283"/>
      <c r="U213" s="283"/>
      <c r="V213" s="283"/>
    </row>
    <row r="214" spans="1:22" x14ac:dyDescent="0.25">
      <c r="A214" s="283"/>
      <c r="B214" s="283"/>
      <c r="C214" s="283"/>
      <c r="D214" s="283"/>
      <c r="E214" s="283"/>
      <c r="F214" s="283"/>
      <c r="G214" s="283"/>
      <c r="H214" s="283"/>
      <c r="I214" s="283"/>
      <c r="J214" s="283"/>
      <c r="K214" s="283"/>
      <c r="L214" s="283"/>
      <c r="M214" s="283"/>
      <c r="N214" s="283"/>
      <c r="O214" s="283"/>
      <c r="P214" s="283"/>
      <c r="Q214" s="283"/>
      <c r="R214" s="283"/>
      <c r="S214" s="283"/>
      <c r="T214" s="283"/>
      <c r="U214" s="283"/>
      <c r="V214" s="283"/>
    </row>
    <row r="215" spans="1:22" x14ac:dyDescent="0.25">
      <c r="A215" s="283"/>
      <c r="B215" s="283"/>
      <c r="C215" s="283"/>
      <c r="D215" s="283"/>
      <c r="E215" s="283"/>
      <c r="F215" s="283"/>
      <c r="G215" s="283"/>
      <c r="H215" s="283"/>
      <c r="I215" s="283"/>
      <c r="J215" s="283"/>
      <c r="K215" s="283"/>
      <c r="L215" s="283"/>
      <c r="M215" s="283"/>
      <c r="N215" s="283"/>
      <c r="O215" s="283"/>
      <c r="P215" s="283"/>
      <c r="Q215" s="283"/>
      <c r="R215" s="283"/>
      <c r="S215" s="283"/>
      <c r="T215" s="283"/>
      <c r="U215" s="283"/>
      <c r="V215" s="283"/>
    </row>
    <row r="216" spans="1:22" x14ac:dyDescent="0.25">
      <c r="A216" s="283"/>
      <c r="B216" s="283"/>
      <c r="C216" s="283"/>
      <c r="D216" s="283"/>
      <c r="E216" s="283"/>
      <c r="F216" s="283"/>
      <c r="G216" s="283"/>
      <c r="H216" s="283"/>
      <c r="I216" s="283"/>
      <c r="J216" s="283"/>
      <c r="K216" s="283"/>
      <c r="L216" s="283"/>
      <c r="M216" s="283"/>
      <c r="N216" s="283"/>
      <c r="O216" s="283"/>
      <c r="P216" s="283"/>
      <c r="Q216" s="283"/>
      <c r="R216" s="283"/>
      <c r="S216" s="283"/>
      <c r="T216" s="283"/>
      <c r="U216" s="283"/>
      <c r="V216" s="283"/>
    </row>
    <row r="217" spans="1:22" x14ac:dyDescent="0.25">
      <c r="A217" s="283"/>
      <c r="B217" s="283"/>
      <c r="C217" s="283"/>
      <c r="D217" s="283"/>
      <c r="E217" s="283"/>
      <c r="F217" s="283"/>
      <c r="G217" s="283"/>
      <c r="H217" s="283"/>
      <c r="I217" s="283"/>
      <c r="J217" s="283"/>
      <c r="K217" s="283"/>
      <c r="L217" s="283"/>
      <c r="M217" s="283"/>
      <c r="N217" s="283"/>
      <c r="O217" s="283"/>
      <c r="P217" s="283"/>
      <c r="Q217" s="283"/>
      <c r="R217" s="283"/>
      <c r="S217" s="283"/>
      <c r="T217" s="283"/>
      <c r="U217" s="283"/>
      <c r="V217" s="283"/>
    </row>
    <row r="218" spans="1:22" x14ac:dyDescent="0.25">
      <c r="A218" s="283"/>
      <c r="B218" s="283"/>
      <c r="C218" s="283"/>
      <c r="D218" s="283"/>
      <c r="E218" s="283"/>
      <c r="F218" s="283"/>
      <c r="G218" s="283"/>
      <c r="H218" s="283"/>
      <c r="I218" s="283"/>
      <c r="J218" s="283"/>
      <c r="K218" s="283"/>
      <c r="L218" s="283"/>
      <c r="M218" s="283"/>
      <c r="N218" s="283"/>
      <c r="O218" s="283"/>
      <c r="P218" s="283"/>
      <c r="Q218" s="283"/>
      <c r="R218" s="283"/>
      <c r="S218" s="283"/>
      <c r="T218" s="283"/>
      <c r="U218" s="283"/>
      <c r="V218" s="283"/>
    </row>
    <row r="219" spans="1:22" x14ac:dyDescent="0.25">
      <c r="A219" s="283"/>
      <c r="B219" s="283"/>
      <c r="C219" s="283"/>
      <c r="D219" s="283"/>
      <c r="E219" s="283"/>
      <c r="F219" s="283"/>
      <c r="G219" s="283"/>
      <c r="H219" s="283"/>
      <c r="I219" s="283"/>
      <c r="J219" s="283"/>
      <c r="K219" s="283"/>
      <c r="L219" s="283"/>
      <c r="M219" s="283"/>
      <c r="N219" s="283"/>
      <c r="O219" s="283"/>
      <c r="P219" s="283"/>
      <c r="Q219" s="283"/>
      <c r="R219" s="283"/>
      <c r="S219" s="283"/>
      <c r="T219" s="283"/>
      <c r="U219" s="283"/>
      <c r="V219" s="283"/>
    </row>
    <row r="220" spans="1:22" x14ac:dyDescent="0.25">
      <c r="A220" s="283"/>
      <c r="B220" s="283"/>
      <c r="C220" s="283"/>
      <c r="D220" s="283"/>
      <c r="E220" s="283"/>
      <c r="F220" s="283"/>
      <c r="G220" s="283"/>
      <c r="H220" s="283"/>
      <c r="I220" s="283"/>
      <c r="J220" s="283"/>
      <c r="K220" s="283"/>
      <c r="L220" s="283"/>
      <c r="M220" s="283"/>
      <c r="N220" s="283"/>
      <c r="O220" s="283"/>
      <c r="P220" s="283"/>
      <c r="Q220" s="283"/>
      <c r="R220" s="283"/>
      <c r="S220" s="283"/>
      <c r="T220" s="283"/>
      <c r="U220" s="283"/>
      <c r="V220" s="283"/>
    </row>
    <row r="221" spans="1:22" x14ac:dyDescent="0.25">
      <c r="A221" s="283"/>
      <c r="B221" s="283"/>
      <c r="C221" s="283"/>
      <c r="D221" s="283"/>
      <c r="E221" s="283"/>
      <c r="F221" s="283"/>
      <c r="G221" s="283"/>
      <c r="H221" s="283"/>
      <c r="I221" s="283"/>
      <c r="J221" s="283"/>
      <c r="K221" s="283"/>
      <c r="L221" s="283"/>
      <c r="M221" s="283"/>
      <c r="N221" s="283"/>
      <c r="O221" s="283"/>
      <c r="P221" s="283"/>
      <c r="Q221" s="283"/>
      <c r="R221" s="283"/>
      <c r="S221" s="283"/>
      <c r="T221" s="283"/>
      <c r="U221" s="283"/>
      <c r="V221" s="283"/>
    </row>
    <row r="222" spans="1:22" x14ac:dyDescent="0.25">
      <c r="A222" s="283"/>
      <c r="B222" s="283"/>
      <c r="C222" s="283"/>
      <c r="D222" s="283"/>
      <c r="E222" s="283"/>
      <c r="F222" s="283"/>
      <c r="G222" s="283"/>
      <c r="H222" s="283"/>
      <c r="I222" s="283"/>
      <c r="J222" s="283"/>
      <c r="K222" s="283"/>
      <c r="L222" s="283"/>
      <c r="M222" s="283"/>
      <c r="N222" s="283"/>
      <c r="O222" s="283"/>
      <c r="P222" s="283"/>
      <c r="Q222" s="283"/>
      <c r="R222" s="283"/>
      <c r="S222" s="283"/>
      <c r="T222" s="283"/>
      <c r="U222" s="283"/>
      <c r="V222" s="283"/>
    </row>
    <row r="223" spans="1:22" x14ac:dyDescent="0.25">
      <c r="A223" s="283"/>
      <c r="B223" s="283"/>
      <c r="C223" s="283"/>
      <c r="D223" s="283"/>
      <c r="E223" s="283"/>
      <c r="F223" s="283"/>
      <c r="G223" s="283"/>
      <c r="H223" s="283"/>
      <c r="I223" s="283"/>
      <c r="J223" s="283"/>
      <c r="K223" s="283"/>
      <c r="L223" s="283"/>
      <c r="M223" s="283"/>
      <c r="N223" s="283"/>
      <c r="O223" s="283"/>
      <c r="P223" s="283"/>
      <c r="Q223" s="283"/>
      <c r="R223" s="283"/>
      <c r="S223" s="283"/>
      <c r="T223" s="283"/>
      <c r="U223" s="283"/>
      <c r="V223" s="283"/>
    </row>
    <row r="224" spans="1:22" x14ac:dyDescent="0.25">
      <c r="A224" s="283"/>
      <c r="B224" s="283"/>
      <c r="C224" s="283"/>
      <c r="D224" s="283"/>
      <c r="E224" s="283"/>
      <c r="F224" s="283"/>
      <c r="G224" s="283"/>
      <c r="H224" s="283"/>
      <c r="I224" s="283"/>
      <c r="J224" s="283"/>
      <c r="K224" s="283"/>
      <c r="L224" s="283"/>
      <c r="M224" s="283"/>
      <c r="N224" s="283"/>
      <c r="O224" s="283"/>
      <c r="P224" s="283"/>
      <c r="Q224" s="283"/>
      <c r="R224" s="283"/>
      <c r="S224" s="283"/>
      <c r="T224" s="283"/>
      <c r="U224" s="283"/>
      <c r="V224" s="283"/>
    </row>
    <row r="225" spans="1:22" x14ac:dyDescent="0.25">
      <c r="A225" s="283"/>
      <c r="B225" s="283"/>
      <c r="C225" s="283"/>
      <c r="D225" s="283"/>
      <c r="E225" s="283"/>
      <c r="F225" s="283"/>
      <c r="G225" s="283"/>
      <c r="H225" s="283"/>
      <c r="I225" s="283"/>
      <c r="J225" s="283"/>
      <c r="K225" s="283"/>
      <c r="L225" s="283"/>
      <c r="M225" s="283"/>
      <c r="N225" s="283"/>
      <c r="O225" s="283"/>
      <c r="P225" s="283"/>
      <c r="Q225" s="283"/>
      <c r="R225" s="283"/>
      <c r="S225" s="283"/>
      <c r="T225" s="283"/>
      <c r="U225" s="283"/>
      <c r="V225" s="283"/>
    </row>
    <row r="226" spans="1:22" x14ac:dyDescent="0.25">
      <c r="A226" s="283"/>
      <c r="B226" s="283"/>
      <c r="C226" s="283"/>
      <c r="D226" s="283"/>
      <c r="E226" s="283"/>
      <c r="F226" s="283"/>
      <c r="G226" s="283"/>
      <c r="H226" s="283"/>
      <c r="I226" s="283"/>
      <c r="J226" s="283"/>
      <c r="K226" s="283"/>
      <c r="L226" s="283"/>
      <c r="M226" s="283"/>
      <c r="N226" s="283"/>
      <c r="O226" s="283"/>
      <c r="P226" s="283"/>
      <c r="Q226" s="283"/>
      <c r="R226" s="283"/>
      <c r="S226" s="283"/>
      <c r="T226" s="283"/>
      <c r="U226" s="283"/>
      <c r="V226" s="283"/>
    </row>
    <row r="227" spans="1:22" x14ac:dyDescent="0.25">
      <c r="A227" s="283"/>
      <c r="B227" s="283"/>
      <c r="C227" s="283"/>
      <c r="D227" s="283"/>
      <c r="E227" s="283"/>
      <c r="F227" s="283"/>
      <c r="G227" s="283"/>
      <c r="H227" s="283"/>
      <c r="I227" s="283"/>
      <c r="J227" s="283"/>
      <c r="K227" s="283"/>
      <c r="L227" s="283"/>
      <c r="M227" s="283"/>
      <c r="N227" s="283"/>
      <c r="O227" s="283"/>
      <c r="P227" s="283"/>
      <c r="Q227" s="283"/>
      <c r="R227" s="283"/>
      <c r="S227" s="283"/>
      <c r="T227" s="283"/>
      <c r="U227" s="283"/>
      <c r="V227" s="283"/>
    </row>
    <row r="228" spans="1:22" x14ac:dyDescent="0.25">
      <c r="A228" s="283"/>
      <c r="B228" s="283"/>
      <c r="C228" s="283"/>
      <c r="D228" s="283"/>
      <c r="E228" s="283"/>
      <c r="F228" s="283"/>
      <c r="G228" s="283"/>
      <c r="H228" s="283"/>
      <c r="I228" s="283"/>
      <c r="J228" s="283"/>
      <c r="K228" s="283"/>
      <c r="L228" s="283"/>
      <c r="M228" s="283"/>
      <c r="N228" s="283"/>
      <c r="O228" s="283"/>
      <c r="P228" s="283"/>
      <c r="Q228" s="283"/>
      <c r="R228" s="283"/>
      <c r="S228" s="283"/>
      <c r="T228" s="283"/>
      <c r="U228" s="283"/>
      <c r="V228" s="283"/>
    </row>
    <row r="229" spans="1:22" x14ac:dyDescent="0.25">
      <c r="A229" s="283"/>
      <c r="B229" s="283"/>
      <c r="C229" s="283"/>
      <c r="D229" s="283"/>
      <c r="E229" s="283"/>
      <c r="F229" s="283"/>
      <c r="G229" s="283"/>
      <c r="H229" s="283"/>
      <c r="I229" s="283"/>
      <c r="J229" s="283"/>
      <c r="K229" s="283"/>
      <c r="L229" s="283"/>
      <c r="M229" s="283"/>
      <c r="N229" s="283"/>
      <c r="O229" s="283"/>
      <c r="P229" s="283"/>
      <c r="Q229" s="283"/>
      <c r="R229" s="283"/>
      <c r="S229" s="283"/>
      <c r="T229" s="283"/>
      <c r="U229" s="283"/>
      <c r="V229" s="283"/>
    </row>
    <row r="230" spans="1:22" x14ac:dyDescent="0.25">
      <c r="A230" s="283"/>
      <c r="B230" s="283"/>
      <c r="C230" s="283"/>
      <c r="D230" s="283"/>
      <c r="E230" s="283"/>
      <c r="F230" s="283"/>
      <c r="G230" s="283"/>
      <c r="H230" s="283"/>
      <c r="I230" s="283"/>
      <c r="J230" s="283"/>
      <c r="K230" s="283"/>
      <c r="L230" s="283"/>
      <c r="M230" s="283"/>
      <c r="N230" s="283"/>
      <c r="O230" s="283"/>
      <c r="P230" s="283"/>
      <c r="Q230" s="283"/>
      <c r="R230" s="283"/>
      <c r="S230" s="283"/>
      <c r="T230" s="283"/>
      <c r="U230" s="283"/>
      <c r="V230" s="283"/>
    </row>
    <row r="231" spans="1:22" x14ac:dyDescent="0.25">
      <c r="A231" s="283"/>
      <c r="B231" s="283"/>
      <c r="C231" s="283"/>
      <c r="D231" s="283"/>
      <c r="E231" s="283"/>
      <c r="F231" s="283"/>
      <c r="G231" s="283"/>
      <c r="H231" s="283"/>
      <c r="I231" s="283"/>
      <c r="J231" s="283"/>
      <c r="K231" s="283"/>
      <c r="L231" s="283"/>
      <c r="M231" s="283"/>
      <c r="N231" s="283"/>
      <c r="O231" s="283"/>
      <c r="P231" s="283"/>
      <c r="Q231" s="283"/>
      <c r="R231" s="283"/>
      <c r="S231" s="283"/>
      <c r="T231" s="283"/>
      <c r="U231" s="283"/>
      <c r="V231" s="283"/>
    </row>
    <row r="232" spans="1:22" x14ac:dyDescent="0.25">
      <c r="A232" s="283"/>
      <c r="B232" s="283"/>
      <c r="C232" s="283"/>
      <c r="D232" s="283"/>
      <c r="E232" s="283"/>
      <c r="F232" s="283"/>
      <c r="G232" s="283"/>
      <c r="H232" s="283"/>
      <c r="I232" s="283"/>
      <c r="J232" s="283"/>
      <c r="K232" s="283"/>
      <c r="L232" s="283"/>
      <c r="M232" s="283"/>
      <c r="N232" s="283"/>
      <c r="O232" s="283"/>
      <c r="P232" s="283"/>
      <c r="Q232" s="283"/>
      <c r="R232" s="283"/>
      <c r="S232" s="283"/>
      <c r="T232" s="283"/>
      <c r="U232" s="283"/>
      <c r="V232" s="283"/>
    </row>
    <row r="233" spans="1:22" x14ac:dyDescent="0.25">
      <c r="A233" s="283"/>
      <c r="B233" s="283"/>
      <c r="C233" s="283"/>
      <c r="D233" s="283"/>
      <c r="E233" s="283"/>
      <c r="F233" s="283"/>
      <c r="G233" s="283"/>
      <c r="H233" s="283"/>
      <c r="I233" s="283"/>
      <c r="J233" s="283"/>
      <c r="K233" s="283"/>
      <c r="L233" s="283"/>
      <c r="M233" s="283"/>
      <c r="N233" s="283"/>
      <c r="O233" s="283"/>
      <c r="P233" s="283"/>
      <c r="Q233" s="283"/>
      <c r="R233" s="283"/>
      <c r="S233" s="283"/>
      <c r="T233" s="283"/>
      <c r="U233" s="283"/>
      <c r="V233" s="283"/>
    </row>
    <row r="234" spans="1:22" x14ac:dyDescent="0.25">
      <c r="A234" s="283"/>
      <c r="B234" s="283"/>
      <c r="C234" s="283"/>
      <c r="D234" s="283"/>
      <c r="E234" s="283"/>
      <c r="F234" s="283"/>
      <c r="G234" s="283"/>
      <c r="H234" s="283"/>
      <c r="I234" s="283"/>
      <c r="J234" s="283"/>
      <c r="K234" s="283"/>
      <c r="L234" s="283"/>
      <c r="M234" s="283"/>
      <c r="N234" s="283"/>
      <c r="O234" s="283"/>
      <c r="P234" s="283"/>
      <c r="Q234" s="283"/>
      <c r="R234" s="283"/>
      <c r="S234" s="283"/>
      <c r="T234" s="283"/>
      <c r="U234" s="283"/>
      <c r="V234" s="283"/>
    </row>
    <row r="235" spans="1:22" x14ac:dyDescent="0.25">
      <c r="A235" s="283"/>
      <c r="B235" s="283"/>
      <c r="C235" s="283"/>
      <c r="D235" s="283"/>
      <c r="E235" s="283"/>
      <c r="F235" s="283"/>
      <c r="G235" s="283"/>
      <c r="H235" s="283"/>
      <c r="I235" s="283"/>
      <c r="J235" s="283"/>
      <c r="K235" s="283"/>
      <c r="L235" s="283"/>
      <c r="M235" s="283"/>
      <c r="N235" s="283"/>
      <c r="O235" s="283"/>
      <c r="P235" s="283"/>
      <c r="Q235" s="283"/>
      <c r="R235" s="283"/>
      <c r="S235" s="283"/>
      <c r="T235" s="283"/>
      <c r="U235" s="283"/>
      <c r="V235" s="283"/>
    </row>
    <row r="236" spans="1:22" x14ac:dyDescent="0.25">
      <c r="A236" s="283"/>
      <c r="B236" s="283"/>
      <c r="C236" s="283"/>
      <c r="D236" s="283"/>
      <c r="E236" s="283"/>
      <c r="F236" s="283"/>
      <c r="G236" s="283"/>
      <c r="H236" s="283"/>
      <c r="I236" s="283"/>
      <c r="J236" s="283"/>
      <c r="K236" s="283"/>
      <c r="L236" s="283"/>
      <c r="M236" s="283"/>
      <c r="N236" s="283"/>
      <c r="O236" s="283"/>
      <c r="P236" s="283"/>
      <c r="Q236" s="283"/>
      <c r="R236" s="283"/>
      <c r="S236" s="283"/>
      <c r="T236" s="283"/>
      <c r="U236" s="283"/>
      <c r="V236" s="283"/>
    </row>
    <row r="237" spans="1:22" x14ac:dyDescent="0.25">
      <c r="A237" s="283"/>
      <c r="B237" s="283"/>
      <c r="C237" s="283"/>
      <c r="D237" s="283"/>
      <c r="E237" s="283"/>
      <c r="F237" s="283"/>
      <c r="G237" s="283"/>
      <c r="H237" s="283"/>
      <c r="I237" s="283"/>
      <c r="J237" s="283"/>
      <c r="K237" s="283"/>
      <c r="L237" s="283"/>
      <c r="M237" s="283"/>
      <c r="N237" s="283"/>
      <c r="O237" s="283"/>
      <c r="P237" s="283"/>
      <c r="Q237" s="283"/>
      <c r="R237" s="283"/>
      <c r="S237" s="283"/>
      <c r="T237" s="283"/>
      <c r="U237" s="283"/>
      <c r="V237" s="283"/>
    </row>
    <row r="238" spans="1:22" x14ac:dyDescent="0.25">
      <c r="A238" s="283"/>
      <c r="B238" s="283"/>
      <c r="C238" s="283"/>
      <c r="D238" s="283"/>
      <c r="E238" s="283"/>
      <c r="F238" s="283"/>
      <c r="G238" s="283"/>
      <c r="H238" s="283"/>
      <c r="I238" s="283"/>
      <c r="J238" s="283"/>
      <c r="K238" s="283"/>
      <c r="L238" s="283"/>
      <c r="M238" s="283"/>
      <c r="N238" s="283"/>
      <c r="O238" s="283"/>
      <c r="P238" s="283"/>
      <c r="Q238" s="283"/>
      <c r="R238" s="283"/>
      <c r="S238" s="283"/>
      <c r="T238" s="283"/>
      <c r="U238" s="283"/>
      <c r="V238" s="283"/>
    </row>
    <row r="239" spans="1:22" x14ac:dyDescent="0.25">
      <c r="A239" s="283"/>
      <c r="B239" s="283"/>
      <c r="C239" s="283"/>
      <c r="D239" s="283"/>
      <c r="E239" s="283"/>
      <c r="F239" s="283"/>
      <c r="G239" s="283"/>
      <c r="H239" s="283"/>
      <c r="I239" s="283"/>
      <c r="J239" s="283"/>
      <c r="K239" s="283"/>
      <c r="L239" s="283"/>
      <c r="M239" s="283"/>
      <c r="N239" s="283"/>
      <c r="O239" s="283"/>
      <c r="P239" s="283"/>
      <c r="Q239" s="283"/>
      <c r="R239" s="283"/>
      <c r="S239" s="283"/>
      <c r="T239" s="283"/>
      <c r="U239" s="283"/>
      <c r="V239" s="283"/>
    </row>
    <row r="240" spans="1:22" x14ac:dyDescent="0.25">
      <c r="A240" s="283"/>
      <c r="B240" s="283"/>
      <c r="C240" s="283"/>
      <c r="D240" s="283"/>
      <c r="E240" s="283"/>
      <c r="F240" s="283"/>
      <c r="G240" s="283"/>
      <c r="H240" s="283"/>
      <c r="I240" s="283"/>
      <c r="J240" s="283"/>
      <c r="K240" s="283"/>
      <c r="L240" s="283"/>
      <c r="M240" s="283"/>
      <c r="N240" s="283"/>
      <c r="O240" s="283"/>
      <c r="P240" s="283"/>
      <c r="Q240" s="283"/>
      <c r="R240" s="283"/>
      <c r="S240" s="283"/>
      <c r="T240" s="283"/>
      <c r="U240" s="283"/>
      <c r="V240" s="283"/>
    </row>
    <row r="241" spans="1:22" x14ac:dyDescent="0.25">
      <c r="A241" s="283"/>
      <c r="B241" s="283"/>
      <c r="C241" s="283"/>
      <c r="D241" s="283"/>
      <c r="E241" s="283"/>
      <c r="F241" s="283"/>
      <c r="G241" s="283"/>
      <c r="H241" s="283"/>
      <c r="I241" s="283"/>
      <c r="J241" s="283"/>
      <c r="K241" s="283"/>
      <c r="L241" s="283"/>
      <c r="M241" s="283"/>
      <c r="N241" s="283"/>
      <c r="O241" s="283"/>
      <c r="P241" s="283"/>
      <c r="Q241" s="283"/>
      <c r="R241" s="283"/>
      <c r="S241" s="283"/>
      <c r="T241" s="283"/>
      <c r="U241" s="283"/>
      <c r="V241" s="283"/>
    </row>
    <row r="242" spans="1:22" x14ac:dyDescent="0.25">
      <c r="A242" s="283"/>
      <c r="B242" s="283"/>
      <c r="C242" s="283"/>
      <c r="D242" s="283"/>
      <c r="E242" s="283"/>
      <c r="F242" s="283"/>
      <c r="G242" s="283"/>
      <c r="H242" s="283"/>
      <c r="I242" s="283"/>
      <c r="J242" s="283"/>
      <c r="K242" s="283"/>
      <c r="L242" s="283"/>
      <c r="M242" s="283"/>
      <c r="N242" s="283"/>
      <c r="O242" s="283"/>
      <c r="P242" s="283"/>
      <c r="Q242" s="283"/>
      <c r="R242" s="283"/>
      <c r="S242" s="283"/>
      <c r="T242" s="283"/>
      <c r="U242" s="283"/>
      <c r="V242" s="283"/>
    </row>
    <row r="243" spans="1:22" x14ac:dyDescent="0.25">
      <c r="A243" s="283"/>
      <c r="B243" s="283"/>
      <c r="C243" s="283"/>
      <c r="D243" s="283"/>
      <c r="E243" s="283"/>
      <c r="F243" s="283"/>
      <c r="G243" s="283"/>
      <c r="H243" s="283"/>
      <c r="I243" s="283"/>
      <c r="J243" s="283"/>
      <c r="K243" s="283"/>
      <c r="L243" s="283"/>
      <c r="M243" s="283"/>
      <c r="N243" s="283"/>
      <c r="O243" s="283"/>
      <c r="P243" s="283"/>
      <c r="Q243" s="283"/>
      <c r="R243" s="283"/>
      <c r="S243" s="283"/>
      <c r="T243" s="283"/>
      <c r="U243" s="283"/>
      <c r="V243" s="283"/>
    </row>
    <row r="244" spans="1:22" x14ac:dyDescent="0.25">
      <c r="A244" s="283"/>
      <c r="B244" s="283"/>
      <c r="C244" s="283"/>
      <c r="D244" s="283"/>
      <c r="E244" s="283"/>
      <c r="F244" s="283"/>
      <c r="G244" s="283"/>
      <c r="H244" s="283"/>
      <c r="I244" s="283"/>
      <c r="J244" s="283"/>
      <c r="K244" s="283"/>
      <c r="L244" s="283"/>
      <c r="M244" s="283"/>
      <c r="N244" s="283"/>
      <c r="O244" s="283"/>
      <c r="P244" s="283"/>
      <c r="Q244" s="283"/>
      <c r="R244" s="283"/>
      <c r="S244" s="283"/>
      <c r="T244" s="283"/>
      <c r="U244" s="283"/>
      <c r="V244" s="283"/>
    </row>
    <row r="245" spans="1:22" x14ac:dyDescent="0.25">
      <c r="A245" s="283"/>
      <c r="B245" s="283"/>
      <c r="C245" s="283"/>
      <c r="D245" s="283"/>
      <c r="E245" s="283"/>
      <c r="F245" s="283"/>
      <c r="G245" s="283"/>
      <c r="H245" s="283"/>
      <c r="I245" s="283"/>
      <c r="J245" s="283"/>
      <c r="K245" s="283"/>
      <c r="L245" s="283"/>
      <c r="M245" s="283"/>
      <c r="N245" s="283"/>
      <c r="O245" s="283"/>
      <c r="P245" s="283"/>
      <c r="Q245" s="283"/>
      <c r="R245" s="283"/>
      <c r="S245" s="283"/>
      <c r="T245" s="283"/>
      <c r="U245" s="283"/>
      <c r="V245" s="283"/>
    </row>
    <row r="246" spans="1:22" x14ac:dyDescent="0.25">
      <c r="A246" s="283"/>
      <c r="B246" s="283"/>
      <c r="C246" s="283"/>
      <c r="D246" s="283"/>
      <c r="E246" s="283"/>
      <c r="F246" s="283"/>
      <c r="G246" s="283"/>
      <c r="H246" s="283"/>
      <c r="I246" s="283"/>
      <c r="J246" s="283"/>
      <c r="K246" s="283"/>
      <c r="L246" s="283"/>
      <c r="M246" s="283"/>
      <c r="N246" s="283"/>
      <c r="O246" s="283"/>
      <c r="P246" s="283"/>
      <c r="Q246" s="283"/>
      <c r="R246" s="283"/>
      <c r="S246" s="283"/>
      <c r="T246" s="283"/>
      <c r="U246" s="283"/>
      <c r="V246" s="283"/>
    </row>
    <row r="247" spans="1:22" x14ac:dyDescent="0.25">
      <c r="A247" s="283"/>
      <c r="B247" s="283"/>
      <c r="C247" s="283"/>
      <c r="D247" s="283"/>
      <c r="E247" s="283"/>
      <c r="F247" s="283"/>
      <c r="G247" s="283"/>
      <c r="H247" s="283"/>
      <c r="I247" s="283"/>
      <c r="J247" s="283"/>
      <c r="K247" s="283"/>
      <c r="L247" s="283"/>
      <c r="M247" s="283"/>
      <c r="N247" s="283"/>
      <c r="O247" s="283"/>
      <c r="P247" s="283"/>
      <c r="Q247" s="283"/>
      <c r="R247" s="283"/>
      <c r="S247" s="283"/>
      <c r="T247" s="283"/>
      <c r="U247" s="283"/>
      <c r="V247" s="283"/>
    </row>
    <row r="248" spans="1:22" x14ac:dyDescent="0.25">
      <c r="A248" s="283"/>
      <c r="B248" s="283"/>
      <c r="C248" s="283"/>
      <c r="D248" s="283"/>
      <c r="E248" s="283"/>
      <c r="F248" s="283"/>
      <c r="G248" s="283"/>
      <c r="H248" s="283"/>
      <c r="I248" s="283"/>
      <c r="J248" s="283"/>
      <c r="K248" s="283"/>
      <c r="L248" s="283"/>
      <c r="M248" s="283"/>
      <c r="N248" s="283"/>
      <c r="O248" s="283"/>
      <c r="P248" s="283"/>
      <c r="Q248" s="283"/>
      <c r="R248" s="283"/>
      <c r="S248" s="283"/>
      <c r="T248" s="283"/>
      <c r="U248" s="283"/>
      <c r="V248" s="283"/>
    </row>
    <row r="249" spans="1:22" x14ac:dyDescent="0.25">
      <c r="A249" s="283"/>
      <c r="B249" s="283"/>
      <c r="C249" s="283"/>
      <c r="D249" s="283"/>
      <c r="E249" s="283"/>
      <c r="F249" s="283"/>
      <c r="G249" s="283"/>
      <c r="H249" s="283"/>
      <c r="I249" s="283"/>
      <c r="J249" s="283"/>
      <c r="K249" s="283"/>
      <c r="L249" s="283"/>
      <c r="M249" s="283"/>
      <c r="N249" s="283"/>
      <c r="O249" s="283"/>
      <c r="P249" s="283"/>
      <c r="Q249" s="283"/>
      <c r="R249" s="283"/>
      <c r="S249" s="283"/>
      <c r="T249" s="283"/>
      <c r="U249" s="283"/>
      <c r="V249" s="283"/>
    </row>
    <row r="250" spans="1:22" x14ac:dyDescent="0.25">
      <c r="A250" s="283"/>
      <c r="B250" s="283"/>
      <c r="C250" s="283"/>
      <c r="D250" s="283"/>
      <c r="E250" s="283"/>
      <c r="F250" s="283"/>
      <c r="G250" s="283"/>
      <c r="H250" s="283"/>
      <c r="I250" s="283"/>
      <c r="J250" s="283"/>
      <c r="K250" s="283"/>
      <c r="L250" s="283"/>
      <c r="M250" s="283"/>
      <c r="N250" s="283"/>
      <c r="O250" s="283"/>
      <c r="P250" s="283"/>
      <c r="Q250" s="283"/>
      <c r="R250" s="283"/>
      <c r="S250" s="283"/>
      <c r="T250" s="283"/>
      <c r="U250" s="283"/>
      <c r="V250" s="283"/>
    </row>
    <row r="251" spans="1:22" x14ac:dyDescent="0.25">
      <c r="A251" s="283"/>
      <c r="B251" s="283"/>
      <c r="C251" s="283"/>
      <c r="D251" s="283"/>
      <c r="E251" s="283"/>
      <c r="F251" s="283"/>
      <c r="G251" s="283"/>
      <c r="H251" s="283"/>
      <c r="I251" s="283"/>
      <c r="J251" s="283"/>
      <c r="K251" s="283"/>
      <c r="L251" s="283"/>
      <c r="M251" s="283"/>
      <c r="N251" s="283"/>
      <c r="O251" s="283"/>
      <c r="P251" s="283"/>
      <c r="Q251" s="283"/>
      <c r="R251" s="283"/>
      <c r="S251" s="283"/>
      <c r="T251" s="283"/>
      <c r="U251" s="283"/>
      <c r="V251" s="283"/>
    </row>
    <row r="252" spans="1:22" x14ac:dyDescent="0.25">
      <c r="A252" s="283"/>
      <c r="B252" s="283"/>
      <c r="C252" s="283"/>
      <c r="D252" s="283"/>
      <c r="E252" s="283"/>
      <c r="F252" s="283"/>
      <c r="G252" s="283"/>
      <c r="H252" s="283"/>
      <c r="I252" s="283"/>
      <c r="J252" s="283"/>
      <c r="K252" s="283"/>
      <c r="L252" s="283"/>
      <c r="M252" s="283"/>
      <c r="N252" s="283"/>
      <c r="O252" s="283"/>
      <c r="P252" s="283"/>
      <c r="Q252" s="283"/>
      <c r="R252" s="283"/>
      <c r="S252" s="283"/>
      <c r="T252" s="283"/>
      <c r="U252" s="283"/>
      <c r="V252" s="283"/>
    </row>
    <row r="253" spans="1:22" x14ac:dyDescent="0.25">
      <c r="A253" s="283"/>
      <c r="B253" s="283"/>
      <c r="C253" s="283"/>
      <c r="D253" s="283"/>
      <c r="E253" s="283"/>
      <c r="F253" s="283"/>
      <c r="G253" s="283"/>
      <c r="H253" s="283"/>
      <c r="I253" s="283"/>
      <c r="J253" s="283"/>
      <c r="K253" s="283"/>
      <c r="L253" s="283"/>
      <c r="M253" s="283"/>
      <c r="N253" s="283"/>
      <c r="O253" s="283"/>
      <c r="P253" s="283"/>
      <c r="Q253" s="283"/>
      <c r="R253" s="283"/>
      <c r="S253" s="283"/>
      <c r="T253" s="283"/>
      <c r="U253" s="283"/>
      <c r="V253" s="283"/>
    </row>
    <row r="254" spans="1:22" x14ac:dyDescent="0.25">
      <c r="A254" s="283"/>
      <c r="B254" s="283"/>
      <c r="C254" s="283"/>
      <c r="D254" s="283"/>
      <c r="E254" s="283"/>
      <c r="F254" s="283"/>
      <c r="G254" s="283"/>
      <c r="H254" s="283"/>
      <c r="I254" s="283"/>
      <c r="J254" s="283"/>
      <c r="K254" s="283"/>
      <c r="L254" s="283"/>
      <c r="M254" s="283"/>
      <c r="N254" s="283"/>
      <c r="O254" s="283"/>
      <c r="P254" s="283"/>
      <c r="Q254" s="283"/>
      <c r="R254" s="283"/>
      <c r="S254" s="283"/>
      <c r="T254" s="283"/>
      <c r="U254" s="283"/>
      <c r="V254" s="283"/>
    </row>
    <row r="255" spans="1:22" x14ac:dyDescent="0.25">
      <c r="A255" s="283"/>
      <c r="B255" s="283"/>
      <c r="C255" s="283"/>
      <c r="D255" s="283"/>
      <c r="E255" s="283"/>
      <c r="F255" s="283"/>
      <c r="G255" s="283"/>
      <c r="H255" s="283"/>
      <c r="I255" s="283"/>
      <c r="J255" s="283"/>
      <c r="K255" s="283"/>
      <c r="L255" s="283"/>
      <c r="M255" s="283"/>
      <c r="N255" s="283"/>
      <c r="O255" s="283"/>
      <c r="P255" s="283"/>
      <c r="Q255" s="283"/>
      <c r="R255" s="283"/>
      <c r="S255" s="283"/>
      <c r="T255" s="283"/>
      <c r="U255" s="283"/>
      <c r="V255" s="283"/>
    </row>
    <row r="256" spans="1:22" x14ac:dyDescent="0.25">
      <c r="A256" s="283"/>
      <c r="B256" s="283"/>
      <c r="C256" s="283"/>
      <c r="D256" s="283"/>
      <c r="E256" s="283"/>
      <c r="F256" s="283"/>
      <c r="G256" s="283"/>
      <c r="H256" s="283"/>
      <c r="I256" s="283"/>
      <c r="J256" s="283"/>
      <c r="K256" s="283"/>
      <c r="L256" s="283"/>
      <c r="M256" s="283"/>
      <c r="N256" s="283"/>
      <c r="O256" s="283"/>
      <c r="P256" s="283"/>
      <c r="Q256" s="283"/>
      <c r="R256" s="283"/>
      <c r="S256" s="283"/>
      <c r="T256" s="283"/>
      <c r="U256" s="283"/>
      <c r="V256" s="283"/>
    </row>
    <row r="257" spans="1:22" x14ac:dyDescent="0.25">
      <c r="A257" s="283"/>
      <c r="B257" s="283"/>
      <c r="C257" s="283"/>
      <c r="D257" s="283"/>
      <c r="E257" s="283"/>
      <c r="F257" s="283"/>
      <c r="G257" s="283"/>
      <c r="H257" s="283"/>
      <c r="I257" s="283"/>
      <c r="J257" s="283"/>
      <c r="K257" s="283"/>
      <c r="L257" s="283"/>
      <c r="M257" s="283"/>
      <c r="N257" s="283"/>
      <c r="O257" s="283"/>
      <c r="P257" s="283"/>
      <c r="Q257" s="283"/>
      <c r="R257" s="283"/>
      <c r="S257" s="283"/>
      <c r="T257" s="283"/>
      <c r="U257" s="283"/>
      <c r="V257" s="283"/>
    </row>
    <row r="258" spans="1:22" x14ac:dyDescent="0.25">
      <c r="A258" s="283"/>
      <c r="B258" s="283"/>
      <c r="C258" s="283"/>
      <c r="D258" s="283"/>
      <c r="E258" s="283"/>
      <c r="F258" s="283"/>
      <c r="G258" s="283"/>
      <c r="H258" s="283"/>
      <c r="I258" s="283"/>
      <c r="J258" s="283"/>
      <c r="K258" s="283"/>
      <c r="L258" s="283"/>
      <c r="M258" s="283"/>
      <c r="N258" s="283"/>
      <c r="O258" s="283"/>
      <c r="P258" s="283"/>
      <c r="Q258" s="283"/>
      <c r="R258" s="283"/>
      <c r="S258" s="283"/>
      <c r="T258" s="283"/>
      <c r="U258" s="283"/>
      <c r="V258" s="283"/>
    </row>
    <row r="259" spans="1:22" x14ac:dyDescent="0.25">
      <c r="A259" s="283"/>
      <c r="B259" s="283"/>
      <c r="C259" s="283"/>
      <c r="D259" s="283"/>
      <c r="E259" s="283"/>
      <c r="F259" s="283"/>
      <c r="G259" s="283"/>
      <c r="H259" s="283"/>
      <c r="I259" s="283"/>
      <c r="J259" s="283"/>
      <c r="K259" s="283"/>
      <c r="L259" s="283"/>
      <c r="M259" s="283"/>
      <c r="N259" s="283"/>
      <c r="O259" s="283"/>
      <c r="P259" s="283"/>
      <c r="Q259" s="283"/>
      <c r="R259" s="283"/>
      <c r="S259" s="283"/>
      <c r="T259" s="283"/>
      <c r="U259" s="283"/>
      <c r="V259" s="283"/>
    </row>
    <row r="260" spans="1:22" x14ac:dyDescent="0.25">
      <c r="A260" s="283"/>
      <c r="B260" s="283"/>
      <c r="C260" s="283"/>
      <c r="D260" s="283"/>
      <c r="E260" s="283"/>
      <c r="F260" s="283"/>
      <c r="G260" s="283"/>
      <c r="H260" s="283"/>
      <c r="I260" s="283"/>
      <c r="J260" s="283"/>
      <c r="K260" s="283"/>
      <c r="L260" s="283"/>
      <c r="M260" s="283"/>
      <c r="N260" s="283"/>
      <c r="O260" s="283"/>
      <c r="P260" s="283"/>
      <c r="Q260" s="283"/>
      <c r="R260" s="283"/>
      <c r="S260" s="283"/>
      <c r="T260" s="283"/>
      <c r="U260" s="283"/>
      <c r="V260" s="283"/>
    </row>
    <row r="261" spans="1:22" x14ac:dyDescent="0.25">
      <c r="A261" s="283"/>
      <c r="B261" s="283"/>
      <c r="C261" s="283"/>
      <c r="D261" s="283"/>
      <c r="E261" s="283"/>
      <c r="F261" s="283"/>
      <c r="G261" s="283"/>
      <c r="H261" s="283"/>
      <c r="I261" s="283"/>
      <c r="J261" s="283"/>
      <c r="K261" s="283"/>
      <c r="L261" s="283"/>
      <c r="M261" s="283"/>
      <c r="N261" s="283"/>
      <c r="O261" s="283"/>
      <c r="P261" s="283"/>
      <c r="Q261" s="283"/>
      <c r="R261" s="283"/>
      <c r="S261" s="283"/>
      <c r="T261" s="283"/>
      <c r="U261" s="283"/>
      <c r="V261" s="283"/>
    </row>
    <row r="262" spans="1:22" x14ac:dyDescent="0.25">
      <c r="A262" s="283"/>
      <c r="B262" s="283"/>
      <c r="C262" s="283"/>
      <c r="D262" s="283"/>
      <c r="E262" s="283"/>
      <c r="F262" s="283"/>
      <c r="G262" s="283"/>
      <c r="H262" s="283"/>
      <c r="I262" s="283"/>
      <c r="J262" s="283"/>
      <c r="K262" s="283"/>
      <c r="L262" s="283"/>
      <c r="M262" s="283"/>
      <c r="N262" s="283"/>
      <c r="O262" s="283"/>
      <c r="P262" s="283"/>
      <c r="Q262" s="283"/>
      <c r="R262" s="283"/>
      <c r="S262" s="283"/>
      <c r="T262" s="283"/>
      <c r="U262" s="283"/>
      <c r="V262" s="283"/>
    </row>
    <row r="263" spans="1:22" x14ac:dyDescent="0.25">
      <c r="A263" s="283"/>
      <c r="B263" s="283"/>
      <c r="C263" s="283"/>
      <c r="D263" s="283"/>
      <c r="E263" s="283"/>
      <c r="F263" s="283"/>
      <c r="G263" s="283"/>
      <c r="H263" s="283"/>
      <c r="I263" s="283"/>
      <c r="J263" s="283"/>
      <c r="K263" s="283"/>
      <c r="L263" s="283"/>
      <c r="M263" s="283"/>
      <c r="N263" s="283"/>
      <c r="O263" s="283"/>
      <c r="P263" s="283"/>
      <c r="Q263" s="283"/>
      <c r="R263" s="283"/>
      <c r="S263" s="283"/>
      <c r="T263" s="283"/>
      <c r="U263" s="283"/>
      <c r="V263" s="283"/>
    </row>
    <row r="264" spans="1:22" x14ac:dyDescent="0.25">
      <c r="A264" s="283"/>
      <c r="B264" s="283"/>
      <c r="C264" s="283"/>
      <c r="D264" s="283"/>
      <c r="E264" s="283"/>
      <c r="F264" s="283"/>
      <c r="G264" s="283"/>
      <c r="H264" s="283"/>
      <c r="I264" s="283"/>
      <c r="J264" s="283"/>
      <c r="K264" s="283"/>
      <c r="L264" s="283"/>
      <c r="M264" s="283"/>
      <c r="N264" s="283"/>
      <c r="O264" s="283"/>
      <c r="P264" s="283"/>
      <c r="Q264" s="283"/>
      <c r="R264" s="283"/>
      <c r="S264" s="283"/>
      <c r="T264" s="283"/>
      <c r="U264" s="283"/>
      <c r="V264" s="283"/>
    </row>
    <row r="265" spans="1:22" x14ac:dyDescent="0.25">
      <c r="A265" s="283"/>
      <c r="B265" s="283"/>
      <c r="C265" s="283"/>
      <c r="D265" s="283"/>
      <c r="E265" s="283"/>
      <c r="F265" s="283"/>
      <c r="G265" s="283"/>
      <c r="H265" s="283"/>
      <c r="I265" s="283"/>
      <c r="J265" s="283"/>
      <c r="K265" s="283"/>
      <c r="L265" s="283"/>
      <c r="M265" s="283"/>
      <c r="N265" s="283"/>
      <c r="O265" s="283"/>
      <c r="P265" s="283"/>
      <c r="Q265" s="283"/>
      <c r="R265" s="283"/>
      <c r="S265" s="283"/>
      <c r="T265" s="283"/>
      <c r="U265" s="283"/>
      <c r="V265" s="283"/>
    </row>
    <row r="266" spans="1:22" x14ac:dyDescent="0.25">
      <c r="A266" s="283"/>
      <c r="B266" s="283"/>
      <c r="C266" s="283"/>
      <c r="D266" s="283"/>
      <c r="E266" s="283"/>
      <c r="F266" s="283"/>
      <c r="G266" s="283"/>
      <c r="H266" s="283"/>
      <c r="I266" s="283"/>
      <c r="J266" s="283"/>
      <c r="K266" s="283"/>
      <c r="L266" s="283"/>
      <c r="M266" s="283"/>
      <c r="N266" s="283"/>
      <c r="O266" s="283"/>
      <c r="P266" s="283"/>
      <c r="Q266" s="283"/>
      <c r="R266" s="283"/>
      <c r="S266" s="283"/>
      <c r="T266" s="283"/>
      <c r="U266" s="283"/>
      <c r="V266" s="283"/>
    </row>
    <row r="267" spans="1:22" x14ac:dyDescent="0.25">
      <c r="A267" s="283"/>
      <c r="B267" s="283"/>
      <c r="C267" s="283"/>
      <c r="D267" s="283"/>
      <c r="E267" s="283"/>
      <c r="F267" s="283"/>
      <c r="G267" s="283"/>
      <c r="H267" s="283"/>
      <c r="I267" s="283"/>
      <c r="J267" s="283"/>
      <c r="K267" s="283"/>
      <c r="L267" s="283"/>
      <c r="M267" s="283"/>
      <c r="N267" s="283"/>
      <c r="O267" s="283"/>
      <c r="P267" s="283"/>
      <c r="Q267" s="283"/>
      <c r="R267" s="283"/>
      <c r="S267" s="283"/>
      <c r="T267" s="283"/>
      <c r="U267" s="283"/>
      <c r="V267" s="283"/>
    </row>
    <row r="268" spans="1:22" x14ac:dyDescent="0.25">
      <c r="A268" s="283"/>
      <c r="B268" s="283"/>
      <c r="C268" s="283"/>
      <c r="D268" s="283"/>
      <c r="E268" s="283"/>
      <c r="F268" s="283"/>
      <c r="G268" s="283"/>
      <c r="H268" s="283"/>
      <c r="I268" s="283"/>
      <c r="J268" s="283"/>
      <c r="K268" s="283"/>
      <c r="L268" s="283"/>
      <c r="M268" s="283"/>
      <c r="N268" s="283"/>
      <c r="O268" s="283"/>
      <c r="P268" s="283"/>
      <c r="Q268" s="283"/>
      <c r="R268" s="283"/>
      <c r="S268" s="283"/>
      <c r="T268" s="283"/>
      <c r="U268" s="283"/>
      <c r="V268" s="283"/>
    </row>
    <row r="269" spans="1:22" x14ac:dyDescent="0.25">
      <c r="A269" s="283"/>
      <c r="B269" s="283"/>
      <c r="C269" s="283"/>
      <c r="D269" s="283"/>
      <c r="E269" s="283"/>
      <c r="F269" s="283"/>
      <c r="G269" s="283"/>
      <c r="H269" s="283"/>
      <c r="I269" s="283"/>
      <c r="J269" s="283"/>
      <c r="K269" s="283"/>
      <c r="L269" s="283"/>
      <c r="M269" s="283"/>
      <c r="N269" s="283"/>
      <c r="O269" s="283"/>
      <c r="P269" s="283"/>
      <c r="Q269" s="283"/>
      <c r="R269" s="283"/>
      <c r="S269" s="283"/>
      <c r="T269" s="283"/>
      <c r="U269" s="283"/>
      <c r="V269" s="283"/>
    </row>
    <row r="270" spans="1:22" x14ac:dyDescent="0.25">
      <c r="A270" s="283"/>
      <c r="B270" s="283"/>
      <c r="C270" s="283"/>
      <c r="D270" s="283"/>
      <c r="E270" s="283"/>
      <c r="F270" s="283"/>
      <c r="G270" s="283"/>
      <c r="H270" s="283"/>
      <c r="I270" s="283"/>
      <c r="J270" s="283"/>
      <c r="K270" s="283"/>
      <c r="L270" s="283"/>
      <c r="M270" s="283"/>
      <c r="N270" s="283"/>
      <c r="O270" s="283"/>
      <c r="P270" s="283"/>
      <c r="Q270" s="283"/>
      <c r="R270" s="283"/>
      <c r="S270" s="283"/>
      <c r="T270" s="283"/>
      <c r="U270" s="283"/>
      <c r="V270" s="283"/>
    </row>
    <row r="271" spans="1:22" x14ac:dyDescent="0.25">
      <c r="A271" s="283"/>
      <c r="B271" s="283"/>
      <c r="C271" s="283"/>
      <c r="D271" s="283"/>
      <c r="E271" s="283"/>
      <c r="F271" s="283"/>
      <c r="G271" s="283"/>
      <c r="H271" s="283"/>
      <c r="I271" s="283"/>
      <c r="J271" s="283"/>
      <c r="K271" s="283"/>
      <c r="L271" s="283"/>
      <c r="M271" s="283"/>
      <c r="N271" s="283"/>
      <c r="O271" s="283"/>
      <c r="P271" s="283"/>
      <c r="Q271" s="283"/>
      <c r="R271" s="283"/>
      <c r="S271" s="283"/>
      <c r="T271" s="283"/>
      <c r="U271" s="283"/>
      <c r="V271" s="283"/>
    </row>
    <row r="272" spans="1:22" x14ac:dyDescent="0.25">
      <c r="A272" s="283"/>
      <c r="B272" s="283"/>
      <c r="C272" s="283"/>
      <c r="D272" s="283"/>
      <c r="E272" s="283"/>
      <c r="F272" s="283"/>
      <c r="G272" s="283"/>
      <c r="H272" s="283"/>
      <c r="I272" s="283"/>
      <c r="J272" s="283"/>
      <c r="K272" s="283"/>
      <c r="L272" s="283"/>
      <c r="M272" s="283"/>
      <c r="N272" s="283"/>
      <c r="O272" s="283"/>
      <c r="P272" s="283"/>
      <c r="Q272" s="283"/>
      <c r="R272" s="283"/>
      <c r="S272" s="283"/>
      <c r="T272" s="283"/>
      <c r="U272" s="283"/>
      <c r="V272" s="283"/>
    </row>
    <row r="273" spans="1:22" x14ac:dyDescent="0.25">
      <c r="A273" s="283"/>
      <c r="B273" s="283"/>
      <c r="C273" s="283"/>
      <c r="D273" s="283"/>
      <c r="E273" s="283"/>
      <c r="F273" s="283"/>
      <c r="G273" s="283"/>
      <c r="H273" s="283"/>
      <c r="I273" s="283"/>
      <c r="J273" s="283"/>
      <c r="K273" s="283"/>
      <c r="L273" s="283"/>
      <c r="M273" s="283"/>
      <c r="N273" s="283"/>
      <c r="O273" s="283"/>
      <c r="P273" s="283"/>
      <c r="Q273" s="283"/>
      <c r="R273" s="283"/>
      <c r="S273" s="283"/>
      <c r="T273" s="283"/>
      <c r="U273" s="283"/>
      <c r="V273" s="283"/>
    </row>
    <row r="274" spans="1:22" x14ac:dyDescent="0.25">
      <c r="A274" s="283"/>
      <c r="B274" s="283"/>
      <c r="C274" s="283"/>
      <c r="D274" s="283"/>
      <c r="E274" s="283"/>
      <c r="F274" s="283"/>
      <c r="G274" s="283"/>
      <c r="H274" s="283"/>
      <c r="I274" s="283"/>
      <c r="J274" s="283"/>
      <c r="K274" s="283"/>
      <c r="L274" s="283"/>
      <c r="M274" s="283"/>
      <c r="N274" s="283"/>
      <c r="O274" s="283"/>
      <c r="P274" s="283"/>
      <c r="Q274" s="283"/>
      <c r="R274" s="283"/>
      <c r="S274" s="283"/>
      <c r="T274" s="283"/>
      <c r="U274" s="283"/>
      <c r="V274" s="283"/>
    </row>
    <row r="275" spans="1:22" x14ac:dyDescent="0.25">
      <c r="A275" s="283"/>
      <c r="B275" s="283"/>
      <c r="C275" s="283"/>
      <c r="D275" s="283"/>
      <c r="E275" s="283"/>
      <c r="F275" s="283"/>
      <c r="G275" s="283"/>
      <c r="H275" s="283"/>
      <c r="I275" s="283"/>
      <c r="J275" s="283"/>
      <c r="K275" s="283"/>
      <c r="L275" s="283"/>
      <c r="M275" s="283"/>
      <c r="N275" s="283"/>
      <c r="O275" s="283"/>
      <c r="P275" s="283"/>
      <c r="Q275" s="283"/>
      <c r="R275" s="283"/>
      <c r="S275" s="283"/>
      <c r="T275" s="283"/>
      <c r="U275" s="283"/>
      <c r="V275" s="283"/>
    </row>
    <row r="276" spans="1:22" x14ac:dyDescent="0.25">
      <c r="A276" s="283"/>
      <c r="B276" s="283"/>
      <c r="C276" s="283"/>
      <c r="D276" s="283"/>
      <c r="E276" s="283"/>
      <c r="F276" s="283"/>
      <c r="G276" s="283"/>
      <c r="H276" s="283"/>
      <c r="I276" s="283"/>
      <c r="J276" s="283"/>
      <c r="K276" s="283"/>
      <c r="L276" s="283"/>
      <c r="M276" s="283"/>
      <c r="N276" s="283"/>
      <c r="O276" s="283"/>
      <c r="P276" s="283"/>
      <c r="Q276" s="283"/>
      <c r="R276" s="283"/>
      <c r="S276" s="283"/>
      <c r="T276" s="283"/>
      <c r="U276" s="283"/>
      <c r="V276" s="283"/>
    </row>
    <row r="277" spans="1:22" x14ac:dyDescent="0.25">
      <c r="A277" s="283"/>
      <c r="B277" s="283"/>
      <c r="C277" s="283"/>
      <c r="D277" s="283"/>
      <c r="E277" s="283"/>
      <c r="F277" s="283"/>
      <c r="G277" s="283"/>
      <c r="H277" s="283"/>
      <c r="I277" s="283"/>
      <c r="J277" s="283"/>
      <c r="K277" s="283"/>
      <c r="L277" s="283"/>
      <c r="M277" s="283"/>
      <c r="N277" s="283"/>
      <c r="O277" s="283"/>
      <c r="P277" s="283"/>
      <c r="Q277" s="283"/>
      <c r="R277" s="283"/>
      <c r="S277" s="283"/>
      <c r="T277" s="283"/>
      <c r="U277" s="283"/>
      <c r="V277" s="283"/>
    </row>
    <row r="278" spans="1:22" x14ac:dyDescent="0.25">
      <c r="A278" s="283"/>
      <c r="B278" s="283"/>
      <c r="C278" s="283"/>
      <c r="D278" s="283"/>
      <c r="E278" s="283"/>
      <c r="F278" s="283"/>
      <c r="G278" s="283"/>
      <c r="H278" s="283"/>
      <c r="I278" s="283"/>
      <c r="J278" s="283"/>
      <c r="K278" s="283"/>
      <c r="L278" s="283"/>
      <c r="M278" s="283"/>
      <c r="N278" s="283"/>
      <c r="O278" s="283"/>
      <c r="P278" s="283"/>
      <c r="Q278" s="283"/>
      <c r="R278" s="283"/>
      <c r="S278" s="283"/>
      <c r="T278" s="283"/>
      <c r="U278" s="283"/>
      <c r="V278" s="283"/>
    </row>
    <row r="279" spans="1:22" x14ac:dyDescent="0.25">
      <c r="A279" s="283"/>
      <c r="B279" s="283"/>
      <c r="C279" s="283"/>
      <c r="D279" s="283"/>
      <c r="E279" s="283"/>
      <c r="F279" s="283"/>
      <c r="G279" s="283"/>
      <c r="H279" s="283"/>
      <c r="I279" s="283"/>
      <c r="J279" s="283"/>
      <c r="K279" s="283"/>
      <c r="L279" s="283"/>
      <c r="M279" s="283"/>
      <c r="N279" s="283"/>
      <c r="O279" s="283"/>
      <c r="P279" s="283"/>
      <c r="Q279" s="283"/>
      <c r="R279" s="283"/>
      <c r="S279" s="283"/>
      <c r="T279" s="283"/>
      <c r="U279" s="283"/>
      <c r="V279" s="283"/>
    </row>
    <row r="280" spans="1:22" x14ac:dyDescent="0.25">
      <c r="A280" s="283"/>
      <c r="B280" s="283"/>
      <c r="C280" s="283"/>
      <c r="D280" s="283"/>
      <c r="E280" s="283"/>
      <c r="F280" s="283"/>
      <c r="G280" s="283"/>
      <c r="H280" s="283"/>
      <c r="I280" s="283"/>
      <c r="J280" s="283"/>
      <c r="K280" s="283"/>
      <c r="L280" s="283"/>
      <c r="M280" s="283"/>
      <c r="N280" s="283"/>
      <c r="O280" s="283"/>
      <c r="P280" s="283"/>
      <c r="Q280" s="283"/>
      <c r="R280" s="283"/>
      <c r="S280" s="283"/>
      <c r="T280" s="283"/>
      <c r="U280" s="283"/>
      <c r="V280" s="283"/>
    </row>
    <row r="281" spans="1:22" x14ac:dyDescent="0.25">
      <c r="A281" s="283"/>
      <c r="B281" s="283"/>
      <c r="C281" s="283"/>
      <c r="D281" s="283"/>
      <c r="E281" s="283"/>
      <c r="F281" s="283"/>
      <c r="G281" s="283"/>
      <c r="H281" s="283"/>
      <c r="I281" s="283"/>
      <c r="J281" s="283"/>
      <c r="K281" s="283"/>
      <c r="L281" s="283"/>
      <c r="M281" s="283"/>
      <c r="N281" s="283"/>
      <c r="O281" s="283"/>
      <c r="P281" s="283"/>
      <c r="Q281" s="283"/>
      <c r="R281" s="283"/>
      <c r="S281" s="283"/>
      <c r="T281" s="283"/>
      <c r="U281" s="283"/>
      <c r="V281" s="283"/>
    </row>
    <row r="282" spans="1:22" x14ac:dyDescent="0.25">
      <c r="A282" s="283"/>
      <c r="B282" s="283"/>
      <c r="C282" s="283"/>
      <c r="D282" s="283"/>
      <c r="E282" s="283"/>
      <c r="F282" s="283"/>
      <c r="G282" s="283"/>
      <c r="H282" s="283"/>
      <c r="I282" s="283"/>
      <c r="J282" s="283"/>
      <c r="K282" s="283"/>
      <c r="L282" s="283"/>
      <c r="M282" s="283"/>
      <c r="N282" s="283"/>
      <c r="O282" s="283"/>
      <c r="P282" s="283"/>
      <c r="Q282" s="283"/>
      <c r="R282" s="283"/>
      <c r="S282" s="283"/>
      <c r="T282" s="283"/>
      <c r="U282" s="283"/>
      <c r="V282" s="283"/>
    </row>
    <row r="283" spans="1:22" x14ac:dyDescent="0.25">
      <c r="A283" s="283"/>
      <c r="B283" s="283"/>
      <c r="C283" s="283"/>
      <c r="D283" s="283"/>
      <c r="E283" s="283"/>
      <c r="F283" s="283"/>
      <c r="G283" s="283"/>
      <c r="H283" s="283"/>
      <c r="I283" s="283"/>
      <c r="J283" s="283"/>
      <c r="K283" s="283"/>
      <c r="L283" s="283"/>
      <c r="M283" s="283"/>
      <c r="N283" s="283"/>
      <c r="O283" s="283"/>
      <c r="P283" s="283"/>
      <c r="Q283" s="283"/>
      <c r="R283" s="283"/>
      <c r="S283" s="283"/>
      <c r="T283" s="283"/>
      <c r="U283" s="283"/>
      <c r="V283" s="283"/>
    </row>
    <row r="284" spans="1:22" x14ac:dyDescent="0.25">
      <c r="A284" s="283"/>
      <c r="B284" s="283"/>
      <c r="C284" s="283"/>
      <c r="D284" s="283"/>
      <c r="E284" s="283"/>
      <c r="F284" s="283"/>
      <c r="G284" s="283"/>
      <c r="H284" s="283"/>
      <c r="I284" s="283"/>
      <c r="J284" s="283"/>
      <c r="K284" s="283"/>
      <c r="L284" s="283"/>
      <c r="M284" s="283"/>
      <c r="N284" s="283"/>
      <c r="O284" s="283"/>
      <c r="P284" s="283"/>
      <c r="Q284" s="283"/>
      <c r="R284" s="283"/>
      <c r="S284" s="283"/>
      <c r="T284" s="283"/>
      <c r="U284" s="283"/>
      <c r="V284" s="283"/>
    </row>
    <row r="285" spans="1:22" x14ac:dyDescent="0.25">
      <c r="A285" s="283"/>
      <c r="B285" s="283"/>
      <c r="C285" s="283"/>
      <c r="D285" s="283"/>
      <c r="E285" s="283"/>
      <c r="F285" s="283"/>
      <c r="G285" s="283"/>
      <c r="H285" s="283"/>
      <c r="I285" s="283"/>
      <c r="J285" s="283"/>
      <c r="K285" s="283"/>
      <c r="L285" s="283"/>
      <c r="M285" s="283"/>
      <c r="N285" s="283"/>
      <c r="O285" s="283"/>
      <c r="P285" s="283"/>
      <c r="Q285" s="283"/>
      <c r="R285" s="283"/>
      <c r="S285" s="283"/>
      <c r="T285" s="283"/>
      <c r="U285" s="283"/>
      <c r="V285" s="283"/>
    </row>
    <row r="286" spans="1:22" x14ac:dyDescent="0.25">
      <c r="A286" s="283"/>
      <c r="B286" s="283"/>
      <c r="C286" s="283"/>
      <c r="D286" s="283"/>
      <c r="E286" s="283"/>
      <c r="F286" s="283"/>
      <c r="G286" s="283"/>
      <c r="H286" s="283"/>
      <c r="I286" s="283"/>
      <c r="J286" s="283"/>
      <c r="K286" s="283"/>
      <c r="L286" s="283"/>
      <c r="M286" s="283"/>
      <c r="N286" s="283"/>
      <c r="O286" s="283"/>
      <c r="P286" s="283"/>
      <c r="Q286" s="283"/>
      <c r="R286" s="283"/>
      <c r="S286" s="283"/>
      <c r="T286" s="283"/>
      <c r="U286" s="283"/>
      <c r="V286" s="283"/>
    </row>
    <row r="287" spans="1:22" x14ac:dyDescent="0.25">
      <c r="A287" s="283"/>
      <c r="B287" s="283"/>
      <c r="C287" s="283"/>
      <c r="D287" s="283"/>
      <c r="E287" s="283"/>
      <c r="F287" s="283"/>
      <c r="G287" s="283"/>
      <c r="H287" s="283"/>
      <c r="I287" s="283"/>
      <c r="J287" s="283"/>
      <c r="K287" s="283"/>
      <c r="L287" s="283"/>
      <c r="M287" s="283"/>
      <c r="N287" s="283"/>
      <c r="O287" s="283"/>
      <c r="P287" s="283"/>
      <c r="Q287" s="283"/>
      <c r="R287" s="283"/>
      <c r="S287" s="283"/>
      <c r="T287" s="283"/>
      <c r="U287" s="283"/>
      <c r="V287" s="283"/>
    </row>
    <row r="288" spans="1:22" x14ac:dyDescent="0.25">
      <c r="A288" s="283"/>
      <c r="B288" s="283"/>
      <c r="C288" s="283"/>
      <c r="D288" s="283"/>
      <c r="E288" s="283"/>
      <c r="F288" s="283"/>
      <c r="G288" s="283"/>
      <c r="H288" s="283"/>
      <c r="I288" s="283"/>
      <c r="J288" s="283"/>
      <c r="K288" s="283"/>
      <c r="L288" s="283"/>
      <c r="M288" s="283"/>
      <c r="N288" s="283"/>
      <c r="O288" s="283"/>
      <c r="P288" s="283"/>
      <c r="Q288" s="283"/>
      <c r="R288" s="283"/>
      <c r="S288" s="283"/>
      <c r="T288" s="283"/>
      <c r="U288" s="283"/>
      <c r="V288" s="283"/>
    </row>
    <row r="289" spans="1:22" x14ac:dyDescent="0.25">
      <c r="A289" s="283"/>
      <c r="B289" s="283"/>
      <c r="C289" s="283"/>
      <c r="D289" s="283"/>
      <c r="E289" s="283"/>
      <c r="F289" s="283"/>
      <c r="G289" s="283"/>
      <c r="H289" s="283"/>
      <c r="I289" s="283"/>
      <c r="J289" s="283"/>
      <c r="K289" s="283"/>
      <c r="L289" s="283"/>
      <c r="M289" s="283"/>
      <c r="N289" s="283"/>
      <c r="O289" s="283"/>
      <c r="P289" s="283"/>
      <c r="Q289" s="283"/>
      <c r="R289" s="283"/>
      <c r="S289" s="283"/>
      <c r="T289" s="283"/>
      <c r="U289" s="283"/>
      <c r="V289" s="283"/>
    </row>
    <row r="290" spans="1:22" x14ac:dyDescent="0.25">
      <c r="A290" s="283"/>
      <c r="B290" s="283"/>
      <c r="C290" s="283"/>
      <c r="D290" s="283"/>
      <c r="E290" s="283"/>
      <c r="F290" s="283"/>
      <c r="G290" s="283"/>
      <c r="H290" s="283"/>
      <c r="I290" s="283"/>
      <c r="J290" s="283"/>
      <c r="K290" s="283"/>
      <c r="L290" s="283"/>
      <c r="M290" s="283"/>
      <c r="N290" s="283"/>
      <c r="O290" s="283"/>
      <c r="P290" s="283"/>
      <c r="Q290" s="283"/>
      <c r="R290" s="283"/>
      <c r="S290" s="283"/>
      <c r="T290" s="283"/>
      <c r="U290" s="283"/>
      <c r="V290" s="283"/>
    </row>
    <row r="291" spans="1:22" x14ac:dyDescent="0.25">
      <c r="A291" s="283"/>
      <c r="B291" s="283"/>
      <c r="C291" s="283"/>
      <c r="D291" s="283"/>
      <c r="E291" s="283"/>
      <c r="F291" s="283"/>
      <c r="G291" s="283"/>
      <c r="H291" s="283"/>
      <c r="I291" s="283"/>
      <c r="J291" s="283"/>
      <c r="K291" s="283"/>
      <c r="L291" s="283"/>
      <c r="M291" s="283"/>
      <c r="N291" s="283"/>
      <c r="O291" s="283"/>
      <c r="P291" s="283"/>
      <c r="Q291" s="283"/>
      <c r="R291" s="283"/>
      <c r="S291" s="283"/>
      <c r="T291" s="283"/>
      <c r="U291" s="283"/>
      <c r="V291" s="283"/>
    </row>
    <row r="292" spans="1:22" x14ac:dyDescent="0.25">
      <c r="A292" s="283"/>
      <c r="B292" s="283"/>
      <c r="C292" s="283"/>
      <c r="D292" s="283"/>
      <c r="E292" s="283"/>
      <c r="F292" s="283"/>
      <c r="G292" s="283"/>
      <c r="H292" s="283"/>
      <c r="I292" s="283"/>
      <c r="J292" s="283"/>
      <c r="K292" s="283"/>
      <c r="L292" s="283"/>
      <c r="M292" s="283"/>
      <c r="N292" s="283"/>
      <c r="O292" s="283"/>
      <c r="P292" s="283"/>
      <c r="Q292" s="283"/>
      <c r="R292" s="283"/>
      <c r="S292" s="283"/>
      <c r="T292" s="283"/>
      <c r="U292" s="283"/>
      <c r="V292" s="283"/>
    </row>
    <row r="293" spans="1:22" x14ac:dyDescent="0.25">
      <c r="A293" s="283"/>
      <c r="B293" s="283"/>
      <c r="C293" s="283"/>
      <c r="D293" s="283"/>
      <c r="E293" s="283"/>
      <c r="F293" s="283"/>
      <c r="G293" s="283"/>
      <c r="H293" s="283"/>
      <c r="I293" s="283"/>
      <c r="J293" s="283"/>
      <c r="K293" s="283"/>
      <c r="L293" s="283"/>
      <c r="M293" s="283"/>
      <c r="N293" s="283"/>
      <c r="O293" s="283"/>
      <c r="P293" s="283"/>
      <c r="Q293" s="283"/>
      <c r="R293" s="283"/>
      <c r="S293" s="283"/>
      <c r="T293" s="283"/>
      <c r="U293" s="283"/>
      <c r="V293" s="283"/>
    </row>
    <row r="294" spans="1:22" x14ac:dyDescent="0.25">
      <c r="A294" s="283"/>
      <c r="B294" s="283"/>
      <c r="C294" s="283"/>
      <c r="D294" s="283"/>
      <c r="E294" s="283"/>
      <c r="F294" s="283"/>
      <c r="G294" s="283"/>
      <c r="H294" s="283"/>
      <c r="I294" s="283"/>
      <c r="J294" s="283"/>
      <c r="K294" s="283"/>
      <c r="L294" s="283"/>
      <c r="M294" s="283"/>
      <c r="N294" s="283"/>
      <c r="O294" s="283"/>
      <c r="P294" s="283"/>
      <c r="Q294" s="283"/>
      <c r="R294" s="283"/>
      <c r="S294" s="283"/>
      <c r="T294" s="283"/>
      <c r="U294" s="283"/>
      <c r="V294" s="283"/>
    </row>
    <row r="295" spans="1:22" x14ac:dyDescent="0.25">
      <c r="A295" s="283"/>
      <c r="B295" s="283"/>
      <c r="C295" s="283"/>
      <c r="D295" s="283"/>
      <c r="E295" s="283"/>
      <c r="F295" s="283"/>
      <c r="G295" s="283"/>
      <c r="H295" s="283"/>
      <c r="I295" s="283"/>
      <c r="J295" s="283"/>
      <c r="K295" s="283"/>
      <c r="L295" s="283"/>
      <c r="M295" s="283"/>
      <c r="N295" s="283"/>
      <c r="O295" s="283"/>
      <c r="P295" s="283"/>
      <c r="Q295" s="283"/>
      <c r="R295" s="283"/>
      <c r="S295" s="283"/>
      <c r="T295" s="283"/>
      <c r="U295" s="283"/>
      <c r="V295" s="283"/>
    </row>
    <row r="296" spans="1:22" x14ac:dyDescent="0.25">
      <c r="A296" s="283"/>
      <c r="B296" s="283"/>
      <c r="C296" s="283"/>
      <c r="D296" s="283"/>
      <c r="E296" s="283"/>
      <c r="F296" s="283"/>
      <c r="G296" s="283"/>
      <c r="H296" s="283"/>
      <c r="I296" s="283"/>
      <c r="J296" s="283"/>
      <c r="K296" s="283"/>
      <c r="L296" s="283"/>
      <c r="M296" s="283"/>
      <c r="N296" s="283"/>
      <c r="O296" s="283"/>
      <c r="P296" s="283"/>
      <c r="Q296" s="283"/>
      <c r="R296" s="283"/>
      <c r="S296" s="283"/>
      <c r="T296" s="283"/>
      <c r="U296" s="283"/>
      <c r="V296" s="283"/>
    </row>
    <row r="297" spans="1:22" x14ac:dyDescent="0.25">
      <c r="A297" s="283"/>
      <c r="B297" s="283"/>
      <c r="C297" s="283"/>
      <c r="D297" s="283"/>
      <c r="E297" s="283"/>
      <c r="F297" s="283"/>
      <c r="G297" s="283"/>
      <c r="H297" s="283"/>
      <c r="I297" s="283"/>
      <c r="J297" s="283"/>
      <c r="K297" s="283"/>
      <c r="L297" s="283"/>
      <c r="M297" s="283"/>
      <c r="N297" s="283"/>
      <c r="O297" s="283"/>
      <c r="P297" s="283"/>
      <c r="Q297" s="283"/>
      <c r="R297" s="283"/>
      <c r="S297" s="283"/>
      <c r="T297" s="283"/>
      <c r="U297" s="283"/>
      <c r="V297" s="283"/>
    </row>
    <row r="298" spans="1:22" x14ac:dyDescent="0.25">
      <c r="A298" s="283"/>
      <c r="B298" s="283"/>
      <c r="C298" s="283"/>
      <c r="D298" s="283"/>
      <c r="E298" s="283"/>
      <c r="F298" s="283"/>
      <c r="G298" s="283"/>
      <c r="H298" s="283"/>
      <c r="I298" s="283"/>
      <c r="J298" s="283"/>
      <c r="K298" s="283"/>
      <c r="L298" s="283"/>
      <c r="M298" s="283"/>
      <c r="N298" s="283"/>
      <c r="O298" s="283"/>
      <c r="P298" s="283"/>
      <c r="Q298" s="283"/>
      <c r="R298" s="283"/>
      <c r="S298" s="283"/>
      <c r="T298" s="283"/>
      <c r="U298" s="283"/>
      <c r="V298" s="283"/>
    </row>
    <row r="299" spans="1:22" x14ac:dyDescent="0.25">
      <c r="A299" s="283"/>
      <c r="B299" s="283"/>
      <c r="C299" s="283"/>
      <c r="D299" s="283"/>
      <c r="E299" s="283"/>
      <c r="F299" s="283"/>
      <c r="G299" s="283"/>
      <c r="H299" s="283"/>
      <c r="I299" s="283"/>
      <c r="J299" s="283"/>
      <c r="K299" s="283"/>
      <c r="L299" s="283"/>
      <c r="M299" s="283"/>
      <c r="N299" s="283"/>
      <c r="O299" s="283"/>
      <c r="P299" s="283"/>
      <c r="Q299" s="283"/>
      <c r="R299" s="283"/>
      <c r="S299" s="283"/>
      <c r="T299" s="283"/>
      <c r="U299" s="283"/>
      <c r="V299" s="283"/>
    </row>
    <row r="300" spans="1:22" x14ac:dyDescent="0.25">
      <c r="A300" s="283"/>
      <c r="B300" s="283"/>
      <c r="C300" s="283"/>
      <c r="D300" s="283"/>
      <c r="E300" s="283"/>
      <c r="F300" s="283"/>
      <c r="G300" s="283"/>
      <c r="H300" s="283"/>
      <c r="I300" s="283"/>
      <c r="J300" s="283"/>
      <c r="K300" s="283"/>
      <c r="L300" s="283"/>
      <c r="M300" s="283"/>
      <c r="N300" s="283"/>
      <c r="O300" s="283"/>
      <c r="P300" s="283"/>
      <c r="Q300" s="283"/>
      <c r="R300" s="283"/>
      <c r="S300" s="283"/>
      <c r="T300" s="283"/>
      <c r="U300" s="283"/>
      <c r="V300" s="283"/>
    </row>
    <row r="301" spans="1:22" x14ac:dyDescent="0.25">
      <c r="A301" s="283"/>
      <c r="B301" s="283"/>
      <c r="C301" s="283"/>
      <c r="D301" s="283"/>
      <c r="E301" s="283"/>
      <c r="F301" s="283"/>
      <c r="G301" s="283"/>
      <c r="H301" s="283"/>
      <c r="I301" s="283"/>
      <c r="J301" s="283"/>
      <c r="K301" s="283"/>
      <c r="L301" s="283"/>
      <c r="M301" s="283"/>
      <c r="N301" s="283"/>
      <c r="O301" s="283"/>
      <c r="P301" s="283"/>
      <c r="Q301" s="283"/>
      <c r="R301" s="283"/>
      <c r="S301" s="283"/>
      <c r="T301" s="283"/>
      <c r="U301" s="283"/>
      <c r="V301" s="283"/>
    </row>
    <row r="302" spans="1:22" x14ac:dyDescent="0.25">
      <c r="A302" s="283"/>
      <c r="B302" s="283"/>
      <c r="C302" s="283"/>
      <c r="D302" s="283"/>
      <c r="E302" s="283"/>
      <c r="F302" s="283"/>
      <c r="G302" s="283"/>
      <c r="H302" s="283"/>
      <c r="I302" s="283"/>
      <c r="J302" s="283"/>
      <c r="K302" s="283"/>
      <c r="L302" s="283"/>
      <c r="M302" s="283"/>
      <c r="N302" s="283"/>
      <c r="O302" s="283"/>
      <c r="P302" s="283"/>
      <c r="Q302" s="283"/>
      <c r="R302" s="283"/>
      <c r="S302" s="283"/>
      <c r="T302" s="283"/>
      <c r="U302" s="283"/>
      <c r="V302" s="283"/>
    </row>
    <row r="303" spans="1:22" x14ac:dyDescent="0.25">
      <c r="A303" s="283"/>
      <c r="B303" s="283"/>
      <c r="C303" s="283"/>
      <c r="D303" s="283"/>
      <c r="E303" s="283"/>
      <c r="F303" s="283"/>
      <c r="G303" s="283"/>
      <c r="H303" s="283"/>
      <c r="I303" s="283"/>
      <c r="J303" s="283"/>
      <c r="K303" s="283"/>
      <c r="L303" s="283"/>
      <c r="M303" s="283"/>
      <c r="N303" s="283"/>
      <c r="O303" s="283"/>
      <c r="P303" s="283"/>
      <c r="Q303" s="283"/>
      <c r="R303" s="283"/>
      <c r="S303" s="283"/>
      <c r="T303" s="283"/>
      <c r="U303" s="283"/>
      <c r="V303" s="283"/>
    </row>
    <row r="304" spans="1:22" x14ac:dyDescent="0.25">
      <c r="A304" s="283"/>
      <c r="B304" s="283"/>
      <c r="C304" s="283"/>
      <c r="D304" s="283"/>
      <c r="E304" s="283"/>
      <c r="F304" s="283"/>
      <c r="G304" s="283"/>
      <c r="H304" s="283"/>
      <c r="I304" s="283"/>
      <c r="J304" s="283"/>
      <c r="K304" s="283"/>
      <c r="L304" s="283"/>
      <c r="M304" s="283"/>
      <c r="N304" s="283"/>
      <c r="O304" s="283"/>
      <c r="P304" s="283"/>
      <c r="Q304" s="283"/>
      <c r="R304" s="283"/>
      <c r="S304" s="283"/>
      <c r="T304" s="283"/>
      <c r="U304" s="283"/>
      <c r="V304" s="283"/>
    </row>
    <row r="305" spans="1:22" x14ac:dyDescent="0.25">
      <c r="A305" s="283"/>
      <c r="B305" s="283"/>
      <c r="C305" s="283"/>
      <c r="D305" s="283"/>
      <c r="E305" s="283"/>
      <c r="F305" s="283"/>
      <c r="G305" s="283"/>
      <c r="H305" s="283"/>
      <c r="I305" s="283"/>
      <c r="J305" s="283"/>
      <c r="K305" s="283"/>
      <c r="L305" s="283"/>
      <c r="M305" s="283"/>
      <c r="N305" s="283"/>
      <c r="O305" s="283"/>
      <c r="P305" s="283"/>
      <c r="Q305" s="283"/>
      <c r="R305" s="283"/>
      <c r="S305" s="283"/>
      <c r="T305" s="283"/>
      <c r="U305" s="283"/>
      <c r="V305" s="283"/>
    </row>
    <row r="306" spans="1:22" x14ac:dyDescent="0.25">
      <c r="A306" s="283"/>
      <c r="B306" s="283"/>
      <c r="C306" s="283"/>
      <c r="D306" s="283"/>
      <c r="E306" s="283"/>
      <c r="F306" s="283"/>
      <c r="G306" s="283"/>
      <c r="H306" s="283"/>
      <c r="I306" s="283"/>
      <c r="J306" s="283"/>
      <c r="K306" s="283"/>
      <c r="L306" s="283"/>
      <c r="M306" s="283"/>
      <c r="N306" s="283"/>
      <c r="O306" s="283"/>
      <c r="P306" s="283"/>
      <c r="Q306" s="283"/>
      <c r="R306" s="283"/>
      <c r="S306" s="283"/>
      <c r="T306" s="283"/>
      <c r="U306" s="283"/>
      <c r="V306" s="283"/>
    </row>
    <row r="307" spans="1:22" x14ac:dyDescent="0.25">
      <c r="A307" s="283"/>
      <c r="B307" s="283"/>
      <c r="C307" s="283"/>
      <c r="D307" s="283"/>
      <c r="E307" s="283"/>
      <c r="F307" s="283"/>
      <c r="G307" s="283"/>
      <c r="H307" s="283"/>
      <c r="I307" s="283"/>
      <c r="J307" s="283"/>
      <c r="K307" s="283"/>
      <c r="L307" s="283"/>
      <c r="M307" s="283"/>
      <c r="N307" s="283"/>
      <c r="O307" s="283"/>
      <c r="P307" s="283"/>
      <c r="Q307" s="283"/>
      <c r="R307" s="283"/>
      <c r="S307" s="283"/>
      <c r="T307" s="283"/>
      <c r="U307" s="283"/>
      <c r="V307" s="283"/>
    </row>
    <row r="308" spans="1:22" x14ac:dyDescent="0.25">
      <c r="A308" s="283"/>
      <c r="B308" s="283"/>
      <c r="C308" s="283"/>
      <c r="D308" s="283"/>
      <c r="E308" s="283"/>
      <c r="F308" s="283"/>
      <c r="G308" s="283"/>
      <c r="H308" s="283"/>
      <c r="I308" s="283"/>
      <c r="J308" s="283"/>
      <c r="K308" s="283"/>
      <c r="L308" s="283"/>
      <c r="M308" s="283"/>
      <c r="N308" s="283"/>
      <c r="O308" s="283"/>
      <c r="P308" s="283"/>
      <c r="Q308" s="283"/>
      <c r="R308" s="283"/>
      <c r="S308" s="283"/>
      <c r="T308" s="283"/>
      <c r="U308" s="283"/>
      <c r="V308" s="283"/>
    </row>
    <row r="309" spans="1:22" x14ac:dyDescent="0.25">
      <c r="A309" s="283"/>
      <c r="B309" s="283"/>
      <c r="C309" s="283"/>
      <c r="D309" s="283"/>
      <c r="E309" s="283"/>
      <c r="F309" s="283"/>
      <c r="G309" s="283"/>
      <c r="H309" s="283"/>
      <c r="I309" s="283"/>
      <c r="J309" s="283"/>
      <c r="K309" s="283"/>
      <c r="L309" s="283"/>
      <c r="M309" s="283"/>
      <c r="N309" s="283"/>
      <c r="O309" s="283"/>
      <c r="P309" s="283"/>
      <c r="Q309" s="283"/>
      <c r="R309" s="283"/>
      <c r="S309" s="283"/>
      <c r="T309" s="283"/>
      <c r="U309" s="283"/>
      <c r="V309" s="283"/>
    </row>
    <row r="310" spans="1:22" x14ac:dyDescent="0.25">
      <c r="A310" s="283"/>
      <c r="B310" s="283"/>
      <c r="C310" s="283"/>
      <c r="D310" s="283"/>
      <c r="E310" s="283"/>
      <c r="F310" s="283"/>
      <c r="G310" s="283"/>
      <c r="H310" s="283"/>
      <c r="I310" s="283"/>
      <c r="J310" s="283"/>
      <c r="K310" s="283"/>
      <c r="L310" s="283"/>
      <c r="M310" s="283"/>
      <c r="N310" s="283"/>
      <c r="O310" s="283"/>
      <c r="P310" s="283"/>
      <c r="Q310" s="283"/>
      <c r="R310" s="283"/>
      <c r="S310" s="283"/>
      <c r="T310" s="283"/>
      <c r="U310" s="283"/>
      <c r="V310" s="283"/>
    </row>
    <row r="311" spans="1:22" x14ac:dyDescent="0.25">
      <c r="A311" s="283"/>
      <c r="B311" s="283"/>
      <c r="C311" s="283"/>
      <c r="D311" s="283"/>
      <c r="E311" s="283"/>
      <c r="F311" s="283"/>
      <c r="G311" s="283"/>
      <c r="H311" s="283"/>
      <c r="I311" s="283"/>
      <c r="J311" s="283"/>
      <c r="K311" s="283"/>
      <c r="L311" s="283"/>
      <c r="M311" s="283"/>
      <c r="N311" s="283"/>
      <c r="O311" s="283"/>
      <c r="P311" s="283"/>
      <c r="Q311" s="283"/>
      <c r="R311" s="283"/>
      <c r="S311" s="283"/>
      <c r="T311" s="283"/>
      <c r="U311" s="283"/>
      <c r="V311" s="283"/>
    </row>
    <row r="312" spans="1:22" x14ac:dyDescent="0.25">
      <c r="A312" s="283"/>
      <c r="B312" s="283"/>
      <c r="C312" s="283"/>
      <c r="D312" s="283"/>
      <c r="E312" s="283"/>
      <c r="F312" s="283"/>
      <c r="G312" s="283"/>
      <c r="H312" s="283"/>
      <c r="I312" s="283"/>
      <c r="J312" s="283"/>
      <c r="K312" s="283"/>
      <c r="L312" s="283"/>
      <c r="M312" s="283"/>
      <c r="N312" s="283"/>
      <c r="O312" s="283"/>
      <c r="P312" s="283"/>
      <c r="Q312" s="283"/>
      <c r="R312" s="283"/>
      <c r="S312" s="283"/>
      <c r="T312" s="283"/>
      <c r="U312" s="283"/>
      <c r="V312" s="283"/>
    </row>
    <row r="313" spans="1:22" x14ac:dyDescent="0.25">
      <c r="A313" s="283"/>
      <c r="B313" s="283"/>
      <c r="C313" s="283"/>
      <c r="D313" s="283"/>
      <c r="E313" s="283"/>
      <c r="F313" s="283"/>
      <c r="G313" s="283"/>
      <c r="H313" s="283"/>
      <c r="I313" s="283"/>
      <c r="J313" s="283"/>
      <c r="K313" s="283"/>
      <c r="L313" s="283"/>
      <c r="M313" s="283"/>
      <c r="N313" s="283"/>
      <c r="O313" s="283"/>
      <c r="P313" s="283"/>
      <c r="Q313" s="283"/>
      <c r="R313" s="283"/>
      <c r="S313" s="283"/>
      <c r="T313" s="283"/>
      <c r="U313" s="283"/>
      <c r="V313" s="283"/>
    </row>
    <row r="314" spans="1:22" x14ac:dyDescent="0.25">
      <c r="A314" s="283"/>
      <c r="B314" s="283"/>
      <c r="C314" s="283"/>
      <c r="D314" s="283"/>
      <c r="E314" s="283"/>
      <c r="F314" s="283"/>
      <c r="G314" s="283"/>
      <c r="H314" s="283"/>
      <c r="I314" s="283"/>
      <c r="J314" s="283"/>
      <c r="K314" s="283"/>
      <c r="L314" s="283"/>
      <c r="M314" s="283"/>
      <c r="N314" s="283"/>
      <c r="O314" s="283"/>
      <c r="P314" s="283"/>
      <c r="Q314" s="283"/>
      <c r="R314" s="283"/>
      <c r="S314" s="283"/>
      <c r="T314" s="283"/>
      <c r="U314" s="283"/>
      <c r="V314" s="283"/>
    </row>
    <row r="315" spans="1:22" x14ac:dyDescent="0.25">
      <c r="A315" s="283"/>
      <c r="B315" s="283"/>
      <c r="C315" s="283"/>
      <c r="D315" s="283"/>
      <c r="E315" s="283"/>
      <c r="F315" s="283"/>
      <c r="G315" s="283"/>
      <c r="H315" s="283"/>
      <c r="I315" s="283"/>
      <c r="J315" s="283"/>
      <c r="K315" s="283"/>
      <c r="L315" s="283"/>
      <c r="M315" s="283"/>
      <c r="N315" s="283"/>
      <c r="O315" s="283"/>
      <c r="P315" s="283"/>
      <c r="Q315" s="283"/>
      <c r="R315" s="283"/>
      <c r="S315" s="283"/>
      <c r="T315" s="283"/>
      <c r="U315" s="283"/>
      <c r="V315" s="283"/>
    </row>
    <row r="316" spans="1:22" x14ac:dyDescent="0.25">
      <c r="A316" s="283"/>
      <c r="B316" s="283"/>
      <c r="C316" s="283"/>
      <c r="D316" s="283"/>
      <c r="E316" s="283"/>
      <c r="F316" s="283"/>
      <c r="G316" s="283"/>
      <c r="H316" s="283"/>
      <c r="I316" s="283"/>
      <c r="J316" s="283"/>
      <c r="K316" s="283"/>
      <c r="L316" s="283"/>
      <c r="M316" s="283"/>
      <c r="N316" s="283"/>
      <c r="O316" s="283"/>
      <c r="P316" s="283"/>
      <c r="Q316" s="283"/>
      <c r="R316" s="283"/>
      <c r="S316" s="283"/>
      <c r="T316" s="283"/>
      <c r="U316" s="283"/>
      <c r="V316" s="283"/>
    </row>
    <row r="317" spans="1:22" x14ac:dyDescent="0.25">
      <c r="A317" s="283"/>
      <c r="B317" s="283"/>
      <c r="C317" s="283"/>
      <c r="D317" s="283"/>
      <c r="E317" s="283"/>
      <c r="F317" s="283"/>
      <c r="G317" s="283"/>
      <c r="H317" s="283"/>
      <c r="I317" s="283"/>
      <c r="J317" s="283"/>
      <c r="K317" s="283"/>
      <c r="L317" s="283"/>
      <c r="M317" s="283"/>
      <c r="N317" s="283"/>
      <c r="O317" s="283"/>
      <c r="P317" s="283"/>
      <c r="Q317" s="283"/>
      <c r="R317" s="283"/>
      <c r="S317" s="283"/>
      <c r="T317" s="283"/>
      <c r="U317" s="283"/>
      <c r="V317" s="283"/>
    </row>
    <row r="318" spans="1:22" x14ac:dyDescent="0.25">
      <c r="A318" s="283"/>
      <c r="B318" s="283"/>
      <c r="C318" s="283"/>
      <c r="D318" s="283"/>
      <c r="E318" s="283"/>
      <c r="F318" s="283"/>
      <c r="G318" s="283"/>
      <c r="H318" s="283"/>
      <c r="I318" s="283"/>
      <c r="J318" s="283"/>
      <c r="K318" s="283"/>
      <c r="L318" s="283"/>
      <c r="M318" s="283"/>
      <c r="N318" s="283"/>
      <c r="O318" s="283"/>
      <c r="P318" s="283"/>
      <c r="Q318" s="283"/>
      <c r="R318" s="283"/>
      <c r="S318" s="283"/>
      <c r="T318" s="283"/>
      <c r="U318" s="283"/>
      <c r="V318" s="283"/>
    </row>
    <row r="319" spans="1:22" x14ac:dyDescent="0.25">
      <c r="A319" s="283"/>
      <c r="B319" s="283"/>
      <c r="C319" s="283"/>
      <c r="D319" s="283"/>
      <c r="E319" s="283"/>
      <c r="F319" s="283"/>
      <c r="G319" s="283"/>
      <c r="H319" s="283"/>
      <c r="I319" s="283"/>
      <c r="J319" s="283"/>
      <c r="K319" s="283"/>
      <c r="L319" s="283"/>
      <c r="M319" s="283"/>
      <c r="N319" s="283"/>
      <c r="O319" s="283"/>
      <c r="P319" s="283"/>
      <c r="Q319" s="283"/>
      <c r="R319" s="283"/>
      <c r="S319" s="283"/>
      <c r="T319" s="283"/>
      <c r="U319" s="283"/>
      <c r="V319" s="283"/>
    </row>
    <row r="320" spans="1:22" x14ac:dyDescent="0.25">
      <c r="A320" s="283"/>
      <c r="B320" s="283"/>
      <c r="C320" s="283"/>
      <c r="D320" s="283"/>
      <c r="E320" s="283"/>
      <c r="F320" s="283"/>
      <c r="G320" s="283"/>
      <c r="H320" s="283"/>
      <c r="I320" s="283"/>
      <c r="J320" s="283"/>
      <c r="K320" s="283"/>
      <c r="L320" s="283"/>
      <c r="M320" s="283"/>
      <c r="N320" s="283"/>
      <c r="O320" s="283"/>
      <c r="P320" s="283"/>
      <c r="Q320" s="283"/>
      <c r="R320" s="283"/>
      <c r="S320" s="283"/>
      <c r="T320" s="283"/>
      <c r="U320" s="283"/>
      <c r="V320" s="283"/>
    </row>
    <row r="321" spans="1:22" x14ac:dyDescent="0.25">
      <c r="A321" s="283"/>
      <c r="B321" s="283"/>
      <c r="C321" s="283"/>
      <c r="D321" s="283"/>
      <c r="E321" s="283"/>
      <c r="F321" s="283"/>
      <c r="G321" s="283"/>
      <c r="H321" s="283"/>
      <c r="I321" s="283"/>
      <c r="J321" s="283"/>
      <c r="K321" s="283"/>
      <c r="L321" s="283"/>
      <c r="M321" s="283"/>
      <c r="N321" s="283"/>
      <c r="O321" s="283"/>
      <c r="P321" s="283"/>
      <c r="Q321" s="283"/>
      <c r="R321" s="283"/>
      <c r="S321" s="283"/>
      <c r="T321" s="283"/>
      <c r="U321" s="283"/>
      <c r="V321" s="283"/>
    </row>
    <row r="322" spans="1:22" x14ac:dyDescent="0.25">
      <c r="A322" s="283"/>
      <c r="B322" s="283"/>
      <c r="C322" s="283"/>
      <c r="D322" s="283"/>
      <c r="E322" s="283"/>
      <c r="F322" s="283"/>
      <c r="G322" s="283"/>
      <c r="H322" s="283"/>
      <c r="I322" s="283"/>
      <c r="J322" s="283"/>
      <c r="K322" s="283"/>
      <c r="L322" s="283"/>
      <c r="M322" s="283"/>
      <c r="N322" s="283"/>
      <c r="O322" s="283"/>
      <c r="P322" s="283"/>
      <c r="Q322" s="283"/>
      <c r="R322" s="283"/>
      <c r="S322" s="283"/>
      <c r="T322" s="283"/>
      <c r="U322" s="283"/>
      <c r="V322" s="283"/>
    </row>
    <row r="323" spans="1:22" x14ac:dyDescent="0.25">
      <c r="A323" s="283"/>
      <c r="B323" s="283"/>
      <c r="C323" s="283"/>
      <c r="D323" s="283"/>
      <c r="E323" s="283"/>
      <c r="F323" s="283"/>
      <c r="G323" s="283"/>
      <c r="H323" s="283"/>
      <c r="I323" s="283"/>
      <c r="J323" s="283"/>
      <c r="K323" s="283"/>
      <c r="L323" s="283"/>
      <c r="M323" s="283"/>
      <c r="N323" s="283"/>
      <c r="O323" s="283"/>
      <c r="P323" s="283"/>
      <c r="Q323" s="283"/>
      <c r="R323" s="283"/>
      <c r="S323" s="283"/>
      <c r="T323" s="283"/>
      <c r="U323" s="283"/>
      <c r="V323" s="283"/>
    </row>
    <row r="324" spans="1:22" x14ac:dyDescent="0.25">
      <c r="A324" s="283"/>
      <c r="B324" s="283"/>
      <c r="C324" s="283"/>
      <c r="D324" s="283"/>
      <c r="E324" s="283"/>
      <c r="F324" s="283"/>
      <c r="G324" s="283"/>
      <c r="H324" s="283"/>
      <c r="I324" s="283"/>
      <c r="J324" s="283"/>
      <c r="K324" s="283"/>
      <c r="L324" s="283"/>
      <c r="M324" s="283"/>
      <c r="N324" s="283"/>
      <c r="O324" s="283"/>
      <c r="P324" s="283"/>
      <c r="Q324" s="283"/>
      <c r="R324" s="283"/>
      <c r="S324" s="283"/>
      <c r="T324" s="283"/>
      <c r="U324" s="283"/>
      <c r="V324" s="283"/>
    </row>
    <row r="325" spans="1:22" x14ac:dyDescent="0.25">
      <c r="A325" s="283"/>
      <c r="B325" s="283"/>
      <c r="C325" s="283"/>
      <c r="D325" s="283"/>
      <c r="E325" s="283"/>
      <c r="F325" s="283"/>
      <c r="G325" s="283"/>
      <c r="H325" s="283"/>
      <c r="I325" s="283"/>
      <c r="J325" s="283"/>
      <c r="K325" s="283"/>
      <c r="L325" s="283"/>
      <c r="M325" s="283"/>
      <c r="N325" s="283"/>
      <c r="O325" s="283"/>
      <c r="P325" s="283"/>
      <c r="Q325" s="283"/>
      <c r="R325" s="283"/>
      <c r="S325" s="283"/>
      <c r="T325" s="283"/>
      <c r="U325" s="283"/>
      <c r="V325" s="283"/>
    </row>
    <row r="326" spans="1:22" x14ac:dyDescent="0.25">
      <c r="A326" s="283"/>
      <c r="B326" s="283"/>
      <c r="C326" s="283"/>
      <c r="D326" s="283"/>
      <c r="E326" s="283"/>
      <c r="F326" s="283"/>
      <c r="G326" s="283"/>
      <c r="H326" s="283"/>
      <c r="I326" s="283"/>
      <c r="J326" s="283"/>
      <c r="K326" s="283"/>
      <c r="L326" s="283"/>
      <c r="M326" s="283"/>
      <c r="N326" s="283"/>
      <c r="O326" s="283"/>
      <c r="P326" s="283"/>
      <c r="Q326" s="283"/>
      <c r="R326" s="283"/>
      <c r="S326" s="283"/>
      <c r="T326" s="283"/>
      <c r="U326" s="283"/>
      <c r="V326" s="283"/>
    </row>
    <row r="327" spans="1:22" x14ac:dyDescent="0.25">
      <c r="A327" s="283"/>
      <c r="B327" s="283"/>
      <c r="C327" s="283"/>
      <c r="D327" s="283"/>
      <c r="E327" s="283"/>
      <c r="F327" s="283"/>
      <c r="G327" s="283"/>
      <c r="H327" s="283"/>
      <c r="I327" s="283"/>
      <c r="J327" s="283"/>
      <c r="K327" s="283"/>
      <c r="L327" s="283"/>
      <c r="M327" s="283"/>
      <c r="N327" s="283"/>
      <c r="O327" s="283"/>
      <c r="P327" s="283"/>
      <c r="Q327" s="283"/>
      <c r="R327" s="283"/>
      <c r="S327" s="283"/>
      <c r="T327" s="283"/>
      <c r="U327" s="283"/>
      <c r="V327" s="283"/>
    </row>
    <row r="328" spans="1:22" x14ac:dyDescent="0.25">
      <c r="A328" s="283"/>
      <c r="B328" s="283"/>
      <c r="C328" s="283"/>
      <c r="D328" s="283"/>
      <c r="E328" s="283"/>
      <c r="F328" s="283"/>
      <c r="G328" s="283"/>
      <c r="H328" s="283"/>
      <c r="I328" s="283"/>
      <c r="J328" s="283"/>
      <c r="K328" s="283"/>
      <c r="L328" s="283"/>
      <c r="M328" s="283"/>
      <c r="N328" s="283"/>
      <c r="O328" s="283"/>
      <c r="P328" s="283"/>
      <c r="Q328" s="283"/>
      <c r="R328" s="283"/>
      <c r="S328" s="283"/>
      <c r="T328" s="283"/>
      <c r="U328" s="283"/>
      <c r="V328" s="283"/>
    </row>
    <row r="329" spans="1:22" x14ac:dyDescent="0.25">
      <c r="A329" s="283"/>
      <c r="B329" s="283"/>
      <c r="C329" s="283"/>
      <c r="D329" s="283"/>
      <c r="E329" s="283"/>
      <c r="F329" s="283"/>
      <c r="G329" s="283"/>
      <c r="H329" s="283"/>
      <c r="I329" s="283"/>
      <c r="J329" s="283"/>
      <c r="K329" s="283"/>
      <c r="L329" s="283"/>
      <c r="M329" s="283"/>
      <c r="N329" s="283"/>
      <c r="O329" s="283"/>
      <c r="P329" s="283"/>
      <c r="Q329" s="283"/>
      <c r="R329" s="283"/>
      <c r="S329" s="283"/>
      <c r="T329" s="283"/>
      <c r="U329" s="283"/>
      <c r="V329" s="283"/>
    </row>
    <row r="330" spans="1:22" x14ac:dyDescent="0.25">
      <c r="A330" s="283"/>
      <c r="B330" s="283"/>
      <c r="C330" s="283"/>
      <c r="D330" s="283"/>
      <c r="E330" s="283"/>
      <c r="F330" s="283"/>
      <c r="G330" s="283"/>
      <c r="H330" s="283"/>
      <c r="I330" s="283"/>
      <c r="J330" s="283"/>
      <c r="K330" s="283"/>
      <c r="L330" s="283"/>
      <c r="M330" s="283"/>
      <c r="N330" s="283"/>
      <c r="O330" s="283"/>
      <c r="P330" s="283"/>
      <c r="Q330" s="283"/>
      <c r="R330" s="283"/>
      <c r="S330" s="283"/>
      <c r="T330" s="283"/>
      <c r="U330" s="283"/>
      <c r="V330" s="283"/>
    </row>
    <row r="331" spans="1:22" x14ac:dyDescent="0.25">
      <c r="A331" s="283"/>
      <c r="B331" s="283"/>
      <c r="C331" s="283"/>
      <c r="D331" s="283"/>
      <c r="E331" s="283"/>
      <c r="F331" s="283"/>
      <c r="G331" s="283"/>
      <c r="H331" s="283"/>
      <c r="I331" s="283"/>
      <c r="J331" s="283"/>
      <c r="K331" s="283"/>
      <c r="L331" s="283"/>
      <c r="M331" s="283"/>
      <c r="N331" s="283"/>
      <c r="O331" s="283"/>
      <c r="P331" s="283"/>
      <c r="Q331" s="283"/>
      <c r="R331" s="283"/>
      <c r="S331" s="283"/>
      <c r="T331" s="283"/>
      <c r="U331" s="283"/>
      <c r="V331" s="283"/>
    </row>
    <row r="332" spans="1:22" x14ac:dyDescent="0.25">
      <c r="A332" s="283"/>
      <c r="B332" s="283"/>
      <c r="C332" s="283"/>
      <c r="D332" s="283"/>
      <c r="E332" s="283"/>
      <c r="F332" s="283"/>
      <c r="G332" s="283"/>
      <c r="H332" s="283"/>
      <c r="I332" s="283"/>
      <c r="J332" s="283"/>
      <c r="K332" s="283"/>
      <c r="L332" s="283"/>
      <c r="M332" s="283"/>
      <c r="N332" s="283"/>
      <c r="O332" s="283"/>
      <c r="P332" s="283"/>
      <c r="Q332" s="283"/>
      <c r="R332" s="283"/>
      <c r="S332" s="283"/>
      <c r="T332" s="283"/>
      <c r="U332" s="283"/>
      <c r="V332" s="283"/>
    </row>
    <row r="333" spans="1:22" x14ac:dyDescent="0.25">
      <c r="A333" s="283"/>
      <c r="B333" s="283"/>
      <c r="C333" s="283"/>
      <c r="D333" s="283"/>
      <c r="E333" s="283"/>
      <c r="F333" s="283"/>
      <c r="G333" s="283"/>
      <c r="H333" s="283"/>
      <c r="I333" s="283"/>
      <c r="J333" s="283"/>
      <c r="K333" s="283"/>
      <c r="L333" s="283"/>
      <c r="M333" s="283"/>
      <c r="N333" s="283"/>
      <c r="O333" s="283"/>
      <c r="P333" s="283"/>
      <c r="Q333" s="283"/>
      <c r="R333" s="283"/>
      <c r="S333" s="283"/>
      <c r="T333" s="283"/>
      <c r="U333" s="283"/>
      <c r="V333" s="283"/>
    </row>
    <row r="334" spans="1:22" x14ac:dyDescent="0.25">
      <c r="A334" s="283"/>
      <c r="B334" s="283"/>
      <c r="C334" s="283"/>
      <c r="D334" s="283"/>
      <c r="E334" s="283"/>
      <c r="F334" s="283"/>
      <c r="G334" s="283"/>
      <c r="H334" s="283"/>
      <c r="I334" s="283"/>
      <c r="J334" s="283"/>
      <c r="K334" s="283"/>
      <c r="L334" s="283"/>
      <c r="M334" s="283"/>
      <c r="N334" s="283"/>
      <c r="O334" s="283"/>
      <c r="P334" s="283"/>
      <c r="Q334" s="283"/>
      <c r="R334" s="283"/>
      <c r="S334" s="283"/>
      <c r="T334" s="283"/>
      <c r="U334" s="283"/>
      <c r="V334" s="283"/>
    </row>
    <row r="335" spans="1:22" x14ac:dyDescent="0.25">
      <c r="A335" s="283"/>
      <c r="B335" s="283"/>
      <c r="C335" s="283"/>
      <c r="D335" s="283"/>
      <c r="E335" s="283"/>
      <c r="F335" s="283"/>
      <c r="G335" s="283"/>
      <c r="H335" s="283"/>
      <c r="I335" s="283"/>
      <c r="J335" s="283"/>
      <c r="K335" s="283"/>
      <c r="L335" s="283"/>
      <c r="M335" s="283"/>
      <c r="N335" s="283"/>
      <c r="O335" s="283"/>
      <c r="P335" s="283"/>
      <c r="Q335" s="283"/>
      <c r="R335" s="283"/>
      <c r="S335" s="283"/>
      <c r="T335" s="283"/>
      <c r="U335" s="283"/>
      <c r="V335" s="283"/>
    </row>
    <row r="336" spans="1:22" x14ac:dyDescent="0.25">
      <c r="A336" s="283"/>
      <c r="B336" s="283"/>
      <c r="C336" s="283"/>
      <c r="D336" s="283"/>
      <c r="E336" s="283"/>
      <c r="F336" s="283"/>
      <c r="G336" s="283"/>
      <c r="H336" s="283"/>
      <c r="I336" s="283"/>
      <c r="J336" s="283"/>
      <c r="K336" s="283"/>
      <c r="L336" s="283"/>
      <c r="M336" s="283"/>
      <c r="N336" s="283"/>
      <c r="O336" s="283"/>
      <c r="P336" s="283"/>
      <c r="Q336" s="283"/>
      <c r="R336" s="283"/>
      <c r="S336" s="283"/>
      <c r="T336" s="283"/>
      <c r="U336" s="283"/>
      <c r="V336" s="283"/>
    </row>
    <row r="337" spans="1:22" x14ac:dyDescent="0.25">
      <c r="A337" s="283"/>
      <c r="B337" s="283"/>
      <c r="C337" s="283"/>
      <c r="D337" s="283"/>
      <c r="E337" s="283"/>
      <c r="F337" s="283"/>
      <c r="G337" s="283"/>
      <c r="H337" s="283"/>
      <c r="I337" s="283"/>
      <c r="J337" s="283"/>
      <c r="K337" s="283"/>
      <c r="L337" s="283"/>
      <c r="M337" s="283"/>
      <c r="N337" s="283"/>
      <c r="O337" s="283"/>
      <c r="P337" s="283"/>
      <c r="Q337" s="283"/>
      <c r="R337" s="283"/>
      <c r="S337" s="283"/>
      <c r="T337" s="283"/>
      <c r="U337" s="283"/>
      <c r="V337" s="283"/>
    </row>
    <row r="338" spans="1:22" x14ac:dyDescent="0.25">
      <c r="A338" s="283"/>
      <c r="B338" s="283"/>
      <c r="C338" s="283"/>
      <c r="D338" s="283"/>
      <c r="E338" s="283"/>
      <c r="F338" s="283"/>
      <c r="G338" s="283"/>
      <c r="H338" s="283"/>
      <c r="I338" s="283"/>
      <c r="J338" s="283"/>
      <c r="K338" s="283"/>
      <c r="L338" s="283"/>
      <c r="M338" s="283"/>
      <c r="N338" s="283"/>
      <c r="O338" s="283"/>
      <c r="P338" s="283"/>
      <c r="Q338" s="283"/>
      <c r="R338" s="283"/>
      <c r="S338" s="283"/>
      <c r="T338" s="283"/>
      <c r="U338" s="283"/>
      <c r="V338" s="2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topLeftCell="A2" zoomScale="60" zoomScaleNormal="60" workbookViewId="0">
      <selection activeCell="A14" sqref="A14:S14"/>
    </sheetView>
  </sheetViews>
  <sheetFormatPr defaultColWidth="9.140625"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8" width="20.5703125" style="136" customWidth="1"/>
    <col min="9" max="9" width="20.5703125" style="105" customWidth="1"/>
    <col min="10" max="10" width="20.5703125" style="136" customWidth="1"/>
    <col min="11" max="11" width="16" style="105" customWidth="1"/>
    <col min="12" max="12" width="20.5703125" style="105" customWidth="1"/>
    <col min="13" max="13" width="21.28515625" style="136"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80" customFormat="1" ht="18.75" customHeight="1" x14ac:dyDescent="0.2">
      <c r="A1" s="90"/>
      <c r="H1" s="126"/>
      <c r="J1" s="126"/>
      <c r="M1" s="126"/>
      <c r="S1" s="91" t="s">
        <v>69</v>
      </c>
    </row>
    <row r="2" spans="1:28" s="80" customFormat="1" ht="18.75" customHeight="1" x14ac:dyDescent="0.3">
      <c r="A2" s="90"/>
      <c r="H2" s="126"/>
      <c r="J2" s="126"/>
      <c r="M2" s="126"/>
      <c r="S2" s="92" t="s">
        <v>10</v>
      </c>
    </row>
    <row r="3" spans="1:28" s="80" customFormat="1" ht="18.75" x14ac:dyDescent="0.3">
      <c r="H3" s="126"/>
      <c r="J3" s="126"/>
      <c r="M3" s="126"/>
      <c r="S3" s="92" t="s">
        <v>68</v>
      </c>
    </row>
    <row r="4" spans="1:28" s="80" customFormat="1" ht="18.75" customHeight="1" x14ac:dyDescent="0.2">
      <c r="A4" s="387" t="str">
        <f>'1. паспорт местоположение'!A5:C5</f>
        <v>Год раскрытия информации: 2026 год</v>
      </c>
      <c r="B4" s="387"/>
      <c r="C4" s="387"/>
      <c r="D4" s="387"/>
      <c r="E4" s="387"/>
      <c r="F4" s="387"/>
      <c r="G4" s="387"/>
      <c r="H4" s="387"/>
      <c r="I4" s="387"/>
      <c r="J4" s="387"/>
      <c r="K4" s="387"/>
      <c r="L4" s="387"/>
      <c r="M4" s="387"/>
      <c r="N4" s="387"/>
      <c r="O4" s="387"/>
      <c r="P4" s="387"/>
      <c r="Q4" s="387"/>
      <c r="R4" s="387"/>
      <c r="S4" s="387"/>
    </row>
    <row r="5" spans="1:28" s="80" customFormat="1" ht="15.75" x14ac:dyDescent="0.2">
      <c r="A5" s="93"/>
      <c r="H5" s="126"/>
      <c r="J5" s="126"/>
      <c r="M5" s="126"/>
    </row>
    <row r="6" spans="1:28" s="80" customFormat="1" ht="18.75" x14ac:dyDescent="0.2">
      <c r="A6" s="385" t="s">
        <v>9</v>
      </c>
      <c r="B6" s="385"/>
      <c r="C6" s="385"/>
      <c r="D6" s="385"/>
      <c r="E6" s="385"/>
      <c r="F6" s="385"/>
      <c r="G6" s="385"/>
      <c r="H6" s="385"/>
      <c r="I6" s="385"/>
      <c r="J6" s="385"/>
      <c r="K6" s="385"/>
      <c r="L6" s="385"/>
      <c r="M6" s="385"/>
      <c r="N6" s="385"/>
      <c r="O6" s="385"/>
      <c r="P6" s="385"/>
      <c r="Q6" s="385"/>
      <c r="R6" s="385"/>
      <c r="S6" s="385"/>
      <c r="T6" s="79"/>
      <c r="U6" s="79"/>
      <c r="V6" s="79"/>
      <c r="W6" s="79"/>
      <c r="X6" s="79"/>
      <c r="Y6" s="79"/>
      <c r="Z6" s="79"/>
      <c r="AA6" s="79"/>
      <c r="AB6" s="79"/>
    </row>
    <row r="7" spans="1:28" s="80" customFormat="1" ht="18.75" x14ac:dyDescent="0.2">
      <c r="A7" s="385"/>
      <c r="B7" s="385"/>
      <c r="C7" s="385"/>
      <c r="D7" s="385"/>
      <c r="E7" s="385"/>
      <c r="F7" s="385"/>
      <c r="G7" s="385"/>
      <c r="H7" s="385"/>
      <c r="I7" s="385"/>
      <c r="J7" s="385"/>
      <c r="K7" s="385"/>
      <c r="L7" s="385"/>
      <c r="M7" s="385"/>
      <c r="N7" s="385"/>
      <c r="O7" s="385"/>
      <c r="P7" s="385"/>
      <c r="Q7" s="385"/>
      <c r="R7" s="385"/>
      <c r="S7" s="385"/>
      <c r="T7" s="79"/>
      <c r="U7" s="79"/>
      <c r="V7" s="79"/>
      <c r="W7" s="79"/>
      <c r="X7" s="79"/>
      <c r="Y7" s="79"/>
      <c r="Z7" s="79"/>
      <c r="AA7" s="79"/>
      <c r="AB7" s="79"/>
    </row>
    <row r="8" spans="1:28" s="80" customFormat="1" ht="18.75" x14ac:dyDescent="0.2">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79"/>
      <c r="U8" s="79"/>
      <c r="V8" s="79"/>
      <c r="W8" s="79"/>
      <c r="X8" s="79"/>
      <c r="Y8" s="79"/>
      <c r="Z8" s="79"/>
      <c r="AA8" s="79"/>
      <c r="AB8" s="79"/>
    </row>
    <row r="9" spans="1:28" s="80" customFormat="1" ht="18.75" x14ac:dyDescent="0.2">
      <c r="A9" s="381" t="s">
        <v>8</v>
      </c>
      <c r="B9" s="381"/>
      <c r="C9" s="381"/>
      <c r="D9" s="381"/>
      <c r="E9" s="381"/>
      <c r="F9" s="381"/>
      <c r="G9" s="381"/>
      <c r="H9" s="381"/>
      <c r="I9" s="381"/>
      <c r="J9" s="381"/>
      <c r="K9" s="381"/>
      <c r="L9" s="381"/>
      <c r="M9" s="381"/>
      <c r="N9" s="381"/>
      <c r="O9" s="381"/>
      <c r="P9" s="381"/>
      <c r="Q9" s="381"/>
      <c r="R9" s="381"/>
      <c r="S9" s="381"/>
      <c r="T9" s="79"/>
      <c r="U9" s="79"/>
      <c r="V9" s="79"/>
      <c r="W9" s="79"/>
      <c r="X9" s="79"/>
      <c r="Y9" s="79"/>
      <c r="Z9" s="79"/>
      <c r="AA9" s="79"/>
      <c r="AB9" s="79"/>
    </row>
    <row r="10" spans="1:28" s="80" customFormat="1" ht="18.75" x14ac:dyDescent="0.2">
      <c r="A10" s="385"/>
      <c r="B10" s="385"/>
      <c r="C10" s="385"/>
      <c r="D10" s="385"/>
      <c r="E10" s="385"/>
      <c r="F10" s="385"/>
      <c r="G10" s="385"/>
      <c r="H10" s="385"/>
      <c r="I10" s="385"/>
      <c r="J10" s="385"/>
      <c r="K10" s="385"/>
      <c r="L10" s="385"/>
      <c r="M10" s="385"/>
      <c r="N10" s="385"/>
      <c r="O10" s="385"/>
      <c r="P10" s="385"/>
      <c r="Q10" s="385"/>
      <c r="R10" s="385"/>
      <c r="S10" s="385"/>
      <c r="T10" s="79"/>
      <c r="U10" s="79"/>
      <c r="V10" s="79"/>
      <c r="W10" s="79"/>
      <c r="X10" s="79"/>
      <c r="Y10" s="79"/>
      <c r="Z10" s="79"/>
      <c r="AA10" s="79"/>
      <c r="AB10" s="79"/>
    </row>
    <row r="11" spans="1:28" s="80" customFormat="1" ht="18.75" x14ac:dyDescent="0.2">
      <c r="A11" s="380" t="str">
        <f>'1. паспорт местоположение'!A12:C12</f>
        <v>O_TP3300.VL.0117</v>
      </c>
      <c r="B11" s="380"/>
      <c r="C11" s="380"/>
      <c r="D11" s="380"/>
      <c r="E11" s="380"/>
      <c r="F11" s="380"/>
      <c r="G11" s="380"/>
      <c r="H11" s="380"/>
      <c r="I11" s="380"/>
      <c r="J11" s="380"/>
      <c r="K11" s="380"/>
      <c r="L11" s="380"/>
      <c r="M11" s="380"/>
      <c r="N11" s="380"/>
      <c r="O11" s="380"/>
      <c r="P11" s="380"/>
      <c r="Q11" s="380"/>
      <c r="R11" s="380"/>
      <c r="S11" s="380"/>
      <c r="T11" s="79"/>
      <c r="U11" s="79"/>
      <c r="V11" s="79"/>
      <c r="W11" s="79"/>
      <c r="X11" s="79"/>
      <c r="Y11" s="79"/>
      <c r="Z11" s="79"/>
      <c r="AA11" s="79"/>
      <c r="AB11" s="79"/>
    </row>
    <row r="12" spans="1:28" s="80" customFormat="1" ht="18.75" x14ac:dyDescent="0.2">
      <c r="A12" s="381" t="s">
        <v>7</v>
      </c>
      <c r="B12" s="381"/>
      <c r="C12" s="381"/>
      <c r="D12" s="381"/>
      <c r="E12" s="381"/>
      <c r="F12" s="381"/>
      <c r="G12" s="381"/>
      <c r="H12" s="381"/>
      <c r="I12" s="381"/>
      <c r="J12" s="381"/>
      <c r="K12" s="381"/>
      <c r="L12" s="381"/>
      <c r="M12" s="381"/>
      <c r="N12" s="381"/>
      <c r="O12" s="381"/>
      <c r="P12" s="381"/>
      <c r="Q12" s="381"/>
      <c r="R12" s="381"/>
      <c r="S12" s="381"/>
      <c r="T12" s="79"/>
      <c r="U12" s="79"/>
      <c r="V12" s="79"/>
      <c r="W12" s="79"/>
      <c r="X12" s="79"/>
      <c r="Y12" s="79"/>
      <c r="Z12" s="79"/>
      <c r="AA12" s="79"/>
      <c r="AB12" s="79"/>
    </row>
    <row r="13" spans="1:28" s="96" customFormat="1" ht="9.75" customHeight="1" x14ac:dyDescent="0.2">
      <c r="A13" s="386"/>
      <c r="B13" s="386"/>
      <c r="C13" s="386"/>
      <c r="D13" s="386"/>
      <c r="E13" s="386"/>
      <c r="F13" s="386"/>
      <c r="G13" s="386"/>
      <c r="H13" s="386"/>
      <c r="I13" s="386"/>
      <c r="J13" s="386"/>
      <c r="K13" s="386"/>
      <c r="L13" s="386"/>
      <c r="M13" s="386"/>
      <c r="N13" s="386"/>
      <c r="O13" s="386"/>
      <c r="P13" s="386"/>
      <c r="Q13" s="386"/>
      <c r="R13" s="386"/>
      <c r="S13" s="386"/>
      <c r="T13" s="95"/>
      <c r="U13" s="95"/>
      <c r="V13" s="95"/>
      <c r="W13" s="95"/>
      <c r="X13" s="95"/>
      <c r="Y13" s="95"/>
      <c r="Z13" s="95"/>
      <c r="AA13" s="95"/>
      <c r="AB13" s="95"/>
    </row>
    <row r="14" spans="1:28" s="97" customFormat="1" ht="18" customHeight="1" x14ac:dyDescent="0.2">
      <c r="A14" s="380" t="str">
        <f>'1. паспорт местоположение'!A15:C15</f>
        <v>Реконструкция ВЛ 10 кВ с установкой дополнительного оборудования (реклоузеры 10 кВ - 35 шт.)</v>
      </c>
      <c r="B14" s="380"/>
      <c r="C14" s="380"/>
      <c r="D14" s="380"/>
      <c r="E14" s="380"/>
      <c r="F14" s="380"/>
      <c r="G14" s="380"/>
      <c r="H14" s="380"/>
      <c r="I14" s="380"/>
      <c r="J14" s="380"/>
      <c r="K14" s="380"/>
      <c r="L14" s="380"/>
      <c r="M14" s="380"/>
      <c r="N14" s="380"/>
      <c r="O14" s="380"/>
      <c r="P14" s="380"/>
      <c r="Q14" s="380"/>
      <c r="R14" s="380"/>
      <c r="S14" s="380"/>
      <c r="T14" s="78"/>
      <c r="U14" s="78"/>
      <c r="V14" s="78"/>
      <c r="W14" s="78"/>
      <c r="X14" s="78"/>
      <c r="Y14" s="78"/>
      <c r="Z14" s="78"/>
      <c r="AA14" s="78"/>
      <c r="AB14" s="78"/>
    </row>
    <row r="15" spans="1:28" s="97" customFormat="1" ht="15" customHeight="1" x14ac:dyDescent="0.2">
      <c r="A15" s="381" t="s">
        <v>6</v>
      </c>
      <c r="B15" s="381"/>
      <c r="C15" s="381"/>
      <c r="D15" s="381"/>
      <c r="E15" s="381"/>
      <c r="F15" s="381"/>
      <c r="G15" s="381"/>
      <c r="H15" s="381"/>
      <c r="I15" s="381"/>
      <c r="J15" s="381"/>
      <c r="K15" s="381"/>
      <c r="L15" s="381"/>
      <c r="M15" s="381"/>
      <c r="N15" s="381"/>
      <c r="O15" s="381"/>
      <c r="P15" s="381"/>
      <c r="Q15" s="381"/>
      <c r="R15" s="381"/>
      <c r="S15" s="381"/>
      <c r="T15" s="94"/>
      <c r="U15" s="94"/>
      <c r="V15" s="94"/>
      <c r="W15" s="94"/>
      <c r="X15" s="94"/>
      <c r="Y15" s="94"/>
      <c r="Z15" s="94"/>
      <c r="AA15" s="94"/>
      <c r="AB15" s="94"/>
    </row>
    <row r="16" spans="1:28" s="97"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98"/>
      <c r="U16" s="98"/>
      <c r="V16" s="98"/>
      <c r="W16" s="98"/>
      <c r="X16" s="98"/>
      <c r="Y16" s="98"/>
    </row>
    <row r="17" spans="1:28" s="97" customFormat="1" ht="45.75" customHeight="1" x14ac:dyDescent="0.2">
      <c r="A17" s="383" t="s">
        <v>406</v>
      </c>
      <c r="B17" s="383"/>
      <c r="C17" s="383"/>
      <c r="D17" s="383"/>
      <c r="E17" s="383"/>
      <c r="F17" s="383"/>
      <c r="G17" s="383"/>
      <c r="H17" s="383"/>
      <c r="I17" s="383"/>
      <c r="J17" s="383"/>
      <c r="K17" s="383"/>
      <c r="L17" s="383"/>
      <c r="M17" s="383"/>
      <c r="N17" s="383"/>
      <c r="O17" s="383"/>
      <c r="P17" s="383"/>
      <c r="Q17" s="383"/>
      <c r="R17" s="383"/>
      <c r="S17" s="383"/>
      <c r="T17" s="99"/>
      <c r="U17" s="99"/>
      <c r="V17" s="99"/>
      <c r="W17" s="99"/>
      <c r="X17" s="99"/>
      <c r="Y17" s="99"/>
      <c r="Z17" s="99"/>
      <c r="AA17" s="99"/>
      <c r="AB17" s="99"/>
    </row>
    <row r="18" spans="1:28" s="97"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98"/>
      <c r="U18" s="98"/>
      <c r="V18" s="98"/>
      <c r="W18" s="98"/>
      <c r="X18" s="98"/>
      <c r="Y18" s="98"/>
    </row>
    <row r="19" spans="1:28" s="97" customFormat="1" ht="30.75" customHeight="1" x14ac:dyDescent="0.2">
      <c r="A19" s="389" t="s">
        <v>5</v>
      </c>
      <c r="B19" s="389" t="s">
        <v>100</v>
      </c>
      <c r="C19" s="390" t="s">
        <v>309</v>
      </c>
      <c r="D19" s="389" t="s">
        <v>308</v>
      </c>
      <c r="E19" s="389" t="s">
        <v>99</v>
      </c>
      <c r="F19" s="389" t="s">
        <v>98</v>
      </c>
      <c r="G19" s="389" t="s">
        <v>304</v>
      </c>
      <c r="H19" s="392" t="s">
        <v>97</v>
      </c>
      <c r="I19" s="389" t="s">
        <v>96</v>
      </c>
      <c r="J19" s="392" t="s">
        <v>95</v>
      </c>
      <c r="K19" s="389" t="s">
        <v>94</v>
      </c>
      <c r="L19" s="389" t="s">
        <v>93</v>
      </c>
      <c r="M19" s="392" t="s">
        <v>92</v>
      </c>
      <c r="N19" s="389" t="s">
        <v>91</v>
      </c>
      <c r="O19" s="389" t="s">
        <v>90</v>
      </c>
      <c r="P19" s="389" t="s">
        <v>89</v>
      </c>
      <c r="Q19" s="389" t="s">
        <v>307</v>
      </c>
      <c r="R19" s="389"/>
      <c r="S19" s="393" t="s">
        <v>400</v>
      </c>
      <c r="T19" s="98"/>
      <c r="U19" s="98"/>
      <c r="V19" s="98"/>
      <c r="W19" s="98"/>
      <c r="X19" s="98"/>
      <c r="Y19" s="98"/>
    </row>
    <row r="20" spans="1:28" s="97" customFormat="1" ht="157.5" x14ac:dyDescent="0.2">
      <c r="A20" s="389"/>
      <c r="B20" s="389"/>
      <c r="C20" s="391"/>
      <c r="D20" s="389"/>
      <c r="E20" s="389"/>
      <c r="F20" s="389"/>
      <c r="G20" s="389"/>
      <c r="H20" s="392"/>
      <c r="I20" s="389"/>
      <c r="J20" s="392"/>
      <c r="K20" s="389"/>
      <c r="L20" s="389"/>
      <c r="M20" s="392"/>
      <c r="N20" s="389"/>
      <c r="O20" s="389"/>
      <c r="P20" s="389"/>
      <c r="Q20" s="127" t="s">
        <v>305</v>
      </c>
      <c r="R20" s="128" t="s">
        <v>306</v>
      </c>
      <c r="S20" s="393"/>
      <c r="T20" s="95"/>
      <c r="U20" s="95"/>
      <c r="V20" s="95"/>
      <c r="W20" s="95"/>
      <c r="X20" s="95"/>
      <c r="Y20" s="95"/>
      <c r="Z20" s="103"/>
      <c r="AA20" s="103"/>
      <c r="AB20" s="103"/>
    </row>
    <row r="21" spans="1:28" s="97" customFormat="1" ht="18.75" x14ac:dyDescent="0.2">
      <c r="A21" s="127">
        <v>1</v>
      </c>
      <c r="B21" s="129">
        <v>2</v>
      </c>
      <c r="C21" s="127">
        <v>3</v>
      </c>
      <c r="D21" s="129">
        <v>4</v>
      </c>
      <c r="E21" s="127">
        <v>5</v>
      </c>
      <c r="F21" s="129">
        <v>6</v>
      </c>
      <c r="G21" s="127">
        <v>7</v>
      </c>
      <c r="H21" s="130">
        <v>8</v>
      </c>
      <c r="I21" s="127">
        <v>9</v>
      </c>
      <c r="J21" s="130">
        <v>10</v>
      </c>
      <c r="K21" s="127">
        <v>11</v>
      </c>
      <c r="L21" s="129">
        <v>12</v>
      </c>
      <c r="M21" s="131">
        <v>13</v>
      </c>
      <c r="N21" s="129">
        <v>14</v>
      </c>
      <c r="O21" s="127">
        <v>15</v>
      </c>
      <c r="P21" s="129">
        <v>16</v>
      </c>
      <c r="Q21" s="127">
        <v>17</v>
      </c>
      <c r="R21" s="129">
        <v>18</v>
      </c>
      <c r="S21" s="127">
        <v>19</v>
      </c>
      <c r="T21" s="95"/>
      <c r="U21" s="95"/>
      <c r="V21" s="95"/>
      <c r="W21" s="95"/>
      <c r="X21" s="95"/>
      <c r="Y21" s="95"/>
      <c r="Z21" s="103"/>
      <c r="AA21" s="103"/>
      <c r="AB21" s="103"/>
    </row>
    <row r="22" spans="1:28" s="134" customFormat="1" ht="231" customHeight="1" x14ac:dyDescent="0.2">
      <c r="A22" s="238"/>
      <c r="B22" s="100"/>
      <c r="C22" s="100"/>
      <c r="D22" s="100"/>
      <c r="E22" s="239"/>
      <c r="F22" s="239"/>
      <c r="G22" s="239"/>
      <c r="H22" s="101"/>
      <c r="I22" s="100"/>
      <c r="J22" s="101"/>
      <c r="K22" s="100"/>
      <c r="L22" s="100"/>
      <c r="M22" s="100"/>
      <c r="N22" s="100"/>
      <c r="O22" s="100"/>
      <c r="P22" s="100"/>
      <c r="Q22" s="239"/>
      <c r="R22" s="238"/>
      <c r="S22" s="240"/>
      <c r="T22" s="132"/>
      <c r="U22" s="132"/>
      <c r="V22" s="132"/>
      <c r="W22" s="132"/>
      <c r="X22" s="132"/>
      <c r="Y22" s="132"/>
      <c r="Z22" s="133"/>
      <c r="AA22" s="133"/>
      <c r="AB22" s="133"/>
    </row>
    <row r="23" spans="1:28" x14ac:dyDescent="0.25">
      <c r="A23" s="104"/>
      <c r="B23" s="104"/>
      <c r="C23" s="104"/>
      <c r="D23" s="104"/>
      <c r="E23" s="104"/>
      <c r="F23" s="104"/>
      <c r="G23" s="104"/>
      <c r="H23" s="135"/>
      <c r="I23" s="104"/>
      <c r="J23" s="135"/>
      <c r="K23" s="104"/>
      <c r="L23" s="104"/>
      <c r="M23" s="135"/>
      <c r="N23" s="104"/>
      <c r="O23" s="104"/>
      <c r="P23" s="104"/>
      <c r="Q23" s="104"/>
      <c r="R23" s="104"/>
      <c r="S23" s="104"/>
      <c r="T23" s="104"/>
      <c r="U23" s="104"/>
      <c r="V23" s="104"/>
      <c r="W23" s="104"/>
      <c r="X23" s="104"/>
      <c r="Y23" s="104"/>
      <c r="Z23" s="104"/>
      <c r="AA23" s="104"/>
      <c r="AB23" s="104"/>
    </row>
    <row r="24" spans="1:28" x14ac:dyDescent="0.25">
      <c r="A24" s="104"/>
      <c r="B24" s="104"/>
      <c r="C24" s="104"/>
      <c r="D24" s="104"/>
      <c r="E24" s="104"/>
      <c r="F24" s="104"/>
      <c r="G24" s="104"/>
      <c r="H24" s="135"/>
      <c r="I24" s="104"/>
      <c r="J24" s="135"/>
      <c r="K24" s="104"/>
      <c r="L24" s="104"/>
      <c r="M24" s="135"/>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35"/>
      <c r="I25" s="104"/>
      <c r="J25" s="135"/>
      <c r="K25" s="104"/>
      <c r="L25" s="104"/>
      <c r="M25" s="135"/>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35"/>
      <c r="I26" s="104"/>
      <c r="J26" s="135"/>
      <c r="K26" s="104"/>
      <c r="L26" s="104"/>
      <c r="M26" s="135"/>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35"/>
      <c r="I27" s="104"/>
      <c r="J27" s="135"/>
      <c r="K27" s="104"/>
      <c r="L27" s="104"/>
      <c r="M27" s="135"/>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35"/>
      <c r="I28" s="104"/>
      <c r="J28" s="135"/>
      <c r="K28" s="104"/>
      <c r="L28" s="104"/>
      <c r="M28" s="135"/>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35"/>
      <c r="I29" s="104"/>
      <c r="J29" s="135"/>
      <c r="K29" s="104"/>
      <c r="L29" s="104"/>
      <c r="M29" s="135"/>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35"/>
      <c r="I30" s="104"/>
      <c r="J30" s="135"/>
      <c r="K30" s="104"/>
      <c r="L30" s="104"/>
      <c r="M30" s="135"/>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35"/>
      <c r="I31" s="104"/>
      <c r="J31" s="135"/>
      <c r="K31" s="104"/>
      <c r="L31" s="104"/>
      <c r="M31" s="135"/>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35"/>
      <c r="I32" s="104"/>
      <c r="J32" s="135"/>
      <c r="K32" s="104"/>
      <c r="L32" s="104"/>
      <c r="M32" s="135"/>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35"/>
      <c r="I33" s="104"/>
      <c r="J33" s="135"/>
      <c r="K33" s="104"/>
      <c r="L33" s="104"/>
      <c r="M33" s="135"/>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35"/>
      <c r="I34" s="104"/>
      <c r="J34" s="135"/>
      <c r="K34" s="104"/>
      <c r="L34" s="104"/>
      <c r="M34" s="135"/>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35"/>
      <c r="I35" s="104"/>
      <c r="J35" s="135"/>
      <c r="K35" s="104"/>
      <c r="L35" s="104"/>
      <c r="M35" s="135"/>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35"/>
      <c r="I36" s="104"/>
      <c r="J36" s="135"/>
      <c r="K36" s="104"/>
      <c r="L36" s="104"/>
      <c r="M36" s="135"/>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35"/>
      <c r="I37" s="104"/>
      <c r="J37" s="135"/>
      <c r="K37" s="104"/>
      <c r="L37" s="104"/>
      <c r="M37" s="135"/>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35"/>
      <c r="I38" s="104"/>
      <c r="J38" s="135"/>
      <c r="K38" s="104"/>
      <c r="L38" s="104"/>
      <c r="M38" s="135"/>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35"/>
      <c r="I39" s="104"/>
      <c r="J39" s="135"/>
      <c r="K39" s="104"/>
      <c r="L39" s="104"/>
      <c r="M39" s="135"/>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35"/>
      <c r="I40" s="104"/>
      <c r="J40" s="135"/>
      <c r="K40" s="104"/>
      <c r="L40" s="104"/>
      <c r="M40" s="135"/>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35"/>
      <c r="I41" s="104"/>
      <c r="J41" s="135"/>
      <c r="K41" s="104"/>
      <c r="L41" s="104"/>
      <c r="M41" s="135"/>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35"/>
      <c r="I42" s="104"/>
      <c r="J42" s="135"/>
      <c r="K42" s="104"/>
      <c r="L42" s="104"/>
      <c r="M42" s="135"/>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35"/>
      <c r="I43" s="104"/>
      <c r="J43" s="135"/>
      <c r="K43" s="104"/>
      <c r="L43" s="104"/>
      <c r="M43" s="135"/>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35"/>
      <c r="I44" s="104"/>
      <c r="J44" s="135"/>
      <c r="K44" s="104"/>
      <c r="L44" s="104"/>
      <c r="M44" s="135"/>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35"/>
      <c r="I45" s="104"/>
      <c r="J45" s="135"/>
      <c r="K45" s="104"/>
      <c r="L45" s="104"/>
      <c r="M45" s="135"/>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35"/>
      <c r="I46" s="104"/>
      <c r="J46" s="135"/>
      <c r="K46" s="104"/>
      <c r="L46" s="104"/>
      <c r="M46" s="135"/>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35"/>
      <c r="I47" s="104"/>
      <c r="J47" s="135"/>
      <c r="K47" s="104"/>
      <c r="L47" s="104"/>
      <c r="M47" s="135"/>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35"/>
      <c r="I48" s="104"/>
      <c r="J48" s="135"/>
      <c r="K48" s="104"/>
      <c r="L48" s="104"/>
      <c r="M48" s="135"/>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35"/>
      <c r="I49" s="104"/>
      <c r="J49" s="135"/>
      <c r="K49" s="104"/>
      <c r="L49" s="104"/>
      <c r="M49" s="135"/>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35"/>
      <c r="I50" s="104"/>
      <c r="J50" s="135"/>
      <c r="K50" s="104"/>
      <c r="L50" s="104"/>
      <c r="M50" s="135"/>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35"/>
      <c r="I51" s="104"/>
      <c r="J51" s="135"/>
      <c r="K51" s="104"/>
      <c r="L51" s="104"/>
      <c r="M51" s="135"/>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35"/>
      <c r="I52" s="104"/>
      <c r="J52" s="135"/>
      <c r="K52" s="104"/>
      <c r="L52" s="104"/>
      <c r="M52" s="135"/>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35"/>
      <c r="I53" s="104"/>
      <c r="J53" s="135"/>
      <c r="K53" s="104"/>
      <c r="L53" s="104"/>
      <c r="M53" s="135"/>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35"/>
      <c r="I54" s="104"/>
      <c r="J54" s="135"/>
      <c r="K54" s="104"/>
      <c r="L54" s="104"/>
      <c r="M54" s="135"/>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35"/>
      <c r="I55" s="104"/>
      <c r="J55" s="135"/>
      <c r="K55" s="104"/>
      <c r="L55" s="104"/>
      <c r="M55" s="135"/>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35"/>
      <c r="I56" s="104"/>
      <c r="J56" s="135"/>
      <c r="K56" s="104"/>
      <c r="L56" s="104"/>
      <c r="M56" s="135"/>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35"/>
      <c r="I57" s="104"/>
      <c r="J57" s="135"/>
      <c r="K57" s="104"/>
      <c r="L57" s="104"/>
      <c r="M57" s="135"/>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35"/>
      <c r="I58" s="104"/>
      <c r="J58" s="135"/>
      <c r="K58" s="104"/>
      <c r="L58" s="104"/>
      <c r="M58" s="135"/>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35"/>
      <c r="I59" s="104"/>
      <c r="J59" s="135"/>
      <c r="K59" s="104"/>
      <c r="L59" s="104"/>
      <c r="M59" s="135"/>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35"/>
      <c r="I60" s="104"/>
      <c r="J60" s="135"/>
      <c r="K60" s="104"/>
      <c r="L60" s="104"/>
      <c r="M60" s="135"/>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35"/>
      <c r="I61" s="104"/>
      <c r="J61" s="135"/>
      <c r="K61" s="104"/>
      <c r="L61" s="104"/>
      <c r="M61" s="135"/>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35"/>
      <c r="I62" s="104"/>
      <c r="J62" s="135"/>
      <c r="K62" s="104"/>
      <c r="L62" s="104"/>
      <c r="M62" s="135"/>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35"/>
      <c r="I63" s="104"/>
      <c r="J63" s="135"/>
      <c r="K63" s="104"/>
      <c r="L63" s="104"/>
      <c r="M63" s="135"/>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35"/>
      <c r="I64" s="104"/>
      <c r="J64" s="135"/>
      <c r="K64" s="104"/>
      <c r="L64" s="104"/>
      <c r="M64" s="135"/>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35"/>
      <c r="I65" s="104"/>
      <c r="J65" s="135"/>
      <c r="K65" s="104"/>
      <c r="L65" s="104"/>
      <c r="M65" s="135"/>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35"/>
      <c r="I66" s="104"/>
      <c r="J66" s="135"/>
      <c r="K66" s="104"/>
      <c r="L66" s="104"/>
      <c r="M66" s="135"/>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35"/>
      <c r="I67" s="104"/>
      <c r="J67" s="135"/>
      <c r="K67" s="104"/>
      <c r="L67" s="104"/>
      <c r="M67" s="135"/>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35"/>
      <c r="I68" s="104"/>
      <c r="J68" s="135"/>
      <c r="K68" s="104"/>
      <c r="L68" s="104"/>
      <c r="M68" s="135"/>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35"/>
      <c r="I69" s="104"/>
      <c r="J69" s="135"/>
      <c r="K69" s="104"/>
      <c r="L69" s="104"/>
      <c r="M69" s="135"/>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35"/>
      <c r="I70" s="104"/>
      <c r="J70" s="135"/>
      <c r="K70" s="104"/>
      <c r="L70" s="104"/>
      <c r="M70" s="135"/>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35"/>
      <c r="I71" s="104"/>
      <c r="J71" s="135"/>
      <c r="K71" s="104"/>
      <c r="L71" s="104"/>
      <c r="M71" s="135"/>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35"/>
      <c r="I72" s="104"/>
      <c r="J72" s="135"/>
      <c r="K72" s="104"/>
      <c r="L72" s="104"/>
      <c r="M72" s="135"/>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35"/>
      <c r="I73" s="104"/>
      <c r="J73" s="135"/>
      <c r="K73" s="104"/>
      <c r="L73" s="104"/>
      <c r="M73" s="135"/>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35"/>
      <c r="I74" s="104"/>
      <c r="J74" s="135"/>
      <c r="K74" s="104"/>
      <c r="L74" s="104"/>
      <c r="M74" s="135"/>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35"/>
      <c r="I75" s="104"/>
      <c r="J75" s="135"/>
      <c r="K75" s="104"/>
      <c r="L75" s="104"/>
      <c r="M75" s="135"/>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35"/>
      <c r="I76" s="104"/>
      <c r="J76" s="135"/>
      <c r="K76" s="104"/>
      <c r="L76" s="104"/>
      <c r="M76" s="135"/>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35"/>
      <c r="I77" s="104"/>
      <c r="J77" s="135"/>
      <c r="K77" s="104"/>
      <c r="L77" s="104"/>
      <c r="M77" s="135"/>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35"/>
      <c r="I78" s="104"/>
      <c r="J78" s="135"/>
      <c r="K78" s="104"/>
      <c r="L78" s="104"/>
      <c r="M78" s="135"/>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35"/>
      <c r="I79" s="104"/>
      <c r="J79" s="135"/>
      <c r="K79" s="104"/>
      <c r="L79" s="104"/>
      <c r="M79" s="135"/>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35"/>
      <c r="I80" s="104"/>
      <c r="J80" s="135"/>
      <c r="K80" s="104"/>
      <c r="L80" s="104"/>
      <c r="M80" s="135"/>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35"/>
      <c r="I81" s="104"/>
      <c r="J81" s="135"/>
      <c r="K81" s="104"/>
      <c r="L81" s="104"/>
      <c r="M81" s="135"/>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35"/>
      <c r="I82" s="104"/>
      <c r="J82" s="135"/>
      <c r="K82" s="104"/>
      <c r="L82" s="104"/>
      <c r="M82" s="135"/>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35"/>
      <c r="I83" s="104"/>
      <c r="J83" s="135"/>
      <c r="K83" s="104"/>
      <c r="L83" s="104"/>
      <c r="M83" s="135"/>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35"/>
      <c r="I84" s="104"/>
      <c r="J84" s="135"/>
      <c r="K84" s="104"/>
      <c r="L84" s="104"/>
      <c r="M84" s="135"/>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35"/>
      <c r="I85" s="104"/>
      <c r="J85" s="135"/>
      <c r="K85" s="104"/>
      <c r="L85" s="104"/>
      <c r="M85" s="135"/>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35"/>
      <c r="I86" s="104"/>
      <c r="J86" s="135"/>
      <c r="K86" s="104"/>
      <c r="L86" s="104"/>
      <c r="M86" s="135"/>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35"/>
      <c r="I87" s="104"/>
      <c r="J87" s="135"/>
      <c r="K87" s="104"/>
      <c r="L87" s="104"/>
      <c r="M87" s="135"/>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35"/>
      <c r="I88" s="104"/>
      <c r="J88" s="135"/>
      <c r="K88" s="104"/>
      <c r="L88" s="104"/>
      <c r="M88" s="135"/>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35"/>
      <c r="I89" s="104"/>
      <c r="J89" s="135"/>
      <c r="K89" s="104"/>
      <c r="L89" s="104"/>
      <c r="M89" s="135"/>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35"/>
      <c r="I90" s="104"/>
      <c r="J90" s="135"/>
      <c r="K90" s="104"/>
      <c r="L90" s="104"/>
      <c r="M90" s="135"/>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35"/>
      <c r="I91" s="104"/>
      <c r="J91" s="135"/>
      <c r="K91" s="104"/>
      <c r="L91" s="104"/>
      <c r="M91" s="135"/>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35"/>
      <c r="I92" s="104"/>
      <c r="J92" s="135"/>
      <c r="K92" s="104"/>
      <c r="L92" s="104"/>
      <c r="M92" s="135"/>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35"/>
      <c r="I93" s="104"/>
      <c r="J93" s="135"/>
      <c r="K93" s="104"/>
      <c r="L93" s="104"/>
      <c r="M93" s="135"/>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35"/>
      <c r="I94" s="104"/>
      <c r="J94" s="135"/>
      <c r="K94" s="104"/>
      <c r="L94" s="104"/>
      <c r="M94" s="135"/>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35"/>
      <c r="I95" s="104"/>
      <c r="J95" s="135"/>
      <c r="K95" s="104"/>
      <c r="L95" s="104"/>
      <c r="M95" s="135"/>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35"/>
      <c r="I96" s="104"/>
      <c r="J96" s="135"/>
      <c r="K96" s="104"/>
      <c r="L96" s="104"/>
      <c r="M96" s="135"/>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35"/>
      <c r="I97" s="104"/>
      <c r="J97" s="135"/>
      <c r="K97" s="104"/>
      <c r="L97" s="104"/>
      <c r="M97" s="135"/>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35"/>
      <c r="I98" s="104"/>
      <c r="J98" s="135"/>
      <c r="K98" s="104"/>
      <c r="L98" s="104"/>
      <c r="M98" s="135"/>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35"/>
      <c r="I99" s="104"/>
      <c r="J99" s="135"/>
      <c r="K99" s="104"/>
      <c r="L99" s="104"/>
      <c r="M99" s="135"/>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35"/>
      <c r="I100" s="104"/>
      <c r="J100" s="135"/>
      <c r="K100" s="104"/>
      <c r="L100" s="104"/>
      <c r="M100" s="135"/>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35"/>
      <c r="I101" s="104"/>
      <c r="J101" s="135"/>
      <c r="K101" s="104"/>
      <c r="L101" s="104"/>
      <c r="M101" s="135"/>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35"/>
      <c r="I102" s="104"/>
      <c r="J102" s="135"/>
      <c r="K102" s="104"/>
      <c r="L102" s="104"/>
      <c r="M102" s="135"/>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35"/>
      <c r="I103" s="104"/>
      <c r="J103" s="135"/>
      <c r="K103" s="104"/>
      <c r="L103" s="104"/>
      <c r="M103" s="135"/>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35"/>
      <c r="I104" s="104"/>
      <c r="J104" s="135"/>
      <c r="K104" s="104"/>
      <c r="L104" s="104"/>
      <c r="M104" s="135"/>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35"/>
      <c r="I105" s="104"/>
      <c r="J105" s="135"/>
      <c r="K105" s="104"/>
      <c r="L105" s="104"/>
      <c r="M105" s="135"/>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35"/>
      <c r="I106" s="104"/>
      <c r="J106" s="135"/>
      <c r="K106" s="104"/>
      <c r="L106" s="104"/>
      <c r="M106" s="135"/>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35"/>
      <c r="I107" s="104"/>
      <c r="J107" s="135"/>
      <c r="K107" s="104"/>
      <c r="L107" s="104"/>
      <c r="M107" s="135"/>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35"/>
      <c r="I108" s="104"/>
      <c r="J108" s="135"/>
      <c r="K108" s="104"/>
      <c r="L108" s="104"/>
      <c r="M108" s="135"/>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35"/>
      <c r="I109" s="104"/>
      <c r="J109" s="135"/>
      <c r="K109" s="104"/>
      <c r="L109" s="104"/>
      <c r="M109" s="135"/>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35"/>
      <c r="I110" s="104"/>
      <c r="J110" s="135"/>
      <c r="K110" s="104"/>
      <c r="L110" s="104"/>
      <c r="M110" s="135"/>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35"/>
      <c r="I111" s="104"/>
      <c r="J111" s="135"/>
      <c r="K111" s="104"/>
      <c r="L111" s="104"/>
      <c r="M111" s="135"/>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35"/>
      <c r="I112" s="104"/>
      <c r="J112" s="135"/>
      <c r="K112" s="104"/>
      <c r="L112" s="104"/>
      <c r="M112" s="135"/>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35"/>
      <c r="I113" s="104"/>
      <c r="J113" s="135"/>
      <c r="K113" s="104"/>
      <c r="L113" s="104"/>
      <c r="M113" s="135"/>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35"/>
      <c r="I114" s="104"/>
      <c r="J114" s="135"/>
      <c r="K114" s="104"/>
      <c r="L114" s="104"/>
      <c r="M114" s="135"/>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35"/>
      <c r="I115" s="104"/>
      <c r="J115" s="135"/>
      <c r="K115" s="104"/>
      <c r="L115" s="104"/>
      <c r="M115" s="135"/>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35"/>
      <c r="I116" s="104"/>
      <c r="J116" s="135"/>
      <c r="K116" s="104"/>
      <c r="L116" s="104"/>
      <c r="M116" s="135"/>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35"/>
      <c r="I117" s="104"/>
      <c r="J117" s="135"/>
      <c r="K117" s="104"/>
      <c r="L117" s="104"/>
      <c r="M117" s="135"/>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35"/>
      <c r="I118" s="104"/>
      <c r="J118" s="135"/>
      <c r="K118" s="104"/>
      <c r="L118" s="104"/>
      <c r="M118" s="135"/>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35"/>
      <c r="I119" s="104"/>
      <c r="J119" s="135"/>
      <c r="K119" s="104"/>
      <c r="L119" s="104"/>
      <c r="M119" s="135"/>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35"/>
      <c r="I120" s="104"/>
      <c r="J120" s="135"/>
      <c r="K120" s="104"/>
      <c r="L120" s="104"/>
      <c r="M120" s="135"/>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35"/>
      <c r="I121" s="104"/>
      <c r="J121" s="135"/>
      <c r="K121" s="104"/>
      <c r="L121" s="104"/>
      <c r="M121" s="135"/>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35"/>
      <c r="I122" s="104"/>
      <c r="J122" s="135"/>
      <c r="K122" s="104"/>
      <c r="L122" s="104"/>
      <c r="M122" s="135"/>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35"/>
      <c r="I123" s="104"/>
      <c r="J123" s="135"/>
      <c r="K123" s="104"/>
      <c r="L123" s="104"/>
      <c r="M123" s="135"/>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35"/>
      <c r="I124" s="104"/>
      <c r="J124" s="135"/>
      <c r="K124" s="104"/>
      <c r="L124" s="104"/>
      <c r="M124" s="135"/>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35"/>
      <c r="I125" s="104"/>
      <c r="J125" s="135"/>
      <c r="K125" s="104"/>
      <c r="L125" s="104"/>
      <c r="M125" s="135"/>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35"/>
      <c r="I126" s="104"/>
      <c r="J126" s="135"/>
      <c r="K126" s="104"/>
      <c r="L126" s="104"/>
      <c r="M126" s="135"/>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35"/>
      <c r="I127" s="104"/>
      <c r="J127" s="135"/>
      <c r="K127" s="104"/>
      <c r="L127" s="104"/>
      <c r="M127" s="135"/>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35"/>
      <c r="I128" s="104"/>
      <c r="J128" s="135"/>
      <c r="K128" s="104"/>
      <c r="L128" s="104"/>
      <c r="M128" s="135"/>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35"/>
      <c r="I129" s="104"/>
      <c r="J129" s="135"/>
      <c r="K129" s="104"/>
      <c r="L129" s="104"/>
      <c r="M129" s="135"/>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35"/>
      <c r="I130" s="104"/>
      <c r="J130" s="135"/>
      <c r="K130" s="104"/>
      <c r="L130" s="104"/>
      <c r="M130" s="135"/>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35"/>
      <c r="I131" s="104"/>
      <c r="J131" s="135"/>
      <c r="K131" s="104"/>
      <c r="L131" s="104"/>
      <c r="M131" s="135"/>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35"/>
      <c r="I132" s="104"/>
      <c r="J132" s="135"/>
      <c r="K132" s="104"/>
      <c r="L132" s="104"/>
      <c r="M132" s="135"/>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35"/>
      <c r="I133" s="104"/>
      <c r="J133" s="135"/>
      <c r="K133" s="104"/>
      <c r="L133" s="104"/>
      <c r="M133" s="135"/>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35"/>
      <c r="I134" s="104"/>
      <c r="J134" s="135"/>
      <c r="K134" s="104"/>
      <c r="L134" s="104"/>
      <c r="M134" s="135"/>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35"/>
      <c r="I135" s="104"/>
      <c r="J135" s="135"/>
      <c r="K135" s="104"/>
      <c r="L135" s="104"/>
      <c r="M135" s="135"/>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35"/>
      <c r="I136" s="104"/>
      <c r="J136" s="135"/>
      <c r="K136" s="104"/>
      <c r="L136" s="104"/>
      <c r="M136" s="135"/>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35"/>
      <c r="I137" s="104"/>
      <c r="J137" s="135"/>
      <c r="K137" s="104"/>
      <c r="L137" s="104"/>
      <c r="M137" s="135"/>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35"/>
      <c r="I138" s="104"/>
      <c r="J138" s="135"/>
      <c r="K138" s="104"/>
      <c r="L138" s="104"/>
      <c r="M138" s="135"/>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35"/>
      <c r="I139" s="104"/>
      <c r="J139" s="135"/>
      <c r="K139" s="104"/>
      <c r="L139" s="104"/>
      <c r="M139" s="135"/>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35"/>
      <c r="I140" s="104"/>
      <c r="J140" s="135"/>
      <c r="K140" s="104"/>
      <c r="L140" s="104"/>
      <c r="M140" s="135"/>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35"/>
      <c r="I141" s="104"/>
      <c r="J141" s="135"/>
      <c r="K141" s="104"/>
      <c r="L141" s="104"/>
      <c r="M141" s="135"/>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35"/>
      <c r="I142" s="104"/>
      <c r="J142" s="135"/>
      <c r="K142" s="104"/>
      <c r="L142" s="104"/>
      <c r="M142" s="135"/>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35"/>
      <c r="I143" s="104"/>
      <c r="J143" s="135"/>
      <c r="K143" s="104"/>
      <c r="L143" s="104"/>
      <c r="M143" s="135"/>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35"/>
      <c r="I144" s="104"/>
      <c r="J144" s="135"/>
      <c r="K144" s="104"/>
      <c r="L144" s="104"/>
      <c r="M144" s="135"/>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35"/>
      <c r="I145" s="104"/>
      <c r="J145" s="135"/>
      <c r="K145" s="104"/>
      <c r="L145" s="104"/>
      <c r="M145" s="135"/>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35"/>
      <c r="I146" s="104"/>
      <c r="J146" s="135"/>
      <c r="K146" s="104"/>
      <c r="L146" s="104"/>
      <c r="M146" s="135"/>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35"/>
      <c r="I147" s="104"/>
      <c r="J147" s="135"/>
      <c r="K147" s="104"/>
      <c r="L147" s="104"/>
      <c r="M147" s="135"/>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35"/>
      <c r="I148" s="104"/>
      <c r="J148" s="135"/>
      <c r="K148" s="104"/>
      <c r="L148" s="104"/>
      <c r="M148" s="135"/>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35"/>
      <c r="I149" s="104"/>
      <c r="J149" s="135"/>
      <c r="K149" s="104"/>
      <c r="L149" s="104"/>
      <c r="M149" s="135"/>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35"/>
      <c r="I150" s="104"/>
      <c r="J150" s="135"/>
      <c r="K150" s="104"/>
      <c r="L150" s="104"/>
      <c r="M150" s="135"/>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35"/>
      <c r="I151" s="104"/>
      <c r="J151" s="135"/>
      <c r="K151" s="104"/>
      <c r="L151" s="104"/>
      <c r="M151" s="135"/>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35"/>
      <c r="I152" s="104"/>
      <c r="J152" s="135"/>
      <c r="K152" s="104"/>
      <c r="L152" s="104"/>
      <c r="M152" s="135"/>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35"/>
      <c r="I153" s="104"/>
      <c r="J153" s="135"/>
      <c r="K153" s="104"/>
      <c r="L153" s="104"/>
      <c r="M153" s="135"/>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35"/>
      <c r="I154" s="104"/>
      <c r="J154" s="135"/>
      <c r="K154" s="104"/>
      <c r="L154" s="104"/>
      <c r="M154" s="135"/>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35"/>
      <c r="I155" s="104"/>
      <c r="J155" s="135"/>
      <c r="K155" s="104"/>
      <c r="L155" s="104"/>
      <c r="M155" s="135"/>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35"/>
      <c r="I156" s="104"/>
      <c r="J156" s="135"/>
      <c r="K156" s="104"/>
      <c r="L156" s="104"/>
      <c r="M156" s="135"/>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35"/>
      <c r="I157" s="104"/>
      <c r="J157" s="135"/>
      <c r="K157" s="104"/>
      <c r="L157" s="104"/>
      <c r="M157" s="135"/>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35"/>
      <c r="I158" s="104"/>
      <c r="J158" s="135"/>
      <c r="K158" s="104"/>
      <c r="L158" s="104"/>
      <c r="M158" s="135"/>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35"/>
      <c r="I159" s="104"/>
      <c r="J159" s="135"/>
      <c r="K159" s="104"/>
      <c r="L159" s="104"/>
      <c r="M159" s="135"/>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35"/>
      <c r="I160" s="104"/>
      <c r="J160" s="135"/>
      <c r="K160" s="104"/>
      <c r="L160" s="104"/>
      <c r="M160" s="135"/>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35"/>
      <c r="I161" s="104"/>
      <c r="J161" s="135"/>
      <c r="K161" s="104"/>
      <c r="L161" s="104"/>
      <c r="M161" s="135"/>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35"/>
      <c r="I162" s="104"/>
      <c r="J162" s="135"/>
      <c r="K162" s="104"/>
      <c r="L162" s="104"/>
      <c r="M162" s="135"/>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35"/>
      <c r="I163" s="104"/>
      <c r="J163" s="135"/>
      <c r="K163" s="104"/>
      <c r="L163" s="104"/>
      <c r="M163" s="135"/>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35"/>
      <c r="I164" s="104"/>
      <c r="J164" s="135"/>
      <c r="K164" s="104"/>
      <c r="L164" s="104"/>
      <c r="M164" s="135"/>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35"/>
      <c r="I165" s="104"/>
      <c r="J165" s="135"/>
      <c r="K165" s="104"/>
      <c r="L165" s="104"/>
      <c r="M165" s="135"/>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35"/>
      <c r="I166" s="104"/>
      <c r="J166" s="135"/>
      <c r="K166" s="104"/>
      <c r="L166" s="104"/>
      <c r="M166" s="135"/>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35"/>
      <c r="I167" s="104"/>
      <c r="J167" s="135"/>
      <c r="K167" s="104"/>
      <c r="L167" s="104"/>
      <c r="M167" s="135"/>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35"/>
      <c r="I168" s="104"/>
      <c r="J168" s="135"/>
      <c r="K168" s="104"/>
      <c r="L168" s="104"/>
      <c r="M168" s="135"/>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35"/>
      <c r="I169" s="104"/>
      <c r="J169" s="135"/>
      <c r="K169" s="104"/>
      <c r="L169" s="104"/>
      <c r="M169" s="135"/>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35"/>
      <c r="I170" s="104"/>
      <c r="J170" s="135"/>
      <c r="K170" s="104"/>
      <c r="L170" s="104"/>
      <c r="M170" s="135"/>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35"/>
      <c r="I171" s="104"/>
      <c r="J171" s="135"/>
      <c r="K171" s="104"/>
      <c r="L171" s="104"/>
      <c r="M171" s="135"/>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35"/>
      <c r="I172" s="104"/>
      <c r="J172" s="135"/>
      <c r="K172" s="104"/>
      <c r="L172" s="104"/>
      <c r="M172" s="135"/>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35"/>
      <c r="I173" s="104"/>
      <c r="J173" s="135"/>
      <c r="K173" s="104"/>
      <c r="L173" s="104"/>
      <c r="M173" s="135"/>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35"/>
      <c r="I174" s="104"/>
      <c r="J174" s="135"/>
      <c r="K174" s="104"/>
      <c r="L174" s="104"/>
      <c r="M174" s="135"/>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35"/>
      <c r="I175" s="104"/>
      <c r="J175" s="135"/>
      <c r="K175" s="104"/>
      <c r="L175" s="104"/>
      <c r="M175" s="135"/>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35"/>
      <c r="I176" s="104"/>
      <c r="J176" s="135"/>
      <c r="K176" s="104"/>
      <c r="L176" s="104"/>
      <c r="M176" s="135"/>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35"/>
      <c r="I177" s="104"/>
      <c r="J177" s="135"/>
      <c r="K177" s="104"/>
      <c r="L177" s="104"/>
      <c r="M177" s="135"/>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35"/>
      <c r="I178" s="104"/>
      <c r="J178" s="135"/>
      <c r="K178" s="104"/>
      <c r="L178" s="104"/>
      <c r="M178" s="135"/>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35"/>
      <c r="I179" s="104"/>
      <c r="J179" s="135"/>
      <c r="K179" s="104"/>
      <c r="L179" s="104"/>
      <c r="M179" s="135"/>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35"/>
      <c r="I180" s="104"/>
      <c r="J180" s="135"/>
      <c r="K180" s="104"/>
      <c r="L180" s="104"/>
      <c r="M180" s="135"/>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35"/>
      <c r="I181" s="104"/>
      <c r="J181" s="135"/>
      <c r="K181" s="104"/>
      <c r="L181" s="104"/>
      <c r="M181" s="135"/>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35"/>
      <c r="I182" s="104"/>
      <c r="J182" s="135"/>
      <c r="K182" s="104"/>
      <c r="L182" s="104"/>
      <c r="M182" s="135"/>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35"/>
      <c r="I183" s="104"/>
      <c r="J183" s="135"/>
      <c r="K183" s="104"/>
      <c r="L183" s="104"/>
      <c r="M183" s="135"/>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35"/>
      <c r="I184" s="104"/>
      <c r="J184" s="135"/>
      <c r="K184" s="104"/>
      <c r="L184" s="104"/>
      <c r="M184" s="135"/>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35"/>
      <c r="I185" s="104"/>
      <c r="J185" s="135"/>
      <c r="K185" s="104"/>
      <c r="L185" s="104"/>
      <c r="M185" s="135"/>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35"/>
      <c r="I186" s="104"/>
      <c r="J186" s="135"/>
      <c r="K186" s="104"/>
      <c r="L186" s="104"/>
      <c r="M186" s="135"/>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35"/>
      <c r="I187" s="104"/>
      <c r="J187" s="135"/>
      <c r="K187" s="104"/>
      <c r="L187" s="104"/>
      <c r="M187" s="135"/>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35"/>
      <c r="I188" s="104"/>
      <c r="J188" s="135"/>
      <c r="K188" s="104"/>
      <c r="L188" s="104"/>
      <c r="M188" s="135"/>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35"/>
      <c r="I189" s="104"/>
      <c r="J189" s="135"/>
      <c r="K189" s="104"/>
      <c r="L189" s="104"/>
      <c r="M189" s="135"/>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35"/>
      <c r="I190" s="104"/>
      <c r="J190" s="135"/>
      <c r="K190" s="104"/>
      <c r="L190" s="104"/>
      <c r="M190" s="135"/>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35"/>
      <c r="I191" s="104"/>
      <c r="J191" s="135"/>
      <c r="K191" s="104"/>
      <c r="L191" s="104"/>
      <c r="M191" s="135"/>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35"/>
      <c r="I192" s="104"/>
      <c r="J192" s="135"/>
      <c r="K192" s="104"/>
      <c r="L192" s="104"/>
      <c r="M192" s="135"/>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35"/>
      <c r="I193" s="104"/>
      <c r="J193" s="135"/>
      <c r="K193" s="104"/>
      <c r="L193" s="104"/>
      <c r="M193" s="135"/>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35"/>
      <c r="I194" s="104"/>
      <c r="J194" s="135"/>
      <c r="K194" s="104"/>
      <c r="L194" s="104"/>
      <c r="M194" s="135"/>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35"/>
      <c r="I195" s="104"/>
      <c r="J195" s="135"/>
      <c r="K195" s="104"/>
      <c r="L195" s="104"/>
      <c r="M195" s="135"/>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35"/>
      <c r="I196" s="104"/>
      <c r="J196" s="135"/>
      <c r="K196" s="104"/>
      <c r="L196" s="104"/>
      <c r="M196" s="135"/>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35"/>
      <c r="I197" s="104"/>
      <c r="J197" s="135"/>
      <c r="K197" s="104"/>
      <c r="L197" s="104"/>
      <c r="M197" s="135"/>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35"/>
      <c r="I198" s="104"/>
      <c r="J198" s="135"/>
      <c r="K198" s="104"/>
      <c r="L198" s="104"/>
      <c r="M198" s="135"/>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35"/>
      <c r="I199" s="104"/>
      <c r="J199" s="135"/>
      <c r="K199" s="104"/>
      <c r="L199" s="104"/>
      <c r="M199" s="135"/>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35"/>
      <c r="I200" s="104"/>
      <c r="J200" s="135"/>
      <c r="K200" s="104"/>
      <c r="L200" s="104"/>
      <c r="M200" s="135"/>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35"/>
      <c r="I201" s="104"/>
      <c r="J201" s="135"/>
      <c r="K201" s="104"/>
      <c r="L201" s="104"/>
      <c r="M201" s="135"/>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35"/>
      <c r="I202" s="104"/>
      <c r="J202" s="135"/>
      <c r="K202" s="104"/>
      <c r="L202" s="104"/>
      <c r="M202" s="135"/>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35"/>
      <c r="I203" s="104"/>
      <c r="J203" s="135"/>
      <c r="K203" s="104"/>
      <c r="L203" s="104"/>
      <c r="M203" s="135"/>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35"/>
      <c r="I204" s="104"/>
      <c r="J204" s="135"/>
      <c r="K204" s="104"/>
      <c r="L204" s="104"/>
      <c r="M204" s="135"/>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35"/>
      <c r="I205" s="104"/>
      <c r="J205" s="135"/>
      <c r="K205" s="104"/>
      <c r="L205" s="104"/>
      <c r="M205" s="135"/>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35"/>
      <c r="I206" s="104"/>
      <c r="J206" s="135"/>
      <c r="K206" s="104"/>
      <c r="L206" s="104"/>
      <c r="M206" s="135"/>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35"/>
      <c r="I207" s="104"/>
      <c r="J207" s="135"/>
      <c r="K207" s="104"/>
      <c r="L207" s="104"/>
      <c r="M207" s="135"/>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35"/>
      <c r="I208" s="104"/>
      <c r="J208" s="135"/>
      <c r="K208" s="104"/>
      <c r="L208" s="104"/>
      <c r="M208" s="135"/>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35"/>
      <c r="I209" s="104"/>
      <c r="J209" s="135"/>
      <c r="K209" s="104"/>
      <c r="L209" s="104"/>
      <c r="M209" s="135"/>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35"/>
      <c r="I210" s="104"/>
      <c r="J210" s="135"/>
      <c r="K210" s="104"/>
      <c r="L210" s="104"/>
      <c r="M210" s="135"/>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35"/>
      <c r="I211" s="104"/>
      <c r="J211" s="135"/>
      <c r="K211" s="104"/>
      <c r="L211" s="104"/>
      <c r="M211" s="135"/>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35"/>
      <c r="I212" s="104"/>
      <c r="J212" s="135"/>
      <c r="K212" s="104"/>
      <c r="L212" s="104"/>
      <c r="M212" s="135"/>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35"/>
      <c r="I213" s="104"/>
      <c r="J213" s="135"/>
      <c r="K213" s="104"/>
      <c r="L213" s="104"/>
      <c r="M213" s="135"/>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35"/>
      <c r="I214" s="104"/>
      <c r="J214" s="135"/>
      <c r="K214" s="104"/>
      <c r="L214" s="104"/>
      <c r="M214" s="135"/>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35"/>
      <c r="I215" s="104"/>
      <c r="J215" s="135"/>
      <c r="K215" s="104"/>
      <c r="L215" s="104"/>
      <c r="M215" s="135"/>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35"/>
      <c r="I216" s="104"/>
      <c r="J216" s="135"/>
      <c r="K216" s="104"/>
      <c r="L216" s="104"/>
      <c r="M216" s="135"/>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35"/>
      <c r="I217" s="104"/>
      <c r="J217" s="135"/>
      <c r="K217" s="104"/>
      <c r="L217" s="104"/>
      <c r="M217" s="135"/>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35"/>
      <c r="I218" s="104"/>
      <c r="J218" s="135"/>
      <c r="K218" s="104"/>
      <c r="L218" s="104"/>
      <c r="M218" s="135"/>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35"/>
      <c r="I219" s="104"/>
      <c r="J219" s="135"/>
      <c r="K219" s="104"/>
      <c r="L219" s="104"/>
      <c r="M219" s="135"/>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35"/>
      <c r="I220" s="104"/>
      <c r="J220" s="135"/>
      <c r="K220" s="104"/>
      <c r="L220" s="104"/>
      <c r="M220" s="135"/>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35"/>
      <c r="I221" s="104"/>
      <c r="J221" s="135"/>
      <c r="K221" s="104"/>
      <c r="L221" s="104"/>
      <c r="M221" s="135"/>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35"/>
      <c r="I222" s="104"/>
      <c r="J222" s="135"/>
      <c r="K222" s="104"/>
      <c r="L222" s="104"/>
      <c r="M222" s="135"/>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35"/>
      <c r="I223" s="104"/>
      <c r="J223" s="135"/>
      <c r="K223" s="104"/>
      <c r="L223" s="104"/>
      <c r="M223" s="135"/>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35"/>
      <c r="I224" s="104"/>
      <c r="J224" s="135"/>
      <c r="K224" s="104"/>
      <c r="L224" s="104"/>
      <c r="M224" s="135"/>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35"/>
      <c r="I225" s="104"/>
      <c r="J225" s="135"/>
      <c r="K225" s="104"/>
      <c r="L225" s="104"/>
      <c r="M225" s="135"/>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35"/>
      <c r="I226" s="104"/>
      <c r="J226" s="135"/>
      <c r="K226" s="104"/>
      <c r="L226" s="104"/>
      <c r="M226" s="135"/>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35"/>
      <c r="I227" s="104"/>
      <c r="J227" s="135"/>
      <c r="K227" s="104"/>
      <c r="L227" s="104"/>
      <c r="M227" s="135"/>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35"/>
      <c r="I228" s="104"/>
      <c r="J228" s="135"/>
      <c r="K228" s="104"/>
      <c r="L228" s="104"/>
      <c r="M228" s="135"/>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35"/>
      <c r="I229" s="104"/>
      <c r="J229" s="135"/>
      <c r="K229" s="104"/>
      <c r="L229" s="104"/>
      <c r="M229" s="135"/>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35"/>
      <c r="I230" s="104"/>
      <c r="J230" s="135"/>
      <c r="K230" s="104"/>
      <c r="L230" s="104"/>
      <c r="M230" s="135"/>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35"/>
      <c r="I231" s="104"/>
      <c r="J231" s="135"/>
      <c r="K231" s="104"/>
      <c r="L231" s="104"/>
      <c r="M231" s="135"/>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35"/>
      <c r="I232" s="104"/>
      <c r="J232" s="135"/>
      <c r="K232" s="104"/>
      <c r="L232" s="104"/>
      <c r="M232" s="135"/>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35"/>
      <c r="I233" s="104"/>
      <c r="J233" s="135"/>
      <c r="K233" s="104"/>
      <c r="L233" s="104"/>
      <c r="M233" s="135"/>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35"/>
      <c r="I234" s="104"/>
      <c r="J234" s="135"/>
      <c r="K234" s="104"/>
      <c r="L234" s="104"/>
      <c r="M234" s="135"/>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35"/>
      <c r="I235" s="104"/>
      <c r="J235" s="135"/>
      <c r="K235" s="104"/>
      <c r="L235" s="104"/>
      <c r="M235" s="135"/>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35"/>
      <c r="I236" s="104"/>
      <c r="J236" s="135"/>
      <c r="K236" s="104"/>
      <c r="L236" s="104"/>
      <c r="M236" s="135"/>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35"/>
      <c r="I237" s="104"/>
      <c r="J237" s="135"/>
      <c r="K237" s="104"/>
      <c r="L237" s="104"/>
      <c r="M237" s="135"/>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35"/>
      <c r="I238" s="104"/>
      <c r="J238" s="135"/>
      <c r="K238" s="104"/>
      <c r="L238" s="104"/>
      <c r="M238" s="135"/>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35"/>
      <c r="I239" s="104"/>
      <c r="J239" s="135"/>
      <c r="K239" s="104"/>
      <c r="L239" s="104"/>
      <c r="M239" s="135"/>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35"/>
      <c r="I240" s="104"/>
      <c r="J240" s="135"/>
      <c r="K240" s="104"/>
      <c r="L240" s="104"/>
      <c r="M240" s="135"/>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35"/>
      <c r="I241" s="104"/>
      <c r="J241" s="135"/>
      <c r="K241" s="104"/>
      <c r="L241" s="104"/>
      <c r="M241" s="135"/>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35"/>
      <c r="I242" s="104"/>
      <c r="J242" s="135"/>
      <c r="K242" s="104"/>
      <c r="L242" s="104"/>
      <c r="M242" s="135"/>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35"/>
      <c r="I243" s="104"/>
      <c r="J243" s="135"/>
      <c r="K243" s="104"/>
      <c r="L243" s="104"/>
      <c r="M243" s="135"/>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35"/>
      <c r="I244" s="104"/>
      <c r="J244" s="135"/>
      <c r="K244" s="104"/>
      <c r="L244" s="104"/>
      <c r="M244" s="135"/>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35"/>
      <c r="I245" s="104"/>
      <c r="J245" s="135"/>
      <c r="K245" s="104"/>
      <c r="L245" s="104"/>
      <c r="M245" s="135"/>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35"/>
      <c r="I246" s="104"/>
      <c r="J246" s="135"/>
      <c r="K246" s="104"/>
      <c r="L246" s="104"/>
      <c r="M246" s="135"/>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35"/>
      <c r="I247" s="104"/>
      <c r="J247" s="135"/>
      <c r="K247" s="104"/>
      <c r="L247" s="104"/>
      <c r="M247" s="135"/>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35"/>
      <c r="I248" s="104"/>
      <c r="J248" s="135"/>
      <c r="K248" s="104"/>
      <c r="L248" s="104"/>
      <c r="M248" s="135"/>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35"/>
      <c r="I249" s="104"/>
      <c r="J249" s="135"/>
      <c r="K249" s="104"/>
      <c r="L249" s="104"/>
      <c r="M249" s="135"/>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35"/>
      <c r="I250" s="104"/>
      <c r="J250" s="135"/>
      <c r="K250" s="104"/>
      <c r="L250" s="104"/>
      <c r="M250" s="135"/>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35"/>
      <c r="I251" s="104"/>
      <c r="J251" s="135"/>
      <c r="K251" s="104"/>
      <c r="L251" s="104"/>
      <c r="M251" s="135"/>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35"/>
      <c r="I252" s="104"/>
      <c r="J252" s="135"/>
      <c r="K252" s="104"/>
      <c r="L252" s="104"/>
      <c r="M252" s="135"/>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35"/>
      <c r="I253" s="104"/>
      <c r="J253" s="135"/>
      <c r="K253" s="104"/>
      <c r="L253" s="104"/>
      <c r="M253" s="135"/>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35"/>
      <c r="I254" s="104"/>
      <c r="J254" s="135"/>
      <c r="K254" s="104"/>
      <c r="L254" s="104"/>
      <c r="M254" s="135"/>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35"/>
      <c r="I255" s="104"/>
      <c r="J255" s="135"/>
      <c r="K255" s="104"/>
      <c r="L255" s="104"/>
      <c r="M255" s="135"/>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35"/>
      <c r="I256" s="104"/>
      <c r="J256" s="135"/>
      <c r="K256" s="104"/>
      <c r="L256" s="104"/>
      <c r="M256" s="135"/>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35"/>
      <c r="I257" s="104"/>
      <c r="J257" s="135"/>
      <c r="K257" s="104"/>
      <c r="L257" s="104"/>
      <c r="M257" s="135"/>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35"/>
      <c r="I258" s="104"/>
      <c r="J258" s="135"/>
      <c r="K258" s="104"/>
      <c r="L258" s="104"/>
      <c r="M258" s="135"/>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35"/>
      <c r="I259" s="104"/>
      <c r="J259" s="135"/>
      <c r="K259" s="104"/>
      <c r="L259" s="104"/>
      <c r="M259" s="135"/>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35"/>
      <c r="I260" s="104"/>
      <c r="J260" s="135"/>
      <c r="K260" s="104"/>
      <c r="L260" s="104"/>
      <c r="M260" s="135"/>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35"/>
      <c r="I261" s="104"/>
      <c r="J261" s="135"/>
      <c r="K261" s="104"/>
      <c r="L261" s="104"/>
      <c r="M261" s="135"/>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35"/>
      <c r="I262" s="104"/>
      <c r="J262" s="135"/>
      <c r="K262" s="104"/>
      <c r="L262" s="104"/>
      <c r="M262" s="135"/>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35"/>
      <c r="I263" s="104"/>
      <c r="J263" s="135"/>
      <c r="K263" s="104"/>
      <c r="L263" s="104"/>
      <c r="M263" s="135"/>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35"/>
      <c r="I264" s="104"/>
      <c r="J264" s="135"/>
      <c r="K264" s="104"/>
      <c r="L264" s="104"/>
      <c r="M264" s="135"/>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35"/>
      <c r="I265" s="104"/>
      <c r="J265" s="135"/>
      <c r="K265" s="104"/>
      <c r="L265" s="104"/>
      <c r="M265" s="135"/>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35"/>
      <c r="I266" s="104"/>
      <c r="J266" s="135"/>
      <c r="K266" s="104"/>
      <c r="L266" s="104"/>
      <c r="M266" s="135"/>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35"/>
      <c r="I267" s="104"/>
      <c r="J267" s="135"/>
      <c r="K267" s="104"/>
      <c r="L267" s="104"/>
      <c r="M267" s="135"/>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35"/>
      <c r="I268" s="104"/>
      <c r="J268" s="135"/>
      <c r="K268" s="104"/>
      <c r="L268" s="104"/>
      <c r="M268" s="135"/>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35"/>
      <c r="I269" s="104"/>
      <c r="J269" s="135"/>
      <c r="K269" s="104"/>
      <c r="L269" s="104"/>
      <c r="M269" s="135"/>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35"/>
      <c r="I270" s="104"/>
      <c r="J270" s="135"/>
      <c r="K270" s="104"/>
      <c r="L270" s="104"/>
      <c r="M270" s="135"/>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35"/>
      <c r="I271" s="104"/>
      <c r="J271" s="135"/>
      <c r="K271" s="104"/>
      <c r="L271" s="104"/>
      <c r="M271" s="135"/>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35"/>
      <c r="I272" s="104"/>
      <c r="J272" s="135"/>
      <c r="K272" s="104"/>
      <c r="L272" s="104"/>
      <c r="M272" s="135"/>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35"/>
      <c r="I273" s="104"/>
      <c r="J273" s="135"/>
      <c r="K273" s="104"/>
      <c r="L273" s="104"/>
      <c r="M273" s="135"/>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35"/>
      <c r="I274" s="104"/>
      <c r="J274" s="135"/>
      <c r="K274" s="104"/>
      <c r="L274" s="104"/>
      <c r="M274" s="135"/>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35"/>
      <c r="I275" s="104"/>
      <c r="J275" s="135"/>
      <c r="K275" s="104"/>
      <c r="L275" s="104"/>
      <c r="M275" s="135"/>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35"/>
      <c r="I276" s="104"/>
      <c r="J276" s="135"/>
      <c r="K276" s="104"/>
      <c r="L276" s="104"/>
      <c r="M276" s="135"/>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35"/>
      <c r="I277" s="104"/>
      <c r="J277" s="135"/>
      <c r="K277" s="104"/>
      <c r="L277" s="104"/>
      <c r="M277" s="135"/>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35"/>
      <c r="I278" s="104"/>
      <c r="J278" s="135"/>
      <c r="K278" s="104"/>
      <c r="L278" s="104"/>
      <c r="M278" s="135"/>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35"/>
      <c r="I279" s="104"/>
      <c r="J279" s="135"/>
      <c r="K279" s="104"/>
      <c r="L279" s="104"/>
      <c r="M279" s="135"/>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35"/>
      <c r="I280" s="104"/>
      <c r="J280" s="135"/>
      <c r="K280" s="104"/>
      <c r="L280" s="104"/>
      <c r="M280" s="135"/>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35"/>
      <c r="I281" s="104"/>
      <c r="J281" s="135"/>
      <c r="K281" s="104"/>
      <c r="L281" s="104"/>
      <c r="M281" s="135"/>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35"/>
      <c r="I282" s="104"/>
      <c r="J282" s="135"/>
      <c r="K282" s="104"/>
      <c r="L282" s="104"/>
      <c r="M282" s="135"/>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35"/>
      <c r="I283" s="104"/>
      <c r="J283" s="135"/>
      <c r="K283" s="104"/>
      <c r="L283" s="104"/>
      <c r="M283" s="135"/>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35"/>
      <c r="I284" s="104"/>
      <c r="J284" s="135"/>
      <c r="K284" s="104"/>
      <c r="L284" s="104"/>
      <c r="M284" s="135"/>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35"/>
      <c r="I285" s="104"/>
      <c r="J285" s="135"/>
      <c r="K285" s="104"/>
      <c r="L285" s="104"/>
      <c r="M285" s="135"/>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35"/>
      <c r="I286" s="104"/>
      <c r="J286" s="135"/>
      <c r="K286" s="104"/>
      <c r="L286" s="104"/>
      <c r="M286" s="135"/>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35"/>
      <c r="I287" s="104"/>
      <c r="J287" s="135"/>
      <c r="K287" s="104"/>
      <c r="L287" s="104"/>
      <c r="M287" s="135"/>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35"/>
      <c r="I288" s="104"/>
      <c r="J288" s="135"/>
      <c r="K288" s="104"/>
      <c r="L288" s="104"/>
      <c r="M288" s="135"/>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35"/>
      <c r="I289" s="104"/>
      <c r="J289" s="135"/>
      <c r="K289" s="104"/>
      <c r="L289" s="104"/>
      <c r="M289" s="135"/>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35"/>
      <c r="I290" s="104"/>
      <c r="J290" s="135"/>
      <c r="K290" s="104"/>
      <c r="L290" s="104"/>
      <c r="M290" s="135"/>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35"/>
      <c r="I291" s="104"/>
      <c r="J291" s="135"/>
      <c r="K291" s="104"/>
      <c r="L291" s="104"/>
      <c r="M291" s="135"/>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35"/>
      <c r="I292" s="104"/>
      <c r="J292" s="135"/>
      <c r="K292" s="104"/>
      <c r="L292" s="104"/>
      <c r="M292" s="135"/>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35"/>
      <c r="I293" s="104"/>
      <c r="J293" s="135"/>
      <c r="K293" s="104"/>
      <c r="L293" s="104"/>
      <c r="M293" s="135"/>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35"/>
      <c r="I294" s="104"/>
      <c r="J294" s="135"/>
      <c r="K294" s="104"/>
      <c r="L294" s="104"/>
      <c r="M294" s="135"/>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35"/>
      <c r="I295" s="104"/>
      <c r="J295" s="135"/>
      <c r="K295" s="104"/>
      <c r="L295" s="104"/>
      <c r="M295" s="135"/>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35"/>
      <c r="I296" s="104"/>
      <c r="J296" s="135"/>
      <c r="K296" s="104"/>
      <c r="L296" s="104"/>
      <c r="M296" s="135"/>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35"/>
      <c r="I297" s="104"/>
      <c r="J297" s="135"/>
      <c r="K297" s="104"/>
      <c r="L297" s="104"/>
      <c r="M297" s="135"/>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35"/>
      <c r="I298" s="104"/>
      <c r="J298" s="135"/>
      <c r="K298" s="104"/>
      <c r="L298" s="104"/>
      <c r="M298" s="135"/>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35"/>
      <c r="I299" s="104"/>
      <c r="J299" s="135"/>
      <c r="K299" s="104"/>
      <c r="L299" s="104"/>
      <c r="M299" s="135"/>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35"/>
      <c r="I300" s="104"/>
      <c r="J300" s="135"/>
      <c r="K300" s="104"/>
      <c r="L300" s="104"/>
      <c r="M300" s="135"/>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35"/>
      <c r="I301" s="104"/>
      <c r="J301" s="135"/>
      <c r="K301" s="104"/>
      <c r="L301" s="104"/>
      <c r="M301" s="135"/>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35"/>
      <c r="I302" s="104"/>
      <c r="J302" s="135"/>
      <c r="K302" s="104"/>
      <c r="L302" s="104"/>
      <c r="M302" s="135"/>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35"/>
      <c r="I303" s="104"/>
      <c r="J303" s="135"/>
      <c r="K303" s="104"/>
      <c r="L303" s="104"/>
      <c r="M303" s="135"/>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35"/>
      <c r="I304" s="104"/>
      <c r="J304" s="135"/>
      <c r="K304" s="104"/>
      <c r="L304" s="104"/>
      <c r="M304" s="135"/>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35"/>
      <c r="I305" s="104"/>
      <c r="J305" s="135"/>
      <c r="K305" s="104"/>
      <c r="L305" s="104"/>
      <c r="M305" s="135"/>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35"/>
      <c r="I306" s="104"/>
      <c r="J306" s="135"/>
      <c r="K306" s="104"/>
      <c r="L306" s="104"/>
      <c r="M306" s="135"/>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35"/>
      <c r="I307" s="104"/>
      <c r="J307" s="135"/>
      <c r="K307" s="104"/>
      <c r="L307" s="104"/>
      <c r="M307" s="135"/>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35"/>
      <c r="I308" s="104"/>
      <c r="J308" s="135"/>
      <c r="K308" s="104"/>
      <c r="L308" s="104"/>
      <c r="M308" s="135"/>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35"/>
      <c r="I309" s="104"/>
      <c r="J309" s="135"/>
      <c r="K309" s="104"/>
      <c r="L309" s="104"/>
      <c r="M309" s="135"/>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35"/>
      <c r="I310" s="104"/>
      <c r="J310" s="135"/>
      <c r="K310" s="104"/>
      <c r="L310" s="104"/>
      <c r="M310" s="135"/>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35"/>
      <c r="I311" s="104"/>
      <c r="J311" s="135"/>
      <c r="K311" s="104"/>
      <c r="L311" s="104"/>
      <c r="M311" s="135"/>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35"/>
      <c r="I312" s="104"/>
      <c r="J312" s="135"/>
      <c r="K312" s="104"/>
      <c r="L312" s="104"/>
      <c r="M312" s="135"/>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35"/>
      <c r="I313" s="104"/>
      <c r="J313" s="135"/>
      <c r="K313" s="104"/>
      <c r="L313" s="104"/>
      <c r="M313" s="135"/>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35"/>
      <c r="I314" s="104"/>
      <c r="J314" s="135"/>
      <c r="K314" s="104"/>
      <c r="L314" s="104"/>
      <c r="M314" s="135"/>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35"/>
      <c r="I315" s="104"/>
      <c r="J315" s="135"/>
      <c r="K315" s="104"/>
      <c r="L315" s="104"/>
      <c r="M315" s="135"/>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35"/>
      <c r="I316" s="104"/>
      <c r="J316" s="135"/>
      <c r="K316" s="104"/>
      <c r="L316" s="104"/>
      <c r="M316" s="135"/>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35"/>
      <c r="I317" s="104"/>
      <c r="J317" s="135"/>
      <c r="K317" s="104"/>
      <c r="L317" s="104"/>
      <c r="M317" s="135"/>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35"/>
      <c r="I318" s="104"/>
      <c r="J318" s="135"/>
      <c r="K318" s="104"/>
      <c r="L318" s="104"/>
      <c r="M318" s="135"/>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35"/>
      <c r="I319" s="104"/>
      <c r="J319" s="135"/>
      <c r="K319" s="104"/>
      <c r="L319" s="104"/>
      <c r="M319" s="135"/>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35"/>
      <c r="I320" s="104"/>
      <c r="J320" s="135"/>
      <c r="K320" s="104"/>
      <c r="L320" s="104"/>
      <c r="M320" s="135"/>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35"/>
      <c r="I321" s="104"/>
      <c r="J321" s="135"/>
      <c r="K321" s="104"/>
      <c r="L321" s="104"/>
      <c r="M321" s="135"/>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35"/>
      <c r="I322" s="104"/>
      <c r="J322" s="135"/>
      <c r="K322" s="104"/>
      <c r="L322" s="104"/>
      <c r="M322" s="135"/>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35"/>
      <c r="I323" s="104"/>
      <c r="J323" s="135"/>
      <c r="K323" s="104"/>
      <c r="L323" s="104"/>
      <c r="M323" s="135"/>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35"/>
      <c r="I324" s="104"/>
      <c r="J324" s="135"/>
      <c r="K324" s="104"/>
      <c r="L324" s="104"/>
      <c r="M324" s="135"/>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35"/>
      <c r="I325" s="104"/>
      <c r="J325" s="135"/>
      <c r="K325" s="104"/>
      <c r="L325" s="104"/>
      <c r="M325" s="135"/>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35"/>
      <c r="I326" s="104"/>
      <c r="J326" s="135"/>
      <c r="K326" s="104"/>
      <c r="L326" s="104"/>
      <c r="M326" s="135"/>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35"/>
      <c r="I327" s="104"/>
      <c r="J327" s="135"/>
      <c r="K327" s="104"/>
      <c r="L327" s="104"/>
      <c r="M327" s="135"/>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35"/>
      <c r="I328" s="104"/>
      <c r="J328" s="135"/>
      <c r="K328" s="104"/>
      <c r="L328" s="104"/>
      <c r="M328" s="135"/>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35"/>
      <c r="I329" s="104"/>
      <c r="J329" s="135"/>
      <c r="K329" s="104"/>
      <c r="L329" s="104"/>
      <c r="M329" s="135"/>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35"/>
      <c r="I330" s="104"/>
      <c r="J330" s="135"/>
      <c r="K330" s="104"/>
      <c r="L330" s="104"/>
      <c r="M330" s="135"/>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35"/>
      <c r="I331" s="104"/>
      <c r="J331" s="135"/>
      <c r="K331" s="104"/>
      <c r="L331" s="104"/>
      <c r="M331" s="135"/>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35"/>
      <c r="I332" s="104"/>
      <c r="J332" s="135"/>
      <c r="K332" s="104"/>
      <c r="L332" s="104"/>
      <c r="M332" s="135"/>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35"/>
      <c r="I333" s="104"/>
      <c r="J333" s="135"/>
      <c r="K333" s="104"/>
      <c r="L333" s="104"/>
      <c r="M333" s="135"/>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35"/>
      <c r="I334" s="104"/>
      <c r="J334" s="135"/>
      <c r="K334" s="104"/>
      <c r="L334" s="104"/>
      <c r="M334" s="135"/>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35"/>
      <c r="I335" s="104"/>
      <c r="J335" s="135"/>
      <c r="K335" s="104"/>
      <c r="L335" s="104"/>
      <c r="M335" s="135"/>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35"/>
      <c r="I336" s="104"/>
      <c r="J336" s="135"/>
      <c r="K336" s="104"/>
      <c r="L336" s="104"/>
      <c r="M336" s="135"/>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35"/>
      <c r="I337" s="104"/>
      <c r="J337" s="135"/>
      <c r="K337" s="104"/>
      <c r="L337" s="104"/>
      <c r="M337" s="135"/>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35"/>
      <c r="I338" s="104"/>
      <c r="J338" s="135"/>
      <c r="K338" s="104"/>
      <c r="L338" s="104"/>
      <c r="M338" s="135"/>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35"/>
      <c r="I339" s="104"/>
      <c r="J339" s="135"/>
      <c r="K339" s="104"/>
      <c r="L339" s="104"/>
      <c r="M339" s="135"/>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35"/>
      <c r="I340" s="104"/>
      <c r="J340" s="135"/>
      <c r="K340" s="104"/>
      <c r="L340" s="104"/>
      <c r="M340" s="135"/>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35"/>
      <c r="I341" s="104"/>
      <c r="J341" s="135"/>
      <c r="K341" s="104"/>
      <c r="L341" s="104"/>
      <c r="M341" s="135"/>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35"/>
      <c r="I342" s="104"/>
      <c r="J342" s="135"/>
      <c r="K342" s="104"/>
      <c r="L342" s="104"/>
      <c r="M342" s="135"/>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35"/>
      <c r="I343" s="104"/>
      <c r="J343" s="135"/>
      <c r="K343" s="104"/>
      <c r="L343" s="104"/>
      <c r="M343" s="135"/>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35"/>
      <c r="I344" s="104"/>
      <c r="J344" s="135"/>
      <c r="K344" s="104"/>
      <c r="L344" s="104"/>
      <c r="M344" s="135"/>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35"/>
      <c r="I345" s="104"/>
      <c r="J345" s="135"/>
      <c r="K345" s="104"/>
      <c r="L345" s="104"/>
      <c r="M345" s="135"/>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35"/>
      <c r="I346" s="104"/>
      <c r="J346" s="135"/>
      <c r="K346" s="104"/>
      <c r="L346" s="104"/>
      <c r="M346" s="135"/>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35"/>
      <c r="I347" s="104"/>
      <c r="J347" s="135"/>
      <c r="K347" s="104"/>
      <c r="L347" s="104"/>
      <c r="M347" s="135"/>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35"/>
      <c r="I348" s="104"/>
      <c r="J348" s="135"/>
      <c r="K348" s="104"/>
      <c r="L348" s="104"/>
      <c r="M348" s="135"/>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35"/>
      <c r="I349" s="104"/>
      <c r="J349" s="135"/>
      <c r="K349" s="104"/>
      <c r="L349" s="104"/>
      <c r="M349" s="135"/>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35"/>
      <c r="I350" s="104"/>
      <c r="J350" s="135"/>
      <c r="K350" s="104"/>
      <c r="L350" s="104"/>
      <c r="M350" s="135"/>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35"/>
      <c r="I351" s="104"/>
      <c r="J351" s="135"/>
      <c r="K351" s="104"/>
      <c r="L351" s="104"/>
      <c r="M351" s="135"/>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35"/>
      <c r="I352" s="104"/>
      <c r="J352" s="135"/>
      <c r="K352" s="104"/>
      <c r="L352" s="104"/>
      <c r="M352" s="135"/>
      <c r="N352" s="104"/>
      <c r="O352" s="104"/>
      <c r="P352" s="104"/>
      <c r="Q352" s="104"/>
      <c r="R352" s="104"/>
      <c r="S352" s="104"/>
      <c r="T352" s="104"/>
      <c r="U352" s="104"/>
      <c r="V352" s="104"/>
      <c r="W352" s="104"/>
      <c r="X352" s="104"/>
      <c r="Y352" s="104"/>
      <c r="Z352" s="104"/>
      <c r="AA352" s="104"/>
      <c r="AB352" s="10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topLeftCell="A7" zoomScale="80" zoomScaleNormal="80" zoomScaleSheetLayoutView="70" workbookViewId="0">
      <selection activeCell="A16" sqref="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1" t="s">
        <v>69</v>
      </c>
    </row>
    <row r="3" spans="1:20" s="80" customFormat="1" ht="18.75" customHeight="1" x14ac:dyDescent="0.3">
      <c r="A3" s="90"/>
      <c r="T3" s="92" t="s">
        <v>10</v>
      </c>
    </row>
    <row r="4" spans="1:20" s="80" customFormat="1" ht="18.75" customHeight="1" x14ac:dyDescent="0.3">
      <c r="A4" s="90"/>
      <c r="T4" s="92" t="s">
        <v>68</v>
      </c>
    </row>
    <row r="5" spans="1:20" s="80" customFormat="1" ht="18.75" customHeight="1" x14ac:dyDescent="0.3">
      <c r="A5" s="90"/>
      <c r="T5" s="92"/>
    </row>
    <row r="6" spans="1:20" s="80" customFormat="1" x14ac:dyDescent="0.2">
      <c r="A6" s="387" t="str">
        <f>'1. паспорт местоположение'!A5:C5</f>
        <v>Год раскрытия информации: 2026 год</v>
      </c>
      <c r="B6" s="387"/>
      <c r="C6" s="387"/>
      <c r="D6" s="387"/>
      <c r="E6" s="387"/>
      <c r="F6" s="387"/>
      <c r="G6" s="387"/>
      <c r="H6" s="387"/>
      <c r="I6" s="387"/>
      <c r="J6" s="387"/>
      <c r="K6" s="387"/>
      <c r="L6" s="387"/>
      <c r="M6" s="387"/>
      <c r="N6" s="387"/>
      <c r="O6" s="387"/>
      <c r="P6" s="387"/>
      <c r="Q6" s="387"/>
      <c r="R6" s="387"/>
      <c r="S6" s="387"/>
      <c r="T6" s="387"/>
    </row>
    <row r="7" spans="1:20" s="80" customFormat="1" x14ac:dyDescent="0.2">
      <c r="A7" s="93"/>
    </row>
    <row r="8" spans="1:20" s="80" customFormat="1" ht="18.75" x14ac:dyDescent="0.2">
      <c r="A8" s="385" t="s">
        <v>9</v>
      </c>
      <c r="B8" s="385"/>
      <c r="C8" s="385"/>
      <c r="D8" s="385"/>
      <c r="E8" s="385"/>
      <c r="F8" s="385"/>
      <c r="G8" s="385"/>
      <c r="H8" s="385"/>
      <c r="I8" s="385"/>
      <c r="J8" s="385"/>
      <c r="K8" s="385"/>
      <c r="L8" s="385"/>
      <c r="M8" s="385"/>
      <c r="N8" s="385"/>
      <c r="O8" s="385"/>
      <c r="P8" s="385"/>
      <c r="Q8" s="385"/>
      <c r="R8" s="385"/>
      <c r="S8" s="385"/>
      <c r="T8" s="385"/>
    </row>
    <row r="9" spans="1:20" s="80" customFormat="1" ht="18.75" x14ac:dyDescent="0.2">
      <c r="A9" s="385"/>
      <c r="B9" s="385"/>
      <c r="C9" s="385"/>
      <c r="D9" s="385"/>
      <c r="E9" s="385"/>
      <c r="F9" s="385"/>
      <c r="G9" s="385"/>
      <c r="H9" s="385"/>
      <c r="I9" s="385"/>
      <c r="J9" s="385"/>
      <c r="K9" s="385"/>
      <c r="L9" s="385"/>
      <c r="M9" s="385"/>
      <c r="N9" s="385"/>
      <c r="O9" s="385"/>
      <c r="P9" s="385"/>
      <c r="Q9" s="385"/>
      <c r="R9" s="385"/>
      <c r="S9" s="385"/>
      <c r="T9" s="385"/>
    </row>
    <row r="10" spans="1:20" s="80" customFormat="1" ht="18.75" customHeight="1" x14ac:dyDescent="0.2">
      <c r="A10" s="397" t="str">
        <f>'1. паспорт местоположение'!A9:C9</f>
        <v>АО "Россети Тюмень"</v>
      </c>
      <c r="B10" s="397"/>
      <c r="C10" s="397"/>
      <c r="D10" s="397"/>
      <c r="E10" s="397"/>
      <c r="F10" s="397"/>
      <c r="G10" s="397"/>
      <c r="H10" s="397"/>
      <c r="I10" s="397"/>
      <c r="J10" s="397"/>
      <c r="K10" s="397"/>
      <c r="L10" s="397"/>
      <c r="M10" s="397"/>
      <c r="N10" s="397"/>
      <c r="O10" s="397"/>
      <c r="P10" s="397"/>
      <c r="Q10" s="397"/>
      <c r="R10" s="397"/>
      <c r="S10" s="397"/>
      <c r="T10" s="397"/>
    </row>
    <row r="11" spans="1:20" s="80" customFormat="1" ht="18.75" customHeight="1" x14ac:dyDescent="0.2">
      <c r="A11" s="381" t="s">
        <v>8</v>
      </c>
      <c r="B11" s="381"/>
      <c r="C11" s="381"/>
      <c r="D11" s="381"/>
      <c r="E11" s="381"/>
      <c r="F11" s="381"/>
      <c r="G11" s="381"/>
      <c r="H11" s="381"/>
      <c r="I11" s="381"/>
      <c r="J11" s="381"/>
      <c r="K11" s="381"/>
      <c r="L11" s="381"/>
      <c r="M11" s="381"/>
      <c r="N11" s="381"/>
      <c r="O11" s="381"/>
      <c r="P11" s="381"/>
      <c r="Q11" s="381"/>
      <c r="R11" s="381"/>
      <c r="S11" s="381"/>
      <c r="T11" s="381"/>
    </row>
    <row r="12" spans="1:20" s="80" customFormat="1" ht="18.75" x14ac:dyDescent="0.2">
      <c r="A12" s="385"/>
      <c r="B12" s="385"/>
      <c r="C12" s="385"/>
      <c r="D12" s="385"/>
      <c r="E12" s="385"/>
      <c r="F12" s="385"/>
      <c r="G12" s="385"/>
      <c r="H12" s="385"/>
      <c r="I12" s="385"/>
      <c r="J12" s="385"/>
      <c r="K12" s="385"/>
      <c r="L12" s="385"/>
      <c r="M12" s="385"/>
      <c r="N12" s="385"/>
      <c r="O12" s="385"/>
      <c r="P12" s="385"/>
      <c r="Q12" s="385"/>
      <c r="R12" s="385"/>
      <c r="S12" s="385"/>
      <c r="T12" s="385"/>
    </row>
    <row r="13" spans="1:20" s="80" customFormat="1" ht="18.75" customHeight="1" x14ac:dyDescent="0.2">
      <c r="A13" s="397" t="str">
        <f>'2. паспорт  ТП'!A11:S11</f>
        <v>O_TP3300.VL.0117</v>
      </c>
      <c r="B13" s="397"/>
      <c r="C13" s="397"/>
      <c r="D13" s="397"/>
      <c r="E13" s="397"/>
      <c r="F13" s="397"/>
      <c r="G13" s="397"/>
      <c r="H13" s="397"/>
      <c r="I13" s="397"/>
      <c r="J13" s="397"/>
      <c r="K13" s="397"/>
      <c r="L13" s="397"/>
      <c r="M13" s="397"/>
      <c r="N13" s="397"/>
      <c r="O13" s="397"/>
      <c r="P13" s="397"/>
      <c r="Q13" s="397"/>
      <c r="R13" s="397"/>
      <c r="S13" s="397"/>
      <c r="T13" s="397"/>
    </row>
    <row r="14" spans="1:20" s="80" customFormat="1" ht="18.75" customHeight="1" x14ac:dyDescent="0.2">
      <c r="A14" s="381" t="s">
        <v>7</v>
      </c>
      <c r="B14" s="381"/>
      <c r="C14" s="381"/>
      <c r="D14" s="381"/>
      <c r="E14" s="381"/>
      <c r="F14" s="381"/>
      <c r="G14" s="381"/>
      <c r="H14" s="381"/>
      <c r="I14" s="381"/>
      <c r="J14" s="381"/>
      <c r="K14" s="381"/>
      <c r="L14" s="381"/>
      <c r="M14" s="381"/>
      <c r="N14" s="381"/>
      <c r="O14" s="381"/>
      <c r="P14" s="381"/>
      <c r="Q14" s="381"/>
      <c r="R14" s="381"/>
      <c r="S14" s="381"/>
      <c r="T14" s="381"/>
    </row>
    <row r="15" spans="1:20" s="96" customFormat="1" ht="15.75" customHeight="1" x14ac:dyDescent="0.2">
      <c r="A15" s="386"/>
      <c r="B15" s="386"/>
      <c r="C15" s="386"/>
      <c r="D15" s="386"/>
      <c r="E15" s="386"/>
      <c r="F15" s="386"/>
      <c r="G15" s="386"/>
      <c r="H15" s="386"/>
      <c r="I15" s="386"/>
      <c r="J15" s="386"/>
      <c r="K15" s="386"/>
      <c r="L15" s="386"/>
      <c r="M15" s="386"/>
      <c r="N15" s="386"/>
      <c r="O15" s="386"/>
      <c r="P15" s="386"/>
      <c r="Q15" s="386"/>
      <c r="R15" s="386"/>
      <c r="S15" s="386"/>
      <c r="T15" s="386"/>
    </row>
    <row r="16" spans="1:20" s="97" customFormat="1" ht="43.5" customHeight="1" x14ac:dyDescent="0.2">
      <c r="A16" s="398" t="str">
        <f>'1. паспорт местоположение'!A15:C15</f>
        <v>Реконструкция ВЛ 10 кВ с установкой дополнительного оборудования (реклоузеры 10 кВ - 35 шт.)</v>
      </c>
      <c r="B16" s="398"/>
      <c r="C16" s="398"/>
      <c r="D16" s="398"/>
      <c r="E16" s="398"/>
      <c r="F16" s="398"/>
      <c r="G16" s="398"/>
      <c r="H16" s="398"/>
      <c r="I16" s="398"/>
      <c r="J16" s="398"/>
      <c r="K16" s="398"/>
      <c r="L16" s="398"/>
      <c r="M16" s="398"/>
      <c r="N16" s="398"/>
      <c r="O16" s="398"/>
      <c r="P16" s="398"/>
      <c r="Q16" s="398"/>
      <c r="R16" s="398"/>
      <c r="S16" s="398"/>
      <c r="T16" s="398"/>
    </row>
    <row r="17" spans="1:20" s="97" customFormat="1" ht="15" customHeight="1" x14ac:dyDescent="0.2">
      <c r="A17" s="381" t="s">
        <v>6</v>
      </c>
      <c r="B17" s="381"/>
      <c r="C17" s="381"/>
      <c r="D17" s="381"/>
      <c r="E17" s="381"/>
      <c r="F17" s="381"/>
      <c r="G17" s="381"/>
      <c r="H17" s="381"/>
      <c r="I17" s="381"/>
      <c r="J17" s="381"/>
      <c r="K17" s="381"/>
      <c r="L17" s="381"/>
      <c r="M17" s="381"/>
      <c r="N17" s="381"/>
      <c r="O17" s="381"/>
      <c r="P17" s="381"/>
      <c r="Q17" s="381"/>
      <c r="R17" s="381"/>
      <c r="S17" s="381"/>
      <c r="T17" s="381"/>
    </row>
    <row r="18" spans="1:20" s="97"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20" s="97" customFormat="1" ht="15" customHeight="1" x14ac:dyDescent="0.2">
      <c r="A19" s="399" t="s">
        <v>411</v>
      </c>
      <c r="B19" s="399"/>
      <c r="C19" s="399"/>
      <c r="D19" s="399"/>
      <c r="E19" s="399"/>
      <c r="F19" s="399"/>
      <c r="G19" s="399"/>
      <c r="H19" s="399"/>
      <c r="I19" s="399"/>
      <c r="J19" s="399"/>
      <c r="K19" s="399"/>
      <c r="L19" s="399"/>
      <c r="M19" s="399"/>
      <c r="N19" s="399"/>
      <c r="O19" s="399"/>
      <c r="P19" s="399"/>
      <c r="Q19" s="399"/>
      <c r="R19" s="399"/>
      <c r="S19" s="399"/>
      <c r="T19" s="399"/>
    </row>
    <row r="20" spans="1:20" s="137" customFormat="1" ht="21" customHeight="1" x14ac:dyDescent="0.25">
      <c r="A20" s="400"/>
      <c r="B20" s="400"/>
      <c r="C20" s="400"/>
      <c r="D20" s="400"/>
      <c r="E20" s="400"/>
      <c r="F20" s="400"/>
      <c r="G20" s="400"/>
      <c r="H20" s="400"/>
      <c r="I20" s="400"/>
      <c r="J20" s="400"/>
      <c r="K20" s="400"/>
      <c r="L20" s="400"/>
      <c r="M20" s="400"/>
      <c r="N20" s="400"/>
      <c r="O20" s="400"/>
      <c r="P20" s="400"/>
      <c r="Q20" s="400"/>
      <c r="R20" s="400"/>
      <c r="S20" s="400"/>
      <c r="T20" s="400"/>
    </row>
    <row r="21" spans="1:20" ht="46.5" customHeight="1" x14ac:dyDescent="0.25">
      <c r="A21" s="401" t="s">
        <v>5</v>
      </c>
      <c r="B21" s="404" t="s">
        <v>220</v>
      </c>
      <c r="C21" s="405"/>
      <c r="D21" s="408" t="s">
        <v>122</v>
      </c>
      <c r="E21" s="404" t="s">
        <v>439</v>
      </c>
      <c r="F21" s="405"/>
      <c r="G21" s="404" t="s">
        <v>239</v>
      </c>
      <c r="H21" s="405"/>
      <c r="I21" s="404" t="s">
        <v>121</v>
      </c>
      <c r="J21" s="405"/>
      <c r="K21" s="408" t="s">
        <v>120</v>
      </c>
      <c r="L21" s="404" t="s">
        <v>119</v>
      </c>
      <c r="M21" s="405"/>
      <c r="N21" s="404" t="s">
        <v>435</v>
      </c>
      <c r="O21" s="405"/>
      <c r="P21" s="408" t="s">
        <v>118</v>
      </c>
      <c r="Q21" s="394" t="s">
        <v>117</v>
      </c>
      <c r="R21" s="395"/>
      <c r="S21" s="394" t="s">
        <v>116</v>
      </c>
      <c r="T21" s="396"/>
    </row>
    <row r="22" spans="1:20" ht="204.75" customHeight="1" x14ac:dyDescent="0.25">
      <c r="A22" s="402"/>
      <c r="B22" s="406"/>
      <c r="C22" s="407"/>
      <c r="D22" s="411"/>
      <c r="E22" s="406"/>
      <c r="F22" s="407"/>
      <c r="G22" s="406"/>
      <c r="H22" s="407"/>
      <c r="I22" s="406"/>
      <c r="J22" s="407"/>
      <c r="K22" s="409"/>
      <c r="L22" s="406"/>
      <c r="M22" s="407"/>
      <c r="N22" s="406"/>
      <c r="O22" s="407"/>
      <c r="P22" s="409"/>
      <c r="Q22" s="82" t="s">
        <v>115</v>
      </c>
      <c r="R22" s="82" t="s">
        <v>410</v>
      </c>
      <c r="S22" s="82" t="s">
        <v>114</v>
      </c>
      <c r="T22" s="82" t="s">
        <v>113</v>
      </c>
    </row>
    <row r="23" spans="1:20" ht="51.75" customHeight="1" x14ac:dyDescent="0.25">
      <c r="A23" s="403"/>
      <c r="B23" s="82" t="s">
        <v>111</v>
      </c>
      <c r="C23" s="82" t="s">
        <v>112</v>
      </c>
      <c r="D23" s="409"/>
      <c r="E23" s="82" t="s">
        <v>111</v>
      </c>
      <c r="F23" s="82" t="s">
        <v>112</v>
      </c>
      <c r="G23" s="82" t="s">
        <v>111</v>
      </c>
      <c r="H23" s="82" t="s">
        <v>112</v>
      </c>
      <c r="I23" s="82" t="s">
        <v>111</v>
      </c>
      <c r="J23" s="82" t="s">
        <v>112</v>
      </c>
      <c r="K23" s="82" t="s">
        <v>111</v>
      </c>
      <c r="L23" s="82" t="s">
        <v>111</v>
      </c>
      <c r="M23" s="82" t="s">
        <v>112</v>
      </c>
      <c r="N23" s="82" t="s">
        <v>111</v>
      </c>
      <c r="O23" s="82" t="s">
        <v>112</v>
      </c>
      <c r="P23" s="138" t="s">
        <v>111</v>
      </c>
      <c r="Q23" s="82" t="s">
        <v>111</v>
      </c>
      <c r="R23" s="82" t="s">
        <v>111</v>
      </c>
      <c r="S23" s="82" t="s">
        <v>111</v>
      </c>
      <c r="T23" s="82" t="s">
        <v>111</v>
      </c>
    </row>
    <row r="24" spans="1:20"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20" s="137" customFormat="1" x14ac:dyDescent="0.25">
      <c r="A25" s="139">
        <v>1</v>
      </c>
      <c r="B25" s="139"/>
      <c r="C25" s="139"/>
      <c r="D25" s="140"/>
      <c r="E25" s="139"/>
      <c r="F25" s="139"/>
      <c r="G25" s="139"/>
      <c r="H25" s="139"/>
      <c r="I25" s="139"/>
      <c r="J25" s="84"/>
      <c r="K25" s="84"/>
      <c r="L25" s="84"/>
      <c r="M25" s="139"/>
      <c r="N25" s="139"/>
      <c r="O25" s="139"/>
      <c r="P25" s="84"/>
      <c r="Q25" s="84"/>
      <c r="R25" s="139"/>
      <c r="S25" s="84"/>
      <c r="T25" s="139"/>
    </row>
    <row r="26" spans="1:20" x14ac:dyDescent="0.25">
      <c r="A26" s="139">
        <v>2</v>
      </c>
      <c r="B26" s="139"/>
      <c r="C26" s="139"/>
      <c r="D26" s="140"/>
      <c r="E26" s="139"/>
      <c r="F26" s="139"/>
      <c r="G26" s="139"/>
      <c r="H26" s="139"/>
      <c r="I26" s="84"/>
      <c r="J26" s="84"/>
      <c r="K26" s="84"/>
      <c r="L26" s="84"/>
      <c r="M26" s="139"/>
      <c r="N26" s="139"/>
      <c r="O26" s="139"/>
      <c r="P26" s="139"/>
      <c r="Q26" s="84"/>
      <c r="R26" s="139"/>
      <c r="S26" s="84"/>
      <c r="T26" s="139"/>
    </row>
    <row r="27" spans="1:20" x14ac:dyDescent="0.25">
      <c r="A27" s="139">
        <v>3</v>
      </c>
      <c r="B27" s="139"/>
      <c r="C27" s="139"/>
      <c r="D27" s="140"/>
      <c r="E27" s="139"/>
      <c r="F27" s="139"/>
      <c r="G27" s="139"/>
      <c r="H27" s="139"/>
      <c r="I27" s="139"/>
      <c r="J27" s="84"/>
      <c r="K27" s="84"/>
      <c r="L27" s="139"/>
      <c r="M27" s="139"/>
      <c r="N27" s="139"/>
      <c r="O27" s="139"/>
      <c r="P27" s="139"/>
      <c r="Q27" s="84"/>
      <c r="R27" s="139"/>
      <c r="S27" s="84"/>
      <c r="T27" s="139"/>
    </row>
    <row r="28" spans="1:20" x14ac:dyDescent="0.25">
      <c r="A28" s="139">
        <v>4</v>
      </c>
      <c r="B28" s="139"/>
      <c r="C28" s="139"/>
      <c r="D28" s="140"/>
      <c r="E28" s="139"/>
      <c r="F28" s="139"/>
      <c r="G28" s="139"/>
      <c r="H28" s="139"/>
      <c r="I28" s="84"/>
      <c r="J28" s="84"/>
      <c r="K28" s="84"/>
      <c r="L28" s="139"/>
      <c r="M28" s="139"/>
      <c r="N28" s="139"/>
      <c r="O28" s="139"/>
      <c r="P28" s="139"/>
      <c r="Q28" s="84"/>
      <c r="R28" s="139"/>
      <c r="S28" s="84"/>
      <c r="T28" s="139"/>
    </row>
    <row r="29" spans="1:20" x14ac:dyDescent="0.25">
      <c r="A29" s="139">
        <v>5</v>
      </c>
      <c r="B29" s="139"/>
      <c r="C29" s="139"/>
      <c r="D29" s="140"/>
      <c r="E29" s="139"/>
      <c r="F29" s="139"/>
      <c r="G29" s="141"/>
      <c r="H29" s="139"/>
      <c r="I29" s="84"/>
      <c r="J29" s="84"/>
      <c r="K29" s="84"/>
      <c r="L29" s="139"/>
      <c r="M29" s="139"/>
      <c r="N29" s="139"/>
      <c r="O29" s="139"/>
      <c r="P29" s="139"/>
      <c r="Q29" s="84"/>
      <c r="R29" s="139"/>
      <c r="S29" s="84"/>
      <c r="T29" s="139"/>
    </row>
    <row r="30" spans="1:20" x14ac:dyDescent="0.25">
      <c r="A30" s="139">
        <v>6</v>
      </c>
      <c r="B30" s="139"/>
      <c r="C30" s="139"/>
      <c r="D30" s="140"/>
      <c r="E30" s="139"/>
      <c r="F30" s="139"/>
      <c r="G30" s="141"/>
      <c r="H30" s="141"/>
      <c r="I30" s="84"/>
      <c r="J30" s="84"/>
      <c r="K30" s="84"/>
      <c r="L30" s="139"/>
      <c r="M30" s="139"/>
      <c r="N30" s="139"/>
      <c r="O30" s="139"/>
      <c r="P30" s="139"/>
      <c r="Q30" s="84"/>
      <c r="R30" s="139"/>
      <c r="S30" s="84"/>
      <c r="T30" s="139"/>
    </row>
    <row r="31" spans="1:20" x14ac:dyDescent="0.25">
      <c r="A31" s="139">
        <v>7</v>
      </c>
      <c r="B31" s="139"/>
      <c r="C31" s="139"/>
      <c r="D31" s="140"/>
      <c r="E31" s="139"/>
      <c r="F31" s="139"/>
      <c r="G31" s="141"/>
      <c r="H31" s="141"/>
      <c r="I31" s="84"/>
      <c r="J31" s="84"/>
      <c r="K31" s="84"/>
      <c r="L31" s="139"/>
      <c r="M31" s="139"/>
      <c r="N31" s="139"/>
      <c r="O31" s="139"/>
      <c r="P31" s="139"/>
      <c r="Q31" s="84"/>
      <c r="R31" s="139"/>
      <c r="S31" s="84"/>
      <c r="T31" s="139"/>
    </row>
    <row r="32" spans="1:20" x14ac:dyDescent="0.25">
      <c r="A32" s="139">
        <v>8</v>
      </c>
      <c r="B32" s="139"/>
      <c r="C32" s="139"/>
      <c r="D32" s="140"/>
      <c r="E32" s="139"/>
      <c r="F32" s="139"/>
      <c r="G32" s="141"/>
      <c r="H32" s="141"/>
      <c r="I32" s="84"/>
      <c r="J32" s="84"/>
      <c r="K32" s="84"/>
      <c r="L32" s="139"/>
      <c r="M32" s="139"/>
      <c r="N32" s="139"/>
      <c r="O32" s="139"/>
      <c r="P32" s="139"/>
      <c r="Q32" s="84"/>
      <c r="R32" s="139"/>
      <c r="S32" s="84"/>
      <c r="T32" s="139"/>
    </row>
    <row r="33" spans="1:20" x14ac:dyDescent="0.25">
      <c r="A33" s="139">
        <v>9</v>
      </c>
      <c r="B33" s="139"/>
      <c r="C33" s="139"/>
      <c r="D33" s="140"/>
      <c r="E33" s="139"/>
      <c r="F33" s="139"/>
      <c r="G33" s="141"/>
      <c r="H33" s="141"/>
      <c r="I33" s="139"/>
      <c r="J33" s="84"/>
      <c r="K33" s="139"/>
      <c r="L33" s="139"/>
      <c r="M33" s="139"/>
      <c r="N33" s="139"/>
      <c r="O33" s="139"/>
      <c r="P33" s="139"/>
      <c r="Q33" s="84"/>
      <c r="R33" s="139"/>
      <c r="S33" s="84"/>
      <c r="T33" s="139"/>
    </row>
    <row r="34" spans="1:20" x14ac:dyDescent="0.25">
      <c r="A34" s="139">
        <v>10</v>
      </c>
      <c r="B34" s="139"/>
      <c r="C34" s="139"/>
      <c r="D34" s="140"/>
      <c r="E34" s="139"/>
      <c r="F34" s="139"/>
      <c r="G34" s="141"/>
      <c r="H34" s="141"/>
      <c r="I34" s="139"/>
      <c r="J34" s="84"/>
      <c r="K34" s="139"/>
      <c r="L34" s="139"/>
      <c r="M34" s="139"/>
      <c r="N34" s="139"/>
      <c r="O34" s="139"/>
      <c r="P34" s="139"/>
      <c r="Q34" s="84"/>
      <c r="R34" s="139"/>
      <c r="S34" s="84"/>
      <c r="T34" s="139"/>
    </row>
    <row r="35" spans="1:20" x14ac:dyDescent="0.25">
      <c r="A35" s="139">
        <v>11</v>
      </c>
      <c r="B35" s="139"/>
      <c r="C35" s="139"/>
      <c r="D35" s="140"/>
      <c r="E35" s="139"/>
      <c r="F35" s="139"/>
      <c r="G35" s="141"/>
      <c r="H35" s="141"/>
      <c r="I35" s="139"/>
      <c r="J35" s="84"/>
      <c r="K35" s="139"/>
      <c r="L35" s="139"/>
      <c r="M35" s="139"/>
      <c r="N35" s="139"/>
      <c r="O35" s="139"/>
      <c r="P35" s="139"/>
      <c r="Q35" s="84"/>
      <c r="R35" s="139"/>
      <c r="S35" s="84"/>
      <c r="T35" s="139"/>
    </row>
    <row r="36" spans="1:20" x14ac:dyDescent="0.25">
      <c r="A36" s="139">
        <v>12</v>
      </c>
      <c r="B36" s="139"/>
      <c r="C36" s="139"/>
      <c r="D36" s="140"/>
      <c r="E36" s="139"/>
      <c r="F36" s="139"/>
      <c r="G36" s="141"/>
      <c r="H36" s="139"/>
      <c r="I36" s="139"/>
      <c r="J36" s="84"/>
      <c r="K36" s="139"/>
      <c r="L36" s="139"/>
      <c r="M36" s="139"/>
      <c r="N36" s="139"/>
      <c r="O36" s="139"/>
      <c r="P36" s="139"/>
      <c r="Q36" s="84"/>
      <c r="R36" s="139"/>
      <c r="S36" s="84"/>
      <c r="T36" s="139"/>
    </row>
    <row r="37" spans="1:20" x14ac:dyDescent="0.25">
      <c r="A37" s="139">
        <v>13</v>
      </c>
      <c r="B37" s="139"/>
      <c r="C37" s="139"/>
      <c r="D37" s="140"/>
      <c r="E37" s="139"/>
      <c r="F37" s="139"/>
      <c r="G37" s="141"/>
      <c r="H37" s="141"/>
      <c r="I37" s="139"/>
      <c r="J37" s="84"/>
      <c r="K37" s="139"/>
      <c r="L37" s="139"/>
      <c r="M37" s="139"/>
      <c r="N37" s="139"/>
      <c r="O37" s="139"/>
      <c r="P37" s="139"/>
      <c r="Q37" s="84"/>
      <c r="R37" s="139"/>
      <c r="S37" s="84"/>
      <c r="T37" s="139"/>
    </row>
    <row r="38" spans="1:20" x14ac:dyDescent="0.25">
      <c r="A38" s="139">
        <v>14</v>
      </c>
      <c r="B38" s="139"/>
      <c r="C38" s="139"/>
      <c r="D38" s="140"/>
      <c r="E38" s="139"/>
      <c r="F38" s="139"/>
      <c r="G38" s="141"/>
      <c r="H38" s="141"/>
      <c r="I38" s="139"/>
      <c r="J38" s="84"/>
      <c r="K38" s="139"/>
      <c r="L38" s="139"/>
      <c r="M38" s="139"/>
      <c r="N38" s="139"/>
      <c r="O38" s="139"/>
      <c r="P38" s="139"/>
      <c r="Q38" s="84"/>
      <c r="R38" s="139"/>
      <c r="S38" s="84"/>
      <c r="T38" s="139"/>
    </row>
    <row r="39" spans="1:20" x14ac:dyDescent="0.25">
      <c r="A39" s="139">
        <v>15</v>
      </c>
      <c r="B39" s="139"/>
      <c r="C39" s="139"/>
      <c r="D39" s="140"/>
      <c r="E39" s="139"/>
      <c r="F39" s="139"/>
      <c r="G39" s="141"/>
      <c r="H39" s="141"/>
      <c r="I39" s="139"/>
      <c r="J39" s="84"/>
      <c r="K39" s="139"/>
      <c r="L39" s="139"/>
      <c r="M39" s="139"/>
      <c r="N39" s="139"/>
      <c r="O39" s="139"/>
      <c r="P39" s="139"/>
      <c r="Q39" s="84"/>
      <c r="R39" s="139"/>
      <c r="S39" s="84"/>
      <c r="T39" s="139"/>
    </row>
    <row r="40" spans="1:20" x14ac:dyDescent="0.25">
      <c r="A40" s="139">
        <v>16</v>
      </c>
      <c r="B40" s="139"/>
      <c r="C40" s="139"/>
      <c r="D40" s="140"/>
      <c r="E40" s="139"/>
      <c r="F40" s="139"/>
      <c r="G40" s="139"/>
      <c r="H40" s="139"/>
      <c r="I40" s="139"/>
      <c r="J40" s="84"/>
      <c r="K40" s="139"/>
      <c r="L40" s="139"/>
      <c r="M40" s="139"/>
      <c r="N40" s="139"/>
      <c r="O40" s="139"/>
      <c r="P40" s="139"/>
      <c r="Q40" s="84"/>
      <c r="R40" s="139"/>
      <c r="S40" s="84"/>
      <c r="T40" s="139"/>
    </row>
    <row r="41" spans="1:20" x14ac:dyDescent="0.25">
      <c r="A41" s="139">
        <v>17</v>
      </c>
      <c r="B41" s="139"/>
      <c r="C41" s="139"/>
      <c r="D41" s="140"/>
      <c r="E41" s="139"/>
      <c r="F41" s="139"/>
      <c r="G41" s="139"/>
      <c r="H41" s="139"/>
      <c r="I41" s="139"/>
      <c r="J41" s="84"/>
      <c r="K41" s="139"/>
      <c r="L41" s="139"/>
      <c r="M41" s="139"/>
      <c r="N41" s="142"/>
      <c r="O41" s="142"/>
      <c r="P41" s="142"/>
      <c r="Q41" s="84"/>
      <c r="R41" s="139"/>
      <c r="S41" s="84"/>
      <c r="T41" s="139"/>
    </row>
    <row r="42" spans="1:20" x14ac:dyDescent="0.25">
      <c r="A42" s="139">
        <v>18</v>
      </c>
      <c r="B42" s="139"/>
      <c r="C42" s="139"/>
      <c r="D42" s="140"/>
      <c r="E42" s="139"/>
      <c r="F42" s="139"/>
      <c r="G42" s="139"/>
      <c r="H42" s="139"/>
      <c r="I42" s="139"/>
      <c r="J42" s="84"/>
      <c r="K42" s="139"/>
      <c r="L42" s="139"/>
      <c r="M42" s="139"/>
      <c r="N42" s="142"/>
      <c r="O42" s="142"/>
      <c r="P42" s="142"/>
      <c r="Q42" s="84"/>
      <c r="R42" s="139"/>
      <c r="S42" s="84"/>
      <c r="T42" s="139"/>
    </row>
    <row r="43" spans="1:20" x14ac:dyDescent="0.25">
      <c r="A43" s="139">
        <v>19</v>
      </c>
      <c r="B43" s="139"/>
      <c r="C43" s="139"/>
      <c r="D43" s="140"/>
      <c r="E43" s="139"/>
      <c r="F43" s="139"/>
      <c r="G43" s="139"/>
      <c r="H43" s="139"/>
      <c r="I43" s="139"/>
      <c r="J43" s="84"/>
      <c r="K43" s="139"/>
      <c r="L43" s="139"/>
      <c r="M43" s="139"/>
      <c r="N43" s="142"/>
      <c r="O43" s="142"/>
      <c r="P43" s="142"/>
      <c r="Q43" s="84"/>
      <c r="R43" s="139"/>
      <c r="S43" s="84"/>
      <c r="T43" s="139"/>
    </row>
    <row r="44" spans="1:20" x14ac:dyDescent="0.25">
      <c r="A44" s="139">
        <v>20</v>
      </c>
      <c r="B44" s="139"/>
      <c r="C44" s="139"/>
      <c r="D44" s="140"/>
      <c r="E44" s="139"/>
      <c r="F44" s="139"/>
      <c r="G44" s="139"/>
      <c r="H44" s="139"/>
      <c r="I44" s="139"/>
      <c r="J44" s="84"/>
      <c r="K44" s="139"/>
      <c r="L44" s="139"/>
      <c r="M44" s="139"/>
      <c r="N44" s="142"/>
      <c r="O44" s="142"/>
      <c r="P44" s="142"/>
      <c r="Q44" s="84"/>
      <c r="R44" s="139"/>
      <c r="S44" s="84"/>
      <c r="T44" s="139"/>
    </row>
    <row r="45" spans="1:20" x14ac:dyDescent="0.25">
      <c r="A45" s="139">
        <v>21</v>
      </c>
      <c r="B45" s="139"/>
      <c r="C45" s="139"/>
      <c r="D45" s="140"/>
      <c r="E45" s="139"/>
      <c r="F45" s="139"/>
      <c r="G45" s="139"/>
      <c r="H45" s="139"/>
      <c r="I45" s="139"/>
      <c r="J45" s="84"/>
      <c r="K45" s="139"/>
      <c r="L45" s="139"/>
      <c r="M45" s="139"/>
      <c r="N45" s="142"/>
      <c r="O45" s="142"/>
      <c r="P45" s="142"/>
      <c r="Q45" s="84"/>
      <c r="R45" s="139"/>
      <c r="S45" s="84"/>
      <c r="T45" s="139"/>
    </row>
    <row r="46" spans="1:20" x14ac:dyDescent="0.25">
      <c r="A46" s="139">
        <v>22</v>
      </c>
      <c r="B46" s="139"/>
      <c r="C46" s="139"/>
      <c r="D46" s="140"/>
      <c r="E46" s="139"/>
      <c r="F46" s="139"/>
      <c r="G46" s="139"/>
      <c r="H46" s="139"/>
      <c r="I46" s="139"/>
      <c r="J46" s="84"/>
      <c r="K46" s="139"/>
      <c r="L46" s="139"/>
      <c r="M46" s="139"/>
      <c r="N46" s="142"/>
      <c r="O46" s="142"/>
      <c r="P46" s="142"/>
      <c r="Q46" s="84"/>
      <c r="R46" s="139"/>
      <c r="S46" s="84"/>
      <c r="T46" s="139"/>
    </row>
    <row r="47" spans="1:20" x14ac:dyDescent="0.25">
      <c r="A47" s="139">
        <v>23</v>
      </c>
      <c r="B47" s="139"/>
      <c r="C47" s="139"/>
      <c r="D47" s="140"/>
      <c r="E47" s="139"/>
      <c r="F47" s="139"/>
      <c r="G47" s="139"/>
      <c r="H47" s="139"/>
      <c r="I47" s="139"/>
      <c r="J47" s="84"/>
      <c r="K47" s="139"/>
      <c r="L47" s="139"/>
      <c r="M47" s="139"/>
      <c r="N47" s="142"/>
      <c r="O47" s="142"/>
      <c r="P47" s="142"/>
      <c r="Q47" s="84"/>
      <c r="R47" s="139"/>
      <c r="S47" s="84"/>
      <c r="T47" s="139"/>
    </row>
    <row r="48" spans="1:20" x14ac:dyDescent="0.25">
      <c r="A48" s="139">
        <v>24</v>
      </c>
      <c r="B48" s="139"/>
      <c r="C48" s="139"/>
      <c r="D48" s="140"/>
      <c r="E48" s="139"/>
      <c r="F48" s="139"/>
      <c r="G48" s="139"/>
      <c r="H48" s="139"/>
      <c r="I48" s="139"/>
      <c r="J48" s="84"/>
      <c r="K48" s="139"/>
      <c r="L48" s="139"/>
      <c r="M48" s="139"/>
      <c r="N48" s="139"/>
      <c r="O48" s="139"/>
      <c r="P48" s="139"/>
      <c r="Q48" s="84"/>
      <c r="R48" s="139"/>
      <c r="S48" s="84"/>
      <c r="T48" s="139"/>
    </row>
    <row r="49" spans="1:20" x14ac:dyDescent="0.25">
      <c r="A49" s="139">
        <v>25</v>
      </c>
      <c r="B49" s="139"/>
      <c r="C49" s="139"/>
      <c r="D49" s="140"/>
      <c r="E49" s="139"/>
      <c r="F49" s="139"/>
      <c r="G49" s="139"/>
      <c r="H49" s="139"/>
      <c r="I49" s="139"/>
      <c r="J49" s="84"/>
      <c r="K49" s="139"/>
      <c r="L49" s="139"/>
      <c r="M49" s="139"/>
      <c r="N49" s="142"/>
      <c r="O49" s="142"/>
      <c r="P49" s="142"/>
      <c r="Q49" s="84"/>
      <c r="R49" s="139"/>
      <c r="S49" s="84"/>
      <c r="T49" s="139"/>
    </row>
    <row r="50" spans="1:20" x14ac:dyDescent="0.25">
      <c r="A50" s="139">
        <v>26</v>
      </c>
      <c r="B50" s="139"/>
      <c r="C50" s="139"/>
      <c r="D50" s="140"/>
      <c r="E50" s="139"/>
      <c r="F50" s="139"/>
      <c r="G50" s="139"/>
      <c r="H50" s="139"/>
      <c r="I50" s="139"/>
      <c r="J50" s="84"/>
      <c r="K50" s="139"/>
      <c r="L50" s="139"/>
      <c r="M50" s="139"/>
      <c r="N50" s="142"/>
      <c r="O50" s="142"/>
      <c r="P50" s="142"/>
      <c r="Q50" s="84"/>
      <c r="R50" s="139"/>
      <c r="S50" s="84"/>
      <c r="T50" s="139"/>
    </row>
    <row r="51" spans="1:20" x14ac:dyDescent="0.25">
      <c r="A51" s="139">
        <v>27</v>
      </c>
      <c r="B51" s="139"/>
      <c r="C51" s="139"/>
      <c r="D51" s="140"/>
      <c r="E51" s="139"/>
      <c r="F51" s="139"/>
      <c r="G51" s="139"/>
      <c r="H51" s="139"/>
      <c r="I51" s="139"/>
      <c r="J51" s="84"/>
      <c r="K51" s="139"/>
      <c r="L51" s="139"/>
      <c r="M51" s="139"/>
      <c r="N51" s="142"/>
      <c r="O51" s="142"/>
      <c r="P51" s="142"/>
      <c r="Q51" s="84"/>
      <c r="R51" s="139"/>
      <c r="S51" s="84"/>
      <c r="T51" s="139"/>
    </row>
    <row r="52" spans="1:20" x14ac:dyDescent="0.25">
      <c r="A52" s="139">
        <v>28</v>
      </c>
      <c r="B52" s="139"/>
      <c r="C52" s="139"/>
      <c r="D52" s="140"/>
      <c r="E52" s="139"/>
      <c r="F52" s="139"/>
      <c r="G52" s="139"/>
      <c r="H52" s="139"/>
      <c r="I52" s="139"/>
      <c r="J52" s="84"/>
      <c r="K52" s="139"/>
      <c r="L52" s="139"/>
      <c r="M52" s="139"/>
      <c r="N52" s="142"/>
      <c r="O52" s="142"/>
      <c r="P52" s="142"/>
      <c r="Q52" s="84"/>
      <c r="R52" s="139"/>
      <c r="S52" s="84"/>
      <c r="T52" s="139"/>
    </row>
    <row r="53" spans="1:20" x14ac:dyDescent="0.25">
      <c r="A53" s="139">
        <v>29</v>
      </c>
      <c r="B53" s="139"/>
      <c r="C53" s="139"/>
      <c r="D53" s="140"/>
      <c r="E53" s="139"/>
      <c r="F53" s="139"/>
      <c r="G53" s="139"/>
      <c r="H53" s="139"/>
      <c r="I53" s="139"/>
      <c r="J53" s="84"/>
      <c r="K53" s="139"/>
      <c r="L53" s="139"/>
      <c r="M53" s="139"/>
      <c r="N53" s="142"/>
      <c r="O53" s="142"/>
      <c r="P53" s="142"/>
      <c r="Q53" s="84"/>
      <c r="R53" s="139"/>
      <c r="S53" s="84"/>
      <c r="T53" s="139"/>
    </row>
    <row r="54" spans="1:20" x14ac:dyDescent="0.25">
      <c r="A54" s="139">
        <v>30</v>
      </c>
      <c r="B54" s="139"/>
      <c r="C54" s="139"/>
      <c r="D54" s="140"/>
      <c r="E54" s="139"/>
      <c r="F54" s="139"/>
      <c r="G54" s="139"/>
      <c r="H54" s="139"/>
      <c r="I54" s="139"/>
      <c r="J54" s="84"/>
      <c r="K54" s="139"/>
      <c r="L54" s="139"/>
      <c r="M54" s="139"/>
      <c r="N54" s="142"/>
      <c r="O54" s="142"/>
      <c r="P54" s="142"/>
      <c r="Q54" s="84"/>
      <c r="R54" s="139"/>
      <c r="S54" s="84"/>
      <c r="T54" s="139"/>
    </row>
    <row r="55" spans="1:20" x14ac:dyDescent="0.25">
      <c r="A55" s="139">
        <v>31</v>
      </c>
      <c r="B55" s="139"/>
      <c r="C55" s="139"/>
      <c r="D55" s="140"/>
      <c r="E55" s="139"/>
      <c r="F55" s="139"/>
      <c r="G55" s="139"/>
      <c r="H55" s="139"/>
      <c r="I55" s="139"/>
      <c r="J55" s="84"/>
      <c r="K55" s="139"/>
      <c r="L55" s="139"/>
      <c r="M55" s="139"/>
      <c r="N55" s="142"/>
      <c r="O55" s="142"/>
      <c r="P55" s="142"/>
      <c r="Q55" s="84"/>
      <c r="R55" s="139"/>
      <c r="S55" s="84"/>
      <c r="T55" s="139"/>
    </row>
    <row r="56" spans="1:20" x14ac:dyDescent="0.25">
      <c r="A56" s="139">
        <v>32</v>
      </c>
      <c r="B56" s="139"/>
      <c r="C56" s="139"/>
      <c r="D56" s="140"/>
      <c r="E56" s="139"/>
      <c r="F56" s="139"/>
      <c r="G56" s="139"/>
      <c r="H56" s="139"/>
      <c r="I56" s="139"/>
      <c r="J56" s="84"/>
      <c r="K56" s="139"/>
      <c r="L56" s="139"/>
      <c r="M56" s="139"/>
      <c r="N56" s="142"/>
      <c r="O56" s="142"/>
      <c r="P56" s="142"/>
      <c r="Q56" s="84"/>
      <c r="R56" s="139"/>
      <c r="S56" s="84"/>
      <c r="T56" s="139"/>
    </row>
    <row r="57" spans="1:20" x14ac:dyDescent="0.25">
      <c r="A57" s="139">
        <v>33</v>
      </c>
      <c r="B57" s="139"/>
      <c r="C57" s="139"/>
      <c r="D57" s="140"/>
      <c r="E57" s="139"/>
      <c r="F57" s="139"/>
      <c r="G57" s="139"/>
      <c r="H57" s="139"/>
      <c r="I57" s="139"/>
      <c r="J57" s="84"/>
      <c r="K57" s="139"/>
      <c r="L57" s="139"/>
      <c r="M57" s="139"/>
      <c r="N57" s="142"/>
      <c r="O57" s="142"/>
      <c r="P57" s="142"/>
      <c r="Q57" s="84"/>
      <c r="R57" s="139"/>
      <c r="S57" s="84"/>
      <c r="T57" s="139"/>
    </row>
    <row r="58" spans="1:20" x14ac:dyDescent="0.25">
      <c r="A58" s="139">
        <v>34</v>
      </c>
      <c r="B58" s="139"/>
      <c r="C58" s="139"/>
      <c r="D58" s="140"/>
      <c r="E58" s="139"/>
      <c r="F58" s="139"/>
      <c r="G58" s="139"/>
      <c r="H58" s="139"/>
      <c r="I58" s="139"/>
      <c r="J58" s="84"/>
      <c r="K58" s="139"/>
      <c r="L58" s="139"/>
      <c r="M58" s="139"/>
      <c r="N58" s="142"/>
      <c r="O58" s="142"/>
      <c r="P58" s="142"/>
      <c r="Q58" s="84"/>
      <c r="R58" s="139"/>
      <c r="S58" s="84"/>
      <c r="T58" s="139"/>
    </row>
    <row r="59" spans="1:20" x14ac:dyDescent="0.25">
      <c r="A59" s="139">
        <v>35</v>
      </c>
      <c r="B59" s="139"/>
      <c r="C59" s="139"/>
      <c r="D59" s="140"/>
      <c r="E59" s="139"/>
      <c r="F59" s="139"/>
      <c r="G59" s="139"/>
      <c r="H59" s="139"/>
      <c r="I59" s="139"/>
      <c r="J59" s="84"/>
      <c r="K59" s="139"/>
      <c r="L59" s="139"/>
      <c r="M59" s="139"/>
      <c r="N59" s="142"/>
      <c r="O59" s="142"/>
      <c r="P59" s="142"/>
      <c r="Q59" s="84"/>
      <c r="R59" s="139"/>
      <c r="S59" s="84"/>
      <c r="T59" s="139"/>
    </row>
    <row r="60" spans="1:20" x14ac:dyDescent="0.25">
      <c r="A60" s="139">
        <v>36</v>
      </c>
      <c r="B60" s="139"/>
      <c r="C60" s="139"/>
      <c r="D60" s="140"/>
      <c r="E60" s="139"/>
      <c r="F60" s="139"/>
      <c r="G60" s="139"/>
      <c r="H60" s="139"/>
      <c r="I60" s="139"/>
      <c r="J60" s="84"/>
      <c r="K60" s="139"/>
      <c r="L60" s="139"/>
      <c r="M60" s="139"/>
      <c r="N60" s="142"/>
      <c r="O60" s="142"/>
      <c r="P60" s="142"/>
      <c r="Q60" s="84"/>
      <c r="R60" s="139"/>
      <c r="S60" s="84"/>
      <c r="T60" s="139"/>
    </row>
    <row r="61" spans="1:20" x14ac:dyDescent="0.25">
      <c r="A61" s="139">
        <v>37</v>
      </c>
      <c r="B61" s="139"/>
      <c r="C61" s="139"/>
      <c r="D61" s="140"/>
      <c r="E61" s="139"/>
      <c r="F61" s="139"/>
      <c r="G61" s="139"/>
      <c r="H61" s="139"/>
      <c r="I61" s="139"/>
      <c r="J61" s="84"/>
      <c r="K61" s="139"/>
      <c r="L61" s="139"/>
      <c r="M61" s="139"/>
      <c r="N61" s="142"/>
      <c r="O61" s="142"/>
      <c r="P61" s="142"/>
      <c r="Q61" s="84"/>
      <c r="R61" s="139"/>
      <c r="S61" s="84"/>
      <c r="T61" s="139"/>
    </row>
    <row r="62" spans="1:20" x14ac:dyDescent="0.25">
      <c r="A62" s="139">
        <v>38</v>
      </c>
      <c r="B62" s="139"/>
      <c r="C62" s="139"/>
      <c r="D62" s="140"/>
      <c r="E62" s="139"/>
      <c r="F62" s="139"/>
      <c r="G62" s="139"/>
      <c r="H62" s="139"/>
      <c r="I62" s="139"/>
      <c r="J62" s="84"/>
      <c r="K62" s="139"/>
      <c r="L62" s="139"/>
      <c r="M62" s="139"/>
      <c r="N62" s="142"/>
      <c r="O62" s="142"/>
      <c r="P62" s="142"/>
      <c r="Q62" s="84"/>
      <c r="R62" s="139"/>
      <c r="S62" s="84"/>
      <c r="T62" s="139"/>
    </row>
    <row r="63" spans="1:20" x14ac:dyDescent="0.25">
      <c r="A63" s="139">
        <v>39</v>
      </c>
      <c r="B63" s="139"/>
      <c r="C63" s="139"/>
      <c r="D63" s="140"/>
      <c r="E63" s="139"/>
      <c r="F63" s="139"/>
      <c r="G63" s="139"/>
      <c r="H63" s="139"/>
      <c r="I63" s="139"/>
      <c r="J63" s="84"/>
      <c r="K63" s="139"/>
      <c r="L63" s="139"/>
      <c r="M63" s="139"/>
      <c r="N63" s="142"/>
      <c r="O63" s="142"/>
      <c r="P63" s="142"/>
      <c r="Q63" s="84"/>
      <c r="R63" s="139"/>
      <c r="S63" s="84"/>
      <c r="T63" s="139"/>
    </row>
    <row r="64" spans="1:20" x14ac:dyDescent="0.25">
      <c r="A64" s="139">
        <v>40</v>
      </c>
      <c r="B64" s="139"/>
      <c r="C64" s="139"/>
      <c r="D64" s="140"/>
      <c r="E64" s="139"/>
      <c r="F64" s="139"/>
      <c r="G64" s="139"/>
      <c r="H64" s="139"/>
      <c r="I64" s="139"/>
      <c r="J64" s="84"/>
      <c r="K64" s="139"/>
      <c r="L64" s="139"/>
      <c r="M64" s="139"/>
      <c r="N64" s="142"/>
      <c r="O64" s="142"/>
      <c r="P64" s="142"/>
      <c r="Q64" s="84"/>
      <c r="R64" s="139"/>
      <c r="S64" s="84"/>
      <c r="T64" s="139"/>
    </row>
    <row r="65" spans="2:113" s="85" customFormat="1" ht="12.75" x14ac:dyDescent="0.2">
      <c r="B65" s="143"/>
      <c r="C65" s="143"/>
      <c r="K65" s="143"/>
    </row>
    <row r="66" spans="2:113" s="85" customFormat="1" x14ac:dyDescent="0.25">
      <c r="B66" s="86" t="s">
        <v>110</v>
      </c>
      <c r="C66" s="86"/>
      <c r="D66" s="86"/>
      <c r="E66" s="86"/>
      <c r="F66" s="86"/>
      <c r="G66" s="86"/>
      <c r="H66" s="86"/>
      <c r="I66" s="86"/>
      <c r="J66" s="86"/>
      <c r="K66" s="86"/>
      <c r="L66" s="86"/>
      <c r="M66" s="86"/>
      <c r="N66" s="86"/>
      <c r="O66" s="86"/>
      <c r="P66" s="86"/>
      <c r="Q66" s="86"/>
      <c r="R66" s="86"/>
    </row>
    <row r="67" spans="2:113" x14ac:dyDescent="0.25">
      <c r="B67" s="410" t="s">
        <v>445</v>
      </c>
      <c r="C67" s="410"/>
      <c r="D67" s="410"/>
      <c r="E67" s="410"/>
      <c r="F67" s="410"/>
      <c r="G67" s="410"/>
      <c r="H67" s="410"/>
      <c r="I67" s="410"/>
      <c r="J67" s="410"/>
      <c r="K67" s="410"/>
      <c r="L67" s="410"/>
      <c r="M67" s="410"/>
      <c r="N67" s="410"/>
      <c r="O67" s="410"/>
      <c r="P67" s="410"/>
      <c r="Q67" s="410"/>
      <c r="R67" s="410"/>
    </row>
    <row r="68" spans="2:113" x14ac:dyDescent="0.25">
      <c r="B68" s="86"/>
      <c r="C68" s="86"/>
      <c r="D68" s="86"/>
      <c r="E68" s="86"/>
      <c r="F68" s="86"/>
      <c r="G68" s="86"/>
      <c r="H68" s="86"/>
      <c r="I68" s="86"/>
      <c r="J68" s="86"/>
      <c r="K68" s="86"/>
      <c r="L68" s="86"/>
      <c r="M68" s="86"/>
      <c r="N68" s="86"/>
      <c r="O68" s="86"/>
      <c r="P68" s="86"/>
      <c r="Q68" s="86"/>
      <c r="R68" s="86"/>
      <c r="S68" s="86"/>
      <c r="T68" s="86"/>
      <c r="U68" s="86"/>
      <c r="V68" s="86"/>
      <c r="AN68" s="86"/>
      <c r="AO68" s="86"/>
      <c r="AP68" s="86"/>
      <c r="AQ68" s="86"/>
      <c r="AR68" s="86"/>
      <c r="AS68" s="86"/>
      <c r="AT68" s="86"/>
      <c r="AU68" s="86"/>
      <c r="AV68" s="86"/>
      <c r="AW68" s="86"/>
      <c r="AX68" s="86"/>
      <c r="AY68" s="86"/>
      <c r="AZ68" s="86"/>
      <c r="BA68" s="86"/>
      <c r="BB68" s="86"/>
      <c r="BC68" s="86"/>
      <c r="BD68" s="86"/>
      <c r="BE68" s="86"/>
      <c r="BF68" s="86"/>
      <c r="BG68" s="86"/>
      <c r="BH68" s="86"/>
      <c r="BI68" s="86"/>
      <c r="BJ68" s="86"/>
      <c r="BK68" s="86"/>
      <c r="BL68" s="86"/>
      <c r="BM68" s="86"/>
      <c r="BN68" s="86"/>
      <c r="BO68" s="86"/>
      <c r="BP68" s="86"/>
      <c r="BQ68" s="86"/>
      <c r="BR68" s="86"/>
      <c r="BS68" s="86"/>
      <c r="BT68" s="86"/>
      <c r="BU68" s="86"/>
      <c r="BV68" s="86"/>
      <c r="BW68" s="86"/>
      <c r="BX68" s="86"/>
      <c r="BY68" s="86"/>
      <c r="BZ68" s="86"/>
      <c r="CA68" s="86"/>
      <c r="CB68" s="86"/>
      <c r="CC68" s="86"/>
      <c r="CD68" s="86"/>
      <c r="CE68" s="86"/>
      <c r="CF68" s="86"/>
      <c r="CG68" s="86"/>
      <c r="CH68" s="86"/>
      <c r="CI68" s="86"/>
      <c r="CJ68" s="86"/>
      <c r="CK68" s="86"/>
      <c r="CL68" s="86"/>
      <c r="CM68" s="86"/>
      <c r="CN68" s="86"/>
      <c r="CO68" s="86"/>
      <c r="CP68" s="86"/>
      <c r="CQ68" s="86"/>
      <c r="CR68" s="86"/>
      <c r="CS68" s="86"/>
      <c r="CT68" s="86"/>
      <c r="CU68" s="86"/>
      <c r="CV68" s="86"/>
      <c r="CW68" s="86"/>
      <c r="CX68" s="86"/>
      <c r="CY68" s="86"/>
      <c r="CZ68" s="86"/>
      <c r="DA68" s="86"/>
      <c r="DB68" s="86"/>
      <c r="DC68" s="86"/>
      <c r="DD68" s="86"/>
      <c r="DE68" s="86"/>
      <c r="DF68" s="86"/>
      <c r="DG68" s="86"/>
      <c r="DH68" s="86"/>
      <c r="DI68" s="86"/>
    </row>
    <row r="69" spans="2:113" x14ac:dyDescent="0.25">
      <c r="B69" s="87" t="s">
        <v>409</v>
      </c>
      <c r="C69" s="87"/>
      <c r="D69" s="87"/>
      <c r="E69" s="87"/>
      <c r="F69" s="88"/>
      <c r="G69" s="88"/>
      <c r="H69" s="87"/>
      <c r="I69" s="87"/>
      <c r="J69" s="87"/>
      <c r="K69" s="87"/>
      <c r="L69" s="87"/>
      <c r="M69" s="87"/>
      <c r="N69" s="87"/>
      <c r="O69" s="87"/>
      <c r="P69" s="87"/>
      <c r="Q69" s="87"/>
      <c r="R69" s="87"/>
      <c r="S69" s="144"/>
      <c r="T69" s="144"/>
      <c r="U69" s="144"/>
      <c r="V69" s="144"/>
      <c r="AN69" s="144"/>
      <c r="AO69" s="144"/>
      <c r="AP69" s="144"/>
      <c r="AQ69" s="144"/>
      <c r="AR69" s="144"/>
      <c r="AS69" s="144"/>
      <c r="AT69" s="144"/>
      <c r="AU69" s="144"/>
      <c r="AV69" s="144"/>
      <c r="AW69" s="144"/>
      <c r="AX69" s="144"/>
      <c r="AY69" s="144"/>
      <c r="AZ69" s="144"/>
      <c r="BA69" s="144"/>
      <c r="BB69" s="144"/>
      <c r="BC69" s="144"/>
      <c r="BD69" s="144"/>
      <c r="BE69" s="144"/>
      <c r="BF69" s="144"/>
      <c r="BG69" s="144"/>
      <c r="BH69" s="144"/>
      <c r="BI69" s="144"/>
      <c r="BJ69" s="144"/>
      <c r="BK69" s="144"/>
      <c r="BL69" s="144"/>
      <c r="BM69" s="144"/>
      <c r="BN69" s="144"/>
      <c r="BO69" s="144"/>
      <c r="BP69" s="144"/>
      <c r="BQ69" s="144"/>
      <c r="BR69" s="144"/>
      <c r="BS69" s="144"/>
      <c r="BT69" s="144"/>
      <c r="BU69" s="144"/>
      <c r="BV69" s="144"/>
      <c r="BW69" s="144"/>
      <c r="BX69" s="144"/>
      <c r="BY69" s="144"/>
      <c r="BZ69" s="144"/>
      <c r="CA69" s="144"/>
      <c r="CB69" s="144"/>
      <c r="CC69" s="144"/>
      <c r="CD69" s="144"/>
      <c r="CE69" s="144"/>
      <c r="CF69" s="144"/>
      <c r="CG69" s="144"/>
      <c r="CH69" s="144"/>
      <c r="CI69" s="144"/>
      <c r="CJ69" s="144"/>
      <c r="CK69" s="144"/>
      <c r="CL69" s="144"/>
      <c r="CM69" s="144"/>
      <c r="CN69" s="144"/>
      <c r="CO69" s="144"/>
      <c r="CP69" s="144"/>
      <c r="CQ69" s="144"/>
      <c r="CR69" s="144"/>
      <c r="CS69" s="144"/>
      <c r="CT69" s="144"/>
      <c r="CU69" s="144"/>
      <c r="CV69" s="144"/>
      <c r="CW69" s="144"/>
      <c r="CX69" s="144"/>
      <c r="CY69" s="144"/>
      <c r="CZ69" s="144"/>
      <c r="DA69" s="144"/>
      <c r="DB69" s="144"/>
      <c r="DC69" s="144"/>
      <c r="DD69" s="144"/>
      <c r="DE69" s="144"/>
      <c r="DF69" s="144"/>
      <c r="DG69" s="144"/>
      <c r="DH69" s="144"/>
      <c r="DI69" s="144"/>
    </row>
    <row r="70" spans="2:113" x14ac:dyDescent="0.25">
      <c r="B70" s="87" t="s">
        <v>109</v>
      </c>
      <c r="C70" s="87"/>
      <c r="D70" s="87"/>
      <c r="E70" s="87"/>
      <c r="F70" s="88"/>
      <c r="G70" s="88"/>
      <c r="H70" s="87"/>
      <c r="I70" s="87"/>
      <c r="J70" s="87"/>
      <c r="K70" s="87"/>
      <c r="L70" s="87"/>
      <c r="M70" s="87"/>
      <c r="N70" s="87"/>
      <c r="O70" s="87"/>
      <c r="P70" s="87"/>
      <c r="Q70" s="87"/>
      <c r="R70" s="87"/>
      <c r="AN70" s="86"/>
      <c r="AO70" s="86"/>
      <c r="AP70" s="86"/>
      <c r="AQ70" s="86"/>
      <c r="AR70" s="86"/>
      <c r="AS70" s="86"/>
      <c r="AT70" s="86"/>
      <c r="AU70" s="86"/>
      <c r="AV70" s="86"/>
      <c r="AW70" s="86"/>
      <c r="AX70" s="86"/>
      <c r="AY70" s="86"/>
      <c r="AZ70" s="86"/>
      <c r="BA70" s="86"/>
      <c r="BB70" s="86"/>
      <c r="BC70" s="86"/>
      <c r="BD70" s="86"/>
      <c r="BE70" s="86"/>
      <c r="BF70" s="86"/>
      <c r="BG70" s="86"/>
      <c r="BH70" s="86"/>
      <c r="BI70" s="86"/>
      <c r="BJ70" s="86"/>
      <c r="BK70" s="86"/>
      <c r="BL70" s="86"/>
      <c r="BM70" s="86"/>
      <c r="BN70" s="86"/>
      <c r="BO70" s="86"/>
      <c r="BP70" s="86"/>
      <c r="BQ70" s="86"/>
      <c r="BR70" s="86"/>
      <c r="BS70" s="86"/>
      <c r="BT70" s="86"/>
      <c r="BU70" s="86"/>
      <c r="BV70" s="86"/>
      <c r="BW70" s="86"/>
      <c r="BX70" s="86"/>
      <c r="BY70" s="86"/>
      <c r="BZ70" s="86"/>
      <c r="CA70" s="86"/>
      <c r="CB70" s="86"/>
      <c r="CC70" s="86"/>
      <c r="CD70" s="86"/>
      <c r="CE70" s="86"/>
      <c r="CF70" s="86"/>
      <c r="CG70" s="86"/>
      <c r="CH70" s="86"/>
      <c r="CI70" s="86"/>
      <c r="CJ70" s="86"/>
      <c r="CK70" s="86"/>
      <c r="CL70" s="86"/>
      <c r="CM70" s="86"/>
      <c r="CN70" s="86"/>
      <c r="CO70" s="86"/>
      <c r="CP70" s="86"/>
      <c r="CQ70" s="86"/>
      <c r="CR70" s="86"/>
      <c r="CS70" s="86"/>
      <c r="CT70" s="86"/>
      <c r="CU70" s="86"/>
      <c r="CV70" s="86"/>
      <c r="CW70" s="86"/>
      <c r="CX70" s="86"/>
      <c r="CY70" s="86"/>
      <c r="CZ70" s="86"/>
      <c r="DA70" s="86"/>
      <c r="DB70" s="86"/>
      <c r="DC70" s="86"/>
      <c r="DD70" s="86"/>
      <c r="DE70" s="86"/>
      <c r="DF70" s="86"/>
      <c r="DG70" s="86"/>
      <c r="DH70" s="86"/>
      <c r="DI70" s="86"/>
    </row>
    <row r="71" spans="2:113" s="88" customFormat="1" x14ac:dyDescent="0.25">
      <c r="B71" s="87" t="s">
        <v>108</v>
      </c>
      <c r="C71" s="87"/>
      <c r="D71" s="87"/>
      <c r="E71" s="87"/>
      <c r="H71" s="87"/>
      <c r="I71" s="87"/>
      <c r="J71" s="87"/>
      <c r="K71" s="87"/>
      <c r="L71" s="87"/>
      <c r="M71" s="87"/>
      <c r="N71" s="87"/>
      <c r="O71" s="87"/>
      <c r="P71" s="87"/>
      <c r="Q71" s="87"/>
      <c r="R71" s="87"/>
      <c r="AN71" s="87"/>
      <c r="AO71" s="87"/>
      <c r="AP71" s="87"/>
      <c r="AQ71" s="87"/>
      <c r="AR71" s="87"/>
      <c r="AS71" s="87"/>
      <c r="AT71" s="87"/>
      <c r="AU71" s="87"/>
      <c r="AV71" s="87"/>
      <c r="AW71" s="87"/>
      <c r="AX71" s="87"/>
      <c r="AY71" s="87"/>
      <c r="AZ71" s="87"/>
      <c r="BA71" s="87"/>
      <c r="BB71" s="87"/>
      <c r="BC71" s="87"/>
      <c r="BD71" s="87"/>
      <c r="BE71" s="87"/>
      <c r="BF71" s="87"/>
      <c r="BG71" s="87"/>
      <c r="BH71" s="87"/>
      <c r="BI71" s="87"/>
      <c r="BJ71" s="87"/>
      <c r="BK71" s="145"/>
      <c r="BL71" s="145"/>
      <c r="BM71" s="145"/>
      <c r="BN71" s="145"/>
      <c r="BO71" s="145"/>
      <c r="BP71" s="145"/>
      <c r="BQ71" s="145"/>
      <c r="BR71" s="145"/>
      <c r="BS71" s="145"/>
      <c r="BT71" s="145"/>
      <c r="BU71" s="145"/>
      <c r="BV71" s="145"/>
      <c r="BW71" s="145"/>
      <c r="BX71" s="145"/>
      <c r="BY71" s="145"/>
      <c r="BZ71" s="145"/>
      <c r="CA71" s="145"/>
      <c r="CB71" s="145"/>
      <c r="CC71" s="145"/>
      <c r="CD71" s="145"/>
      <c r="CE71" s="145"/>
      <c r="CF71" s="145"/>
      <c r="CG71" s="145"/>
      <c r="CH71" s="145"/>
      <c r="CI71" s="145"/>
      <c r="CJ71" s="145"/>
      <c r="CK71" s="145"/>
      <c r="CL71" s="145"/>
      <c r="CM71" s="145"/>
      <c r="CN71" s="145"/>
      <c r="CO71" s="145"/>
      <c r="CP71" s="145"/>
      <c r="CQ71" s="145"/>
      <c r="CR71" s="145"/>
      <c r="CS71" s="145"/>
      <c r="CT71" s="145"/>
      <c r="CU71" s="145"/>
      <c r="CV71" s="145"/>
      <c r="CW71" s="145"/>
      <c r="CX71" s="145"/>
      <c r="CY71" s="145"/>
      <c r="CZ71" s="145"/>
      <c r="DA71" s="145"/>
      <c r="DB71" s="145"/>
      <c r="DC71" s="145"/>
      <c r="DD71" s="145"/>
      <c r="DE71" s="145"/>
      <c r="DF71" s="145"/>
      <c r="DG71" s="145"/>
      <c r="DH71" s="145"/>
      <c r="DI71" s="145"/>
    </row>
    <row r="72" spans="2:113" s="88" customFormat="1" x14ac:dyDescent="0.25">
      <c r="B72" s="87" t="s">
        <v>107</v>
      </c>
      <c r="C72" s="87"/>
      <c r="D72" s="87"/>
      <c r="E72" s="87"/>
      <c r="H72" s="87"/>
      <c r="I72" s="87"/>
      <c r="J72" s="87"/>
      <c r="K72" s="87"/>
      <c r="L72" s="87"/>
      <c r="M72" s="87"/>
      <c r="N72" s="87"/>
      <c r="O72" s="87"/>
      <c r="P72" s="87"/>
      <c r="Q72" s="87"/>
      <c r="R72" s="87"/>
      <c r="S72" s="87"/>
      <c r="T72" s="87"/>
      <c r="U72" s="87"/>
      <c r="V72" s="87"/>
      <c r="AN72" s="87"/>
      <c r="AO72" s="87"/>
      <c r="AP72" s="87"/>
      <c r="AQ72" s="87"/>
      <c r="AR72" s="87"/>
      <c r="AS72" s="87"/>
      <c r="AT72" s="87"/>
      <c r="AU72" s="87"/>
      <c r="AV72" s="87"/>
      <c r="AW72" s="87"/>
      <c r="AX72" s="87"/>
      <c r="AY72" s="87"/>
      <c r="AZ72" s="87"/>
      <c r="BA72" s="87"/>
      <c r="BB72" s="87"/>
      <c r="BC72" s="87"/>
      <c r="BD72" s="87"/>
      <c r="BE72" s="87"/>
      <c r="BF72" s="87"/>
      <c r="BG72" s="87"/>
      <c r="BH72" s="87"/>
      <c r="BI72" s="87"/>
      <c r="BJ72" s="87"/>
      <c r="BK72" s="145"/>
      <c r="BL72" s="145"/>
      <c r="BM72" s="145"/>
      <c r="BN72" s="145"/>
      <c r="BO72" s="145"/>
      <c r="BP72" s="145"/>
      <c r="BQ72" s="145"/>
      <c r="BR72" s="145"/>
      <c r="BS72" s="145"/>
      <c r="BT72" s="145"/>
      <c r="BU72" s="145"/>
      <c r="BV72" s="145"/>
      <c r="BW72" s="145"/>
      <c r="BX72" s="145"/>
      <c r="BY72" s="145"/>
      <c r="BZ72" s="145"/>
      <c r="CA72" s="145"/>
      <c r="CB72" s="145"/>
      <c r="CC72" s="145"/>
      <c r="CD72" s="145"/>
      <c r="CE72" s="145"/>
      <c r="CF72" s="145"/>
      <c r="CG72" s="145"/>
      <c r="CH72" s="145"/>
      <c r="CI72" s="145"/>
      <c r="CJ72" s="145"/>
      <c r="CK72" s="145"/>
      <c r="CL72" s="145"/>
      <c r="CM72" s="145"/>
      <c r="CN72" s="145"/>
      <c r="CO72" s="145"/>
      <c r="CP72" s="145"/>
      <c r="CQ72" s="145"/>
      <c r="CR72" s="145"/>
      <c r="CS72" s="145"/>
      <c r="CT72" s="145"/>
      <c r="CU72" s="145"/>
      <c r="CV72" s="145"/>
      <c r="CW72" s="145"/>
      <c r="CX72" s="145"/>
      <c r="CY72" s="145"/>
      <c r="CZ72" s="145"/>
      <c r="DA72" s="145"/>
      <c r="DB72" s="145"/>
      <c r="DC72" s="145"/>
      <c r="DD72" s="145"/>
      <c r="DE72" s="145"/>
      <c r="DF72" s="145"/>
      <c r="DG72" s="145"/>
      <c r="DH72" s="145"/>
      <c r="DI72" s="145"/>
    </row>
    <row r="73" spans="2:113" s="88" customFormat="1" x14ac:dyDescent="0.25">
      <c r="B73" s="87" t="s">
        <v>106</v>
      </c>
      <c r="C73" s="87"/>
      <c r="D73" s="87"/>
      <c r="E73" s="87"/>
      <c r="H73" s="87"/>
      <c r="I73" s="87"/>
      <c r="J73" s="87"/>
      <c r="K73" s="87"/>
      <c r="L73" s="87"/>
      <c r="M73" s="87"/>
      <c r="N73" s="87"/>
      <c r="O73" s="87"/>
      <c r="P73" s="87"/>
      <c r="Q73" s="87"/>
      <c r="R73" s="87"/>
      <c r="S73" s="87"/>
      <c r="T73" s="87"/>
      <c r="U73" s="87"/>
      <c r="V73" s="87"/>
      <c r="AN73" s="87"/>
      <c r="AO73" s="87"/>
      <c r="AP73" s="87"/>
      <c r="AQ73" s="87"/>
      <c r="AR73" s="87"/>
      <c r="AS73" s="87"/>
      <c r="AT73" s="87"/>
      <c r="AU73" s="87"/>
      <c r="AV73" s="87"/>
      <c r="AW73" s="87"/>
      <c r="AX73" s="87"/>
      <c r="AY73" s="87"/>
      <c r="AZ73" s="87"/>
      <c r="BA73" s="87"/>
      <c r="BB73" s="87"/>
      <c r="BC73" s="87"/>
      <c r="BD73" s="87"/>
      <c r="BE73" s="87"/>
      <c r="BF73" s="87"/>
      <c r="BG73" s="87"/>
      <c r="BH73" s="87"/>
      <c r="BI73" s="87"/>
      <c r="BJ73" s="87"/>
      <c r="BK73" s="145"/>
      <c r="BL73" s="145"/>
      <c r="BM73" s="145"/>
      <c r="BN73" s="145"/>
      <c r="BO73" s="145"/>
      <c r="BP73" s="145"/>
      <c r="BQ73" s="145"/>
      <c r="BR73" s="145"/>
      <c r="BS73" s="145"/>
      <c r="BT73" s="145"/>
      <c r="BU73" s="145"/>
      <c r="BV73" s="145"/>
      <c r="BW73" s="145"/>
      <c r="BX73" s="145"/>
      <c r="BY73" s="145"/>
      <c r="BZ73" s="145"/>
      <c r="CA73" s="145"/>
      <c r="CB73" s="145"/>
      <c r="CC73" s="145"/>
      <c r="CD73" s="145"/>
      <c r="CE73" s="145"/>
      <c r="CF73" s="145"/>
      <c r="CG73" s="145"/>
      <c r="CH73" s="145"/>
      <c r="CI73" s="145"/>
      <c r="CJ73" s="145"/>
      <c r="CK73" s="145"/>
      <c r="CL73" s="145"/>
      <c r="CM73" s="145"/>
      <c r="CN73" s="145"/>
      <c r="CO73" s="145"/>
      <c r="CP73" s="145"/>
      <c r="CQ73" s="145"/>
      <c r="CR73" s="145"/>
      <c r="CS73" s="145"/>
      <c r="CT73" s="145"/>
      <c r="CU73" s="145"/>
      <c r="CV73" s="145"/>
      <c r="CW73" s="145"/>
      <c r="CX73" s="145"/>
      <c r="CY73" s="145"/>
      <c r="CZ73" s="145"/>
      <c r="DA73" s="145"/>
      <c r="DB73" s="145"/>
      <c r="DC73" s="145"/>
      <c r="DD73" s="145"/>
      <c r="DE73" s="145"/>
      <c r="DF73" s="145"/>
      <c r="DG73" s="145"/>
      <c r="DH73" s="145"/>
      <c r="DI73" s="145"/>
    </row>
    <row r="74" spans="2:113" s="88" customFormat="1" x14ac:dyDescent="0.25">
      <c r="B74" s="87" t="s">
        <v>105</v>
      </c>
      <c r="C74" s="87"/>
      <c r="D74" s="87"/>
      <c r="E74" s="87"/>
      <c r="H74" s="87"/>
      <c r="I74" s="87"/>
      <c r="J74" s="87"/>
      <c r="K74" s="87"/>
      <c r="L74" s="87"/>
      <c r="M74" s="87"/>
      <c r="N74" s="87"/>
      <c r="O74" s="87"/>
      <c r="P74" s="87"/>
      <c r="Q74" s="87"/>
      <c r="R74" s="87"/>
      <c r="S74" s="87"/>
      <c r="T74" s="87"/>
      <c r="U74" s="87"/>
      <c r="V74" s="87"/>
      <c r="AN74" s="87"/>
      <c r="AO74" s="87"/>
      <c r="AP74" s="87"/>
      <c r="AQ74" s="87"/>
      <c r="AR74" s="87"/>
      <c r="AS74" s="87"/>
      <c r="AT74" s="87"/>
      <c r="AU74" s="87"/>
      <c r="AV74" s="87"/>
      <c r="AW74" s="87"/>
      <c r="AX74" s="87"/>
      <c r="AY74" s="87"/>
      <c r="AZ74" s="87"/>
      <c r="BA74" s="87"/>
      <c r="BB74" s="87"/>
      <c r="BC74" s="87"/>
      <c r="BD74" s="87"/>
      <c r="BE74" s="87"/>
      <c r="BF74" s="87"/>
      <c r="BG74" s="87"/>
      <c r="BH74" s="87"/>
      <c r="BI74" s="87"/>
      <c r="BJ74" s="87"/>
      <c r="BK74" s="145"/>
      <c r="BL74" s="145"/>
      <c r="BM74" s="145"/>
      <c r="BN74" s="145"/>
      <c r="BO74" s="145"/>
      <c r="BP74" s="145"/>
      <c r="BQ74" s="145"/>
      <c r="BR74" s="145"/>
      <c r="BS74" s="145"/>
      <c r="BT74" s="145"/>
      <c r="BU74" s="145"/>
      <c r="BV74" s="145"/>
      <c r="BW74" s="145"/>
      <c r="BX74" s="145"/>
      <c r="BY74" s="145"/>
      <c r="BZ74" s="145"/>
      <c r="CA74" s="145"/>
      <c r="CB74" s="145"/>
      <c r="CC74" s="145"/>
      <c r="CD74" s="145"/>
      <c r="CE74" s="145"/>
      <c r="CF74" s="145"/>
      <c r="CG74" s="145"/>
      <c r="CH74" s="145"/>
      <c r="CI74" s="145"/>
      <c r="CJ74" s="145"/>
      <c r="CK74" s="145"/>
      <c r="CL74" s="145"/>
      <c r="CM74" s="145"/>
      <c r="CN74" s="145"/>
      <c r="CO74" s="145"/>
      <c r="CP74" s="145"/>
      <c r="CQ74" s="145"/>
      <c r="CR74" s="145"/>
      <c r="CS74" s="145"/>
      <c r="CT74" s="145"/>
      <c r="CU74" s="145"/>
      <c r="CV74" s="145"/>
      <c r="CW74" s="145"/>
      <c r="CX74" s="145"/>
      <c r="CY74" s="145"/>
      <c r="CZ74" s="145"/>
      <c r="DA74" s="145"/>
      <c r="DB74" s="145"/>
      <c r="DC74" s="145"/>
      <c r="DD74" s="145"/>
      <c r="DE74" s="145"/>
      <c r="DF74" s="145"/>
      <c r="DG74" s="145"/>
      <c r="DH74" s="145"/>
      <c r="DI74" s="145"/>
    </row>
    <row r="75" spans="2:113" s="88" customFormat="1" x14ac:dyDescent="0.25">
      <c r="B75" s="87" t="s">
        <v>104</v>
      </c>
      <c r="C75" s="87"/>
      <c r="D75" s="87"/>
      <c r="E75" s="87"/>
      <c r="H75" s="87"/>
      <c r="I75" s="87"/>
      <c r="J75" s="87"/>
      <c r="K75" s="87"/>
      <c r="L75" s="87"/>
      <c r="M75" s="87"/>
      <c r="N75" s="87"/>
      <c r="O75" s="87"/>
      <c r="P75" s="87"/>
      <c r="Q75" s="87"/>
      <c r="R75" s="87"/>
      <c r="S75" s="87"/>
      <c r="T75" s="87"/>
      <c r="U75" s="87"/>
      <c r="V75" s="87"/>
      <c r="AN75" s="87"/>
      <c r="AO75" s="87"/>
      <c r="AP75" s="87"/>
      <c r="AQ75" s="87"/>
      <c r="AR75" s="87"/>
      <c r="AS75" s="87"/>
      <c r="AT75" s="87"/>
      <c r="AU75" s="87"/>
      <c r="AV75" s="87"/>
      <c r="AW75" s="87"/>
      <c r="AX75" s="87"/>
      <c r="AY75" s="87"/>
      <c r="AZ75" s="87"/>
      <c r="BA75" s="87"/>
      <c r="BB75" s="87"/>
      <c r="BC75" s="87"/>
      <c r="BD75" s="87"/>
      <c r="BE75" s="87"/>
      <c r="BF75" s="87"/>
      <c r="BG75" s="87"/>
      <c r="BH75" s="87"/>
      <c r="BI75" s="87"/>
      <c r="BJ75" s="87"/>
      <c r="BK75" s="145"/>
      <c r="BL75" s="145"/>
      <c r="BM75" s="145"/>
      <c r="BN75" s="145"/>
      <c r="BO75" s="145"/>
      <c r="BP75" s="145"/>
      <c r="BQ75" s="145"/>
      <c r="BR75" s="145"/>
      <c r="BS75" s="145"/>
      <c r="BT75" s="145"/>
      <c r="BU75" s="145"/>
      <c r="BV75" s="145"/>
      <c r="BW75" s="145"/>
      <c r="BX75" s="145"/>
      <c r="BY75" s="145"/>
      <c r="BZ75" s="145"/>
      <c r="CA75" s="145"/>
      <c r="CB75" s="145"/>
      <c r="CC75" s="145"/>
      <c r="CD75" s="145"/>
      <c r="CE75" s="145"/>
      <c r="CF75" s="145"/>
      <c r="CG75" s="145"/>
      <c r="CH75" s="145"/>
      <c r="CI75" s="145"/>
      <c r="CJ75" s="145"/>
      <c r="CK75" s="145"/>
      <c r="CL75" s="145"/>
      <c r="CM75" s="145"/>
      <c r="CN75" s="145"/>
      <c r="CO75" s="145"/>
      <c r="CP75" s="145"/>
      <c r="CQ75" s="145"/>
      <c r="CR75" s="145"/>
      <c r="CS75" s="145"/>
      <c r="CT75" s="145"/>
      <c r="CU75" s="145"/>
      <c r="CV75" s="145"/>
      <c r="CW75" s="145"/>
      <c r="CX75" s="145"/>
      <c r="CY75" s="145"/>
      <c r="CZ75" s="145"/>
      <c r="DA75" s="145"/>
      <c r="DB75" s="145"/>
      <c r="DC75" s="145"/>
      <c r="DD75" s="145"/>
      <c r="DE75" s="145"/>
      <c r="DF75" s="145"/>
      <c r="DG75" s="145"/>
      <c r="DH75" s="145"/>
      <c r="DI75" s="145"/>
    </row>
    <row r="76" spans="2:113" s="88" customFormat="1" x14ac:dyDescent="0.25">
      <c r="B76" s="87" t="s">
        <v>103</v>
      </c>
      <c r="C76" s="87"/>
      <c r="D76" s="87"/>
      <c r="E76" s="87"/>
      <c r="H76" s="87"/>
      <c r="I76" s="87"/>
      <c r="J76" s="87"/>
      <c r="K76" s="87"/>
      <c r="L76" s="87"/>
      <c r="M76" s="87"/>
      <c r="N76" s="87"/>
      <c r="O76" s="87"/>
      <c r="P76" s="87"/>
      <c r="Q76" s="87"/>
      <c r="R76" s="87"/>
      <c r="S76" s="87"/>
      <c r="T76" s="87"/>
      <c r="U76" s="87"/>
      <c r="V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145"/>
      <c r="BL76" s="145"/>
      <c r="BM76" s="145"/>
      <c r="BN76" s="145"/>
      <c r="BO76" s="145"/>
      <c r="BP76" s="145"/>
      <c r="BQ76" s="145"/>
      <c r="BR76" s="145"/>
      <c r="BS76" s="145"/>
      <c r="BT76" s="145"/>
      <c r="BU76" s="145"/>
      <c r="BV76" s="145"/>
      <c r="BW76" s="145"/>
      <c r="BX76" s="145"/>
      <c r="BY76" s="145"/>
      <c r="BZ76" s="145"/>
      <c r="CA76" s="145"/>
      <c r="CB76" s="145"/>
      <c r="CC76" s="145"/>
      <c r="CD76" s="145"/>
      <c r="CE76" s="145"/>
      <c r="CF76" s="145"/>
      <c r="CG76" s="145"/>
      <c r="CH76" s="145"/>
      <c r="CI76" s="145"/>
      <c r="CJ76" s="145"/>
      <c r="CK76" s="145"/>
      <c r="CL76" s="145"/>
      <c r="CM76" s="145"/>
      <c r="CN76" s="145"/>
      <c r="CO76" s="145"/>
      <c r="CP76" s="145"/>
      <c r="CQ76" s="145"/>
      <c r="CR76" s="145"/>
      <c r="CS76" s="145"/>
      <c r="CT76" s="145"/>
      <c r="CU76" s="145"/>
      <c r="CV76" s="145"/>
      <c r="CW76" s="145"/>
      <c r="CX76" s="145"/>
      <c r="CY76" s="145"/>
      <c r="CZ76" s="145"/>
      <c r="DA76" s="145"/>
      <c r="DB76" s="145"/>
      <c r="DC76" s="145"/>
      <c r="DD76" s="145"/>
      <c r="DE76" s="145"/>
      <c r="DF76" s="145"/>
      <c r="DG76" s="145"/>
      <c r="DH76" s="145"/>
      <c r="DI76" s="145"/>
    </row>
    <row r="77" spans="2:113" s="88" customFormat="1" x14ac:dyDescent="0.25">
      <c r="B77" s="87" t="s">
        <v>102</v>
      </c>
      <c r="C77" s="87"/>
      <c r="D77" s="87"/>
      <c r="E77" s="87"/>
      <c r="H77" s="87"/>
      <c r="I77" s="87"/>
      <c r="J77" s="87"/>
      <c r="K77" s="87"/>
      <c r="L77" s="87"/>
      <c r="M77" s="87"/>
      <c r="N77" s="87"/>
      <c r="O77" s="87"/>
      <c r="P77" s="87"/>
      <c r="Q77" s="87"/>
      <c r="R77" s="87"/>
      <c r="S77" s="87"/>
      <c r="T77" s="87"/>
      <c r="U77" s="87"/>
      <c r="V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145"/>
      <c r="BL77" s="145"/>
      <c r="BM77" s="145"/>
      <c r="BN77" s="145"/>
      <c r="BO77" s="145"/>
      <c r="BP77" s="145"/>
      <c r="BQ77" s="145"/>
      <c r="BR77" s="145"/>
      <c r="BS77" s="145"/>
      <c r="BT77" s="145"/>
      <c r="BU77" s="145"/>
      <c r="BV77" s="145"/>
      <c r="BW77" s="145"/>
      <c r="BX77" s="145"/>
      <c r="BY77" s="145"/>
      <c r="BZ77" s="145"/>
      <c r="CA77" s="145"/>
      <c r="CB77" s="145"/>
      <c r="CC77" s="145"/>
      <c r="CD77" s="145"/>
      <c r="CE77" s="145"/>
      <c r="CF77" s="145"/>
      <c r="CG77" s="145"/>
      <c r="CH77" s="145"/>
      <c r="CI77" s="145"/>
      <c r="CJ77" s="145"/>
      <c r="CK77" s="145"/>
      <c r="CL77" s="145"/>
      <c r="CM77" s="145"/>
      <c r="CN77" s="145"/>
      <c r="CO77" s="145"/>
      <c r="CP77" s="145"/>
      <c r="CQ77" s="145"/>
      <c r="CR77" s="145"/>
      <c r="CS77" s="145"/>
      <c r="CT77" s="145"/>
      <c r="CU77" s="145"/>
      <c r="CV77" s="145"/>
      <c r="CW77" s="145"/>
      <c r="CX77" s="145"/>
      <c r="CY77" s="145"/>
      <c r="CZ77" s="145"/>
      <c r="DA77" s="145"/>
      <c r="DB77" s="145"/>
      <c r="DC77" s="145"/>
      <c r="DD77" s="145"/>
      <c r="DE77" s="145"/>
      <c r="DF77" s="145"/>
      <c r="DG77" s="145"/>
      <c r="DH77" s="145"/>
      <c r="DI77" s="145"/>
    </row>
    <row r="78" spans="2:113" s="88" customFormat="1" x14ac:dyDescent="0.25">
      <c r="B78" s="87" t="s">
        <v>101</v>
      </c>
      <c r="C78" s="87"/>
      <c r="D78" s="87"/>
      <c r="E78" s="87"/>
      <c r="H78" s="87"/>
      <c r="I78" s="87"/>
      <c r="J78" s="87"/>
      <c r="K78" s="87"/>
      <c r="L78" s="87"/>
      <c r="M78" s="87"/>
      <c r="N78" s="87"/>
      <c r="O78" s="87"/>
      <c r="P78" s="87"/>
      <c r="Q78" s="87"/>
      <c r="R78" s="87"/>
      <c r="S78" s="87"/>
      <c r="T78" s="87"/>
      <c r="U78" s="87"/>
      <c r="V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145"/>
      <c r="BL78" s="145"/>
      <c r="BM78" s="145"/>
      <c r="BN78" s="145"/>
      <c r="BO78" s="145"/>
      <c r="BP78" s="145"/>
      <c r="BQ78" s="145"/>
      <c r="BR78" s="145"/>
      <c r="BS78" s="145"/>
      <c r="BT78" s="145"/>
      <c r="BU78" s="145"/>
      <c r="BV78" s="145"/>
      <c r="BW78" s="145"/>
      <c r="BX78" s="145"/>
      <c r="BY78" s="145"/>
      <c r="BZ78" s="145"/>
      <c r="CA78" s="145"/>
      <c r="CB78" s="145"/>
      <c r="CC78" s="145"/>
      <c r="CD78" s="145"/>
      <c r="CE78" s="145"/>
      <c r="CF78" s="145"/>
      <c r="CG78" s="145"/>
      <c r="CH78" s="145"/>
      <c r="CI78" s="145"/>
      <c r="CJ78" s="145"/>
      <c r="CK78" s="145"/>
      <c r="CL78" s="145"/>
      <c r="CM78" s="145"/>
      <c r="CN78" s="145"/>
      <c r="CO78" s="145"/>
      <c r="CP78" s="145"/>
      <c r="CQ78" s="145"/>
      <c r="CR78" s="145"/>
      <c r="CS78" s="145"/>
      <c r="CT78" s="145"/>
      <c r="CU78" s="145"/>
      <c r="CV78" s="145"/>
      <c r="CW78" s="145"/>
      <c r="CX78" s="145"/>
      <c r="CY78" s="145"/>
      <c r="CZ78" s="145"/>
      <c r="DA78" s="145"/>
      <c r="DB78" s="145"/>
      <c r="DC78" s="145"/>
      <c r="DD78" s="145"/>
      <c r="DE78" s="145"/>
      <c r="DF78" s="145"/>
      <c r="DG78" s="145"/>
      <c r="DH78" s="145"/>
      <c r="DI78" s="145"/>
    </row>
    <row r="79" spans="2:113" s="88" customFormat="1" x14ac:dyDescent="0.25">
      <c r="Q79" s="87"/>
      <c r="R79" s="87"/>
      <c r="S79" s="87"/>
      <c r="T79" s="87"/>
      <c r="U79" s="87"/>
      <c r="V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145"/>
      <c r="BL79" s="145"/>
      <c r="BM79" s="145"/>
      <c r="BN79" s="145"/>
      <c r="BO79" s="145"/>
      <c r="BP79" s="145"/>
      <c r="BQ79" s="145"/>
      <c r="BR79" s="145"/>
      <c r="BS79" s="145"/>
      <c r="BT79" s="145"/>
      <c r="BU79" s="145"/>
      <c r="BV79" s="145"/>
      <c r="BW79" s="145"/>
      <c r="BX79" s="145"/>
      <c r="BY79" s="145"/>
      <c r="BZ79" s="145"/>
      <c r="CA79" s="145"/>
      <c r="CB79" s="145"/>
      <c r="CC79" s="145"/>
      <c r="CD79" s="145"/>
      <c r="CE79" s="145"/>
      <c r="CF79" s="145"/>
      <c r="CG79" s="145"/>
      <c r="CH79" s="145"/>
      <c r="CI79" s="145"/>
      <c r="CJ79" s="145"/>
      <c r="CK79" s="145"/>
      <c r="CL79" s="145"/>
      <c r="CM79" s="145"/>
      <c r="CN79" s="145"/>
      <c r="CO79" s="145"/>
      <c r="CP79" s="145"/>
      <c r="CQ79" s="145"/>
      <c r="CR79" s="145"/>
      <c r="CS79" s="145"/>
      <c r="CT79" s="145"/>
      <c r="CU79" s="145"/>
      <c r="CV79" s="145"/>
      <c r="CW79" s="145"/>
      <c r="CX79" s="145"/>
      <c r="CY79" s="145"/>
      <c r="CZ79" s="145"/>
      <c r="DA79" s="145"/>
      <c r="DB79" s="145"/>
      <c r="DC79" s="145"/>
      <c r="DD79" s="145"/>
      <c r="DE79" s="145"/>
      <c r="DF79" s="145"/>
      <c r="DG79" s="145"/>
      <c r="DH79" s="145"/>
      <c r="DI79" s="145"/>
    </row>
    <row r="80" spans="2:113" s="88" customFormat="1" x14ac:dyDescent="0.25">
      <c r="Q80" s="87"/>
      <c r="R80" s="87"/>
      <c r="S80" s="87"/>
      <c r="T80" s="87"/>
      <c r="U80" s="87"/>
      <c r="V80" s="87"/>
      <c r="W80" s="87"/>
      <c r="X80" s="87"/>
      <c r="Y80" s="87"/>
      <c r="Z80" s="87"/>
      <c r="AA80" s="87"/>
      <c r="AB80" s="87"/>
      <c r="AC80" s="87"/>
      <c r="AD80" s="87"/>
      <c r="AE80" s="87"/>
      <c r="AF80" s="87"/>
      <c r="AG80" s="87"/>
      <c r="AH80" s="87"/>
      <c r="AI80" s="87"/>
      <c r="AJ80" s="87"/>
      <c r="AK80" s="87"/>
      <c r="AL80" s="87"/>
      <c r="AM80" s="87"/>
      <c r="AN80" s="87"/>
      <c r="AO80" s="87"/>
      <c r="AP80" s="87"/>
      <c r="AQ80" s="87"/>
      <c r="AR80" s="87"/>
      <c r="AS80" s="87"/>
      <c r="AT80" s="87"/>
      <c r="AU80" s="87"/>
      <c r="AV80" s="87"/>
      <c r="AW80" s="87"/>
      <c r="AX80" s="87"/>
      <c r="AY80" s="87"/>
      <c r="AZ80" s="87"/>
      <c r="BA80" s="87"/>
      <c r="BB80" s="87"/>
      <c r="BC80" s="87"/>
      <c r="BD80" s="87"/>
      <c r="BE80" s="87"/>
      <c r="BF80" s="87"/>
      <c r="BG80" s="87"/>
      <c r="BH80" s="87"/>
      <c r="BI80" s="87"/>
      <c r="BJ80" s="87"/>
      <c r="BK80" s="145"/>
      <c r="BL80" s="145"/>
      <c r="BM80" s="145"/>
      <c r="BN80" s="145"/>
      <c r="BO80" s="145"/>
      <c r="BP80" s="145"/>
      <c r="BQ80" s="145"/>
      <c r="BR80" s="145"/>
      <c r="BS80" s="145"/>
      <c r="BT80" s="145"/>
      <c r="BU80" s="145"/>
      <c r="BV80" s="145"/>
      <c r="BW80" s="145"/>
      <c r="BX80" s="145"/>
      <c r="BY80" s="145"/>
      <c r="BZ80" s="145"/>
      <c r="CA80" s="145"/>
      <c r="CB80" s="145"/>
      <c r="CC80" s="145"/>
      <c r="CD80" s="145"/>
      <c r="CE80" s="145"/>
      <c r="CF80" s="145"/>
      <c r="CG80" s="145"/>
      <c r="CH80" s="145"/>
      <c r="CI80" s="145"/>
      <c r="CJ80" s="145"/>
      <c r="CK80" s="145"/>
      <c r="CL80" s="145"/>
      <c r="CM80" s="145"/>
      <c r="CN80" s="145"/>
      <c r="CO80" s="145"/>
      <c r="CP80" s="145"/>
      <c r="CQ80" s="145"/>
      <c r="CR80" s="145"/>
      <c r="CS80" s="145"/>
      <c r="CT80" s="145"/>
      <c r="CU80" s="145"/>
      <c r="CV80" s="145"/>
      <c r="CW80" s="145"/>
      <c r="CX80" s="145"/>
      <c r="CY80" s="145"/>
      <c r="CZ80" s="145"/>
      <c r="DA80" s="145"/>
      <c r="DB80" s="145"/>
      <c r="DC80" s="145"/>
      <c r="DD80" s="145"/>
      <c r="DE80" s="145"/>
      <c r="DF80" s="145"/>
      <c r="DG80" s="145"/>
      <c r="DH80" s="145"/>
      <c r="DI80" s="145"/>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59"/>
  <sheetViews>
    <sheetView view="pageBreakPreview" topLeftCell="E25" zoomScale="60" workbookViewId="0">
      <selection activeCell="X27" sqref="X27"/>
    </sheetView>
  </sheetViews>
  <sheetFormatPr defaultColWidth="10.7109375" defaultRowHeight="15.75" x14ac:dyDescent="0.25"/>
  <cols>
    <col min="1" max="1" width="10.7109375" style="81"/>
    <col min="2" max="5" width="30.2851562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1" t="s">
        <v>69</v>
      </c>
    </row>
    <row r="2" spans="1:27" s="80" customFormat="1" ht="18.75" customHeight="1" x14ac:dyDescent="0.3">
      <c r="E2" s="90"/>
      <c r="AA2" s="92" t="s">
        <v>10</v>
      </c>
    </row>
    <row r="3" spans="1:27" s="80" customFormat="1" ht="18.75" customHeight="1" x14ac:dyDescent="0.3">
      <c r="E3" s="90"/>
      <c r="AA3" s="92" t="s">
        <v>68</v>
      </c>
    </row>
    <row r="4" spans="1:27" s="80" customFormat="1" x14ac:dyDescent="0.2">
      <c r="E4" s="93"/>
    </row>
    <row r="5" spans="1:27" s="80" customFormat="1" x14ac:dyDescent="0.2">
      <c r="A5" s="387" t="str">
        <f>'1. паспорт местоположение'!A5:C5</f>
        <v>Год раскрытия информации: 2026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row>
    <row r="6" spans="1:27" s="80" customFormat="1" x14ac:dyDescent="0.2">
      <c r="A6" s="344"/>
      <c r="B6" s="344"/>
      <c r="C6" s="344"/>
      <c r="D6" s="344"/>
      <c r="E6" s="344"/>
      <c r="F6" s="344"/>
      <c r="G6" s="344"/>
      <c r="H6" s="344"/>
      <c r="I6" s="344"/>
      <c r="J6" s="344"/>
      <c r="K6" s="344"/>
      <c r="L6" s="344"/>
      <c r="M6" s="344"/>
      <c r="N6" s="344"/>
      <c r="O6" s="344"/>
      <c r="P6" s="344"/>
      <c r="Q6" s="344"/>
      <c r="R6" s="344"/>
      <c r="S6" s="344"/>
      <c r="T6" s="344"/>
    </row>
    <row r="7" spans="1:27" s="80" customFormat="1" ht="18.75" x14ac:dyDescent="0.2">
      <c r="E7" s="385" t="s">
        <v>9</v>
      </c>
      <c r="F7" s="385"/>
      <c r="G7" s="385"/>
      <c r="H7" s="385"/>
      <c r="I7" s="385"/>
      <c r="J7" s="385"/>
      <c r="K7" s="385"/>
      <c r="L7" s="385"/>
      <c r="M7" s="385"/>
      <c r="N7" s="385"/>
      <c r="O7" s="385"/>
      <c r="P7" s="385"/>
      <c r="Q7" s="385"/>
      <c r="R7" s="385"/>
      <c r="S7" s="385"/>
      <c r="T7" s="385"/>
      <c r="U7" s="385"/>
      <c r="V7" s="385"/>
      <c r="W7" s="385"/>
      <c r="X7" s="385"/>
      <c r="Y7" s="385"/>
    </row>
    <row r="8" spans="1:27" s="80" customFormat="1" ht="18.75" x14ac:dyDescent="0.2">
      <c r="E8" s="342"/>
      <c r="F8" s="342"/>
      <c r="G8" s="342"/>
      <c r="H8" s="342"/>
      <c r="I8" s="342"/>
      <c r="J8" s="342"/>
      <c r="K8" s="342"/>
      <c r="L8" s="342"/>
      <c r="M8" s="342"/>
      <c r="N8" s="342"/>
      <c r="O8" s="342"/>
      <c r="P8" s="342"/>
      <c r="Q8" s="342"/>
      <c r="R8" s="342"/>
      <c r="S8" s="79"/>
      <c r="T8" s="79"/>
      <c r="U8" s="79"/>
      <c r="V8" s="79"/>
      <c r="W8" s="79"/>
    </row>
    <row r="9" spans="1:27" s="80" customFormat="1" ht="18.75" customHeight="1" x14ac:dyDescent="0.2">
      <c r="E9" s="397" t="s">
        <v>526</v>
      </c>
      <c r="F9" s="397"/>
      <c r="G9" s="397"/>
      <c r="H9" s="397"/>
      <c r="I9" s="397"/>
      <c r="J9" s="397"/>
      <c r="K9" s="397"/>
      <c r="L9" s="397"/>
      <c r="M9" s="397"/>
      <c r="N9" s="397"/>
      <c r="O9" s="397"/>
      <c r="P9" s="397"/>
      <c r="Q9" s="397"/>
      <c r="R9" s="397"/>
      <c r="S9" s="397"/>
      <c r="T9" s="397"/>
      <c r="U9" s="397"/>
      <c r="V9" s="397"/>
      <c r="W9" s="397"/>
      <c r="X9" s="397"/>
      <c r="Y9" s="397"/>
    </row>
    <row r="10" spans="1:27" s="80" customFormat="1" ht="18.75" customHeight="1" x14ac:dyDescent="0.2">
      <c r="E10" s="381" t="s">
        <v>8</v>
      </c>
      <c r="F10" s="381"/>
      <c r="G10" s="381"/>
      <c r="H10" s="381"/>
      <c r="I10" s="381"/>
      <c r="J10" s="381"/>
      <c r="K10" s="381"/>
      <c r="L10" s="381"/>
      <c r="M10" s="381"/>
      <c r="N10" s="381"/>
      <c r="O10" s="381"/>
      <c r="P10" s="381"/>
      <c r="Q10" s="381"/>
      <c r="R10" s="381"/>
      <c r="S10" s="381"/>
      <c r="T10" s="381"/>
      <c r="U10" s="381"/>
      <c r="V10" s="381"/>
      <c r="W10" s="381"/>
      <c r="X10" s="381"/>
      <c r="Y10" s="381"/>
    </row>
    <row r="11" spans="1:27" s="80" customFormat="1" ht="18.75" x14ac:dyDescent="0.2">
      <c r="E11" s="342"/>
      <c r="F11" s="342"/>
      <c r="G11" s="342"/>
      <c r="H11" s="342"/>
      <c r="I11" s="342"/>
      <c r="J11" s="342"/>
      <c r="K11" s="342"/>
      <c r="L11" s="342"/>
      <c r="M11" s="342"/>
      <c r="N11" s="342"/>
      <c r="O11" s="342"/>
      <c r="P11" s="342"/>
      <c r="Q11" s="342"/>
      <c r="R11" s="342"/>
      <c r="S11" s="79"/>
      <c r="T11" s="79"/>
      <c r="U11" s="79"/>
      <c r="V11" s="79"/>
      <c r="W11" s="79"/>
    </row>
    <row r="12" spans="1:27" s="80" customFormat="1" ht="18.75" customHeight="1" x14ac:dyDescent="0.2">
      <c r="A12" s="376" t="str">
        <f>'1. паспорт местоположение'!A12:C12</f>
        <v>O_TP3300.VL.0117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row>
    <row r="13" spans="1:27" s="80" customFormat="1" ht="18.75" customHeight="1" x14ac:dyDescent="0.2">
      <c r="E13" s="381" t="s">
        <v>7</v>
      </c>
      <c r="F13" s="381"/>
      <c r="G13" s="381"/>
      <c r="H13" s="381"/>
      <c r="I13" s="381"/>
      <c r="J13" s="381"/>
      <c r="K13" s="381"/>
      <c r="L13" s="381"/>
      <c r="M13" s="381"/>
      <c r="N13" s="381"/>
      <c r="O13" s="381"/>
      <c r="P13" s="381"/>
      <c r="Q13" s="381"/>
      <c r="R13" s="381"/>
      <c r="S13" s="381"/>
      <c r="T13" s="381"/>
      <c r="U13" s="381"/>
      <c r="V13" s="381"/>
      <c r="W13" s="381"/>
      <c r="X13" s="381"/>
      <c r="Y13" s="381"/>
    </row>
    <row r="14" spans="1:27" s="96" customFormat="1" ht="15.75" customHeight="1" x14ac:dyDescent="0.2">
      <c r="E14" s="343"/>
      <c r="F14" s="343"/>
      <c r="G14" s="343"/>
      <c r="H14" s="343"/>
      <c r="I14" s="343"/>
      <c r="J14" s="343"/>
      <c r="K14" s="343"/>
      <c r="L14" s="343"/>
      <c r="M14" s="343"/>
      <c r="N14" s="343"/>
      <c r="O14" s="343"/>
      <c r="P14" s="343"/>
      <c r="Q14" s="343"/>
      <c r="R14" s="343"/>
      <c r="S14" s="343"/>
      <c r="T14" s="343"/>
      <c r="U14" s="343"/>
      <c r="V14" s="343"/>
      <c r="W14" s="343"/>
    </row>
    <row r="15" spans="1:27" s="97" customFormat="1" ht="12" x14ac:dyDescent="0.2">
      <c r="E15" s="412" t="s">
        <v>537</v>
      </c>
      <c r="F15" s="412"/>
      <c r="G15" s="412"/>
      <c r="H15" s="412"/>
      <c r="I15" s="412"/>
      <c r="J15" s="412"/>
      <c r="K15" s="412"/>
      <c r="L15" s="412"/>
      <c r="M15" s="412"/>
      <c r="N15" s="412"/>
      <c r="O15" s="412"/>
      <c r="P15" s="412"/>
      <c r="Q15" s="412"/>
      <c r="R15" s="412"/>
      <c r="S15" s="412"/>
      <c r="T15" s="412"/>
      <c r="U15" s="412"/>
      <c r="V15" s="412"/>
      <c r="W15" s="412"/>
      <c r="X15" s="412"/>
      <c r="Y15" s="412"/>
    </row>
    <row r="16" spans="1:27" s="97" customFormat="1" ht="15" customHeight="1" x14ac:dyDescent="0.2">
      <c r="E16" s="381" t="s">
        <v>6</v>
      </c>
      <c r="F16" s="381"/>
      <c r="G16" s="381"/>
      <c r="H16" s="381"/>
      <c r="I16" s="381"/>
      <c r="J16" s="381"/>
      <c r="K16" s="381"/>
      <c r="L16" s="381"/>
      <c r="M16" s="381"/>
      <c r="N16" s="381"/>
      <c r="O16" s="381"/>
      <c r="P16" s="381"/>
      <c r="Q16" s="381"/>
      <c r="R16" s="381"/>
      <c r="S16" s="381"/>
      <c r="T16" s="381"/>
      <c r="U16" s="381"/>
      <c r="V16" s="381"/>
      <c r="W16" s="381"/>
      <c r="X16" s="381"/>
      <c r="Y16" s="381"/>
    </row>
    <row r="17" spans="1:28" s="97" customFormat="1" ht="15" customHeight="1" x14ac:dyDescent="0.2">
      <c r="E17" s="98"/>
      <c r="F17" s="98"/>
      <c r="G17" s="98"/>
      <c r="H17" s="98"/>
      <c r="I17" s="98"/>
      <c r="J17" s="98"/>
      <c r="K17" s="98"/>
      <c r="L17" s="98"/>
      <c r="M17" s="98"/>
      <c r="N17" s="98"/>
      <c r="O17" s="98"/>
      <c r="P17" s="98"/>
      <c r="Q17" s="98"/>
      <c r="R17" s="98"/>
      <c r="S17" s="98"/>
      <c r="T17" s="98"/>
      <c r="U17" s="98"/>
      <c r="V17" s="98"/>
      <c r="W17" s="98"/>
    </row>
    <row r="18" spans="1:28" s="97" customFormat="1" ht="15" customHeight="1" x14ac:dyDescent="0.2">
      <c r="E18" s="399"/>
      <c r="F18" s="399"/>
      <c r="G18" s="399"/>
      <c r="H18" s="399"/>
      <c r="I18" s="399"/>
      <c r="J18" s="399"/>
      <c r="K18" s="399"/>
      <c r="L18" s="399"/>
      <c r="M18" s="399"/>
      <c r="N18" s="399"/>
      <c r="O18" s="399"/>
      <c r="P18" s="399"/>
      <c r="Q18" s="399"/>
      <c r="R18" s="399"/>
      <c r="S18" s="399"/>
      <c r="T18" s="399"/>
      <c r="U18" s="399"/>
      <c r="V18" s="399"/>
      <c r="W18" s="399"/>
      <c r="X18" s="399"/>
      <c r="Y18" s="399"/>
    </row>
    <row r="19" spans="1:28" ht="25.5" customHeight="1" x14ac:dyDescent="0.25">
      <c r="A19" s="399" t="s">
        <v>413</v>
      </c>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row>
    <row r="20" spans="1:28" s="137" customFormat="1" ht="21" customHeight="1" x14ac:dyDescent="0.25"/>
    <row r="21" spans="1:28" ht="15.75" customHeight="1" x14ac:dyDescent="0.25">
      <c r="A21" s="408" t="s">
        <v>5</v>
      </c>
      <c r="B21" s="404" t="s">
        <v>419</v>
      </c>
      <c r="C21" s="405"/>
      <c r="D21" s="404" t="s">
        <v>421</v>
      </c>
      <c r="E21" s="405"/>
      <c r="F21" s="394" t="s">
        <v>94</v>
      </c>
      <c r="G21" s="396"/>
      <c r="H21" s="396"/>
      <c r="I21" s="395"/>
      <c r="J21" s="408" t="s">
        <v>422</v>
      </c>
      <c r="K21" s="404" t="s">
        <v>423</v>
      </c>
      <c r="L21" s="405"/>
      <c r="M21" s="404" t="s">
        <v>424</v>
      </c>
      <c r="N21" s="405"/>
      <c r="O21" s="404" t="s">
        <v>412</v>
      </c>
      <c r="P21" s="405"/>
      <c r="Q21" s="404" t="s">
        <v>127</v>
      </c>
      <c r="R21" s="405"/>
      <c r="S21" s="408" t="s">
        <v>126</v>
      </c>
      <c r="T21" s="408" t="s">
        <v>425</v>
      </c>
      <c r="U21" s="408" t="s">
        <v>420</v>
      </c>
      <c r="V21" s="404" t="s">
        <v>125</v>
      </c>
      <c r="W21" s="405"/>
      <c r="X21" s="394" t="s">
        <v>117</v>
      </c>
      <c r="Y21" s="396"/>
      <c r="Z21" s="394" t="s">
        <v>116</v>
      </c>
      <c r="AA21" s="396"/>
    </row>
    <row r="22" spans="1:28" ht="216" customHeight="1" x14ac:dyDescent="0.25">
      <c r="A22" s="411"/>
      <c r="B22" s="406"/>
      <c r="C22" s="407"/>
      <c r="D22" s="406"/>
      <c r="E22" s="407"/>
      <c r="F22" s="394" t="s">
        <v>124</v>
      </c>
      <c r="G22" s="395"/>
      <c r="H22" s="394" t="s">
        <v>123</v>
      </c>
      <c r="I22" s="395"/>
      <c r="J22" s="409"/>
      <c r="K22" s="406"/>
      <c r="L22" s="407"/>
      <c r="M22" s="406"/>
      <c r="N22" s="407"/>
      <c r="O22" s="406"/>
      <c r="P22" s="407"/>
      <c r="Q22" s="406"/>
      <c r="R22" s="407"/>
      <c r="S22" s="409"/>
      <c r="T22" s="409"/>
      <c r="U22" s="409"/>
      <c r="V22" s="406"/>
      <c r="W22" s="407"/>
      <c r="X22" s="82" t="s">
        <v>115</v>
      </c>
      <c r="Y22" s="82" t="s">
        <v>410</v>
      </c>
      <c r="Z22" s="82" t="s">
        <v>114</v>
      </c>
      <c r="AA22" s="82" t="s">
        <v>113</v>
      </c>
    </row>
    <row r="23" spans="1:28" ht="60" customHeight="1" x14ac:dyDescent="0.25">
      <c r="A23" s="409"/>
      <c r="B23" s="138" t="s">
        <v>111</v>
      </c>
      <c r="C23" s="138" t="s">
        <v>112</v>
      </c>
      <c r="D23" s="138" t="s">
        <v>111</v>
      </c>
      <c r="E23" s="138" t="s">
        <v>112</v>
      </c>
      <c r="F23" s="138" t="s">
        <v>111</v>
      </c>
      <c r="G23" s="138" t="s">
        <v>112</v>
      </c>
      <c r="H23" s="138" t="s">
        <v>111</v>
      </c>
      <c r="I23" s="138" t="s">
        <v>112</v>
      </c>
      <c r="J23" s="138" t="s">
        <v>111</v>
      </c>
      <c r="K23" s="138" t="s">
        <v>111</v>
      </c>
      <c r="L23" s="138" t="s">
        <v>112</v>
      </c>
      <c r="M23" s="138" t="s">
        <v>111</v>
      </c>
      <c r="N23" s="138" t="s">
        <v>112</v>
      </c>
      <c r="O23" s="138" t="s">
        <v>111</v>
      </c>
      <c r="P23" s="138" t="s">
        <v>112</v>
      </c>
      <c r="Q23" s="138" t="s">
        <v>111</v>
      </c>
      <c r="R23" s="138" t="s">
        <v>112</v>
      </c>
      <c r="S23" s="138" t="s">
        <v>111</v>
      </c>
      <c r="T23" s="138" t="s">
        <v>111</v>
      </c>
      <c r="U23" s="138" t="s">
        <v>111</v>
      </c>
      <c r="V23" s="138" t="s">
        <v>111</v>
      </c>
      <c r="W23" s="138" t="s">
        <v>112</v>
      </c>
      <c r="X23" s="138" t="s">
        <v>111</v>
      </c>
      <c r="Y23" s="138" t="s">
        <v>111</v>
      </c>
      <c r="Z23" s="82" t="s">
        <v>111</v>
      </c>
      <c r="AA23" s="82" t="s">
        <v>111</v>
      </c>
    </row>
    <row r="24" spans="1:28" x14ac:dyDescent="0.25">
      <c r="A24" s="146">
        <v>1</v>
      </c>
      <c r="B24" s="146">
        <v>2</v>
      </c>
      <c r="C24" s="146">
        <v>3</v>
      </c>
      <c r="D24" s="146">
        <v>4</v>
      </c>
      <c r="E24" s="146">
        <v>5</v>
      </c>
      <c r="F24" s="146">
        <v>6</v>
      </c>
      <c r="G24" s="146">
        <v>7</v>
      </c>
      <c r="H24" s="146">
        <v>8</v>
      </c>
      <c r="I24" s="146">
        <v>9</v>
      </c>
      <c r="J24" s="146">
        <v>10</v>
      </c>
      <c r="K24" s="146">
        <v>11</v>
      </c>
      <c r="L24" s="146">
        <v>12</v>
      </c>
      <c r="M24" s="146">
        <v>13</v>
      </c>
      <c r="N24" s="146">
        <v>14</v>
      </c>
      <c r="O24" s="146">
        <v>15</v>
      </c>
      <c r="P24" s="146">
        <v>16</v>
      </c>
      <c r="Q24" s="146">
        <v>19</v>
      </c>
      <c r="R24" s="146">
        <v>20</v>
      </c>
      <c r="S24" s="146">
        <v>21</v>
      </c>
      <c r="T24" s="146">
        <v>22</v>
      </c>
      <c r="U24" s="146">
        <v>23</v>
      </c>
      <c r="V24" s="146">
        <v>24</v>
      </c>
      <c r="W24" s="146">
        <v>25</v>
      </c>
      <c r="X24" s="146">
        <v>26</v>
      </c>
      <c r="Y24" s="146">
        <v>27</v>
      </c>
      <c r="Z24" s="146">
        <v>28</v>
      </c>
      <c r="AA24" s="146">
        <v>29</v>
      </c>
    </row>
    <row r="25" spans="1:28" s="293" customFormat="1" ht="130.5" customHeight="1" x14ac:dyDescent="0.25">
      <c r="A25" s="139">
        <v>1</v>
      </c>
      <c r="B25" s="345" t="s">
        <v>547</v>
      </c>
      <c r="C25" s="345" t="s">
        <v>547</v>
      </c>
      <c r="D25" s="345" t="s">
        <v>547</v>
      </c>
      <c r="E25" s="345" t="s">
        <v>547</v>
      </c>
      <c r="F25" s="346" t="s">
        <v>71</v>
      </c>
      <c r="G25" s="346" t="s">
        <v>71</v>
      </c>
      <c r="H25" s="346" t="s">
        <v>71</v>
      </c>
      <c r="I25" s="346" t="s">
        <v>71</v>
      </c>
      <c r="J25" s="290">
        <v>1985</v>
      </c>
      <c r="K25" s="347" t="s">
        <v>548</v>
      </c>
      <c r="L25" s="347" t="s">
        <v>548</v>
      </c>
      <c r="M25" s="291" t="s">
        <v>549</v>
      </c>
      <c r="N25" s="291" t="s">
        <v>549</v>
      </c>
      <c r="O25" s="367" t="s">
        <v>657</v>
      </c>
      <c r="P25" s="367" t="s">
        <v>657</v>
      </c>
      <c r="Q25" s="290">
        <v>6.5</v>
      </c>
      <c r="R25" s="290">
        <v>6.5</v>
      </c>
      <c r="S25" s="350" t="s">
        <v>658</v>
      </c>
      <c r="T25" s="346" t="s">
        <v>536</v>
      </c>
      <c r="U25" s="346" t="s">
        <v>536</v>
      </c>
      <c r="V25" s="288" t="s">
        <v>552</v>
      </c>
      <c r="W25" s="288" t="s">
        <v>552</v>
      </c>
      <c r="X25" s="288" t="s">
        <v>659</v>
      </c>
      <c r="Y25" s="288" t="s">
        <v>550</v>
      </c>
      <c r="Z25" s="348" t="s">
        <v>476</v>
      </c>
      <c r="AA25" s="348" t="s">
        <v>476</v>
      </c>
      <c r="AB25" s="292"/>
    </row>
    <row r="26" spans="1:28" ht="63" x14ac:dyDescent="0.25">
      <c r="A26" s="139">
        <v>2</v>
      </c>
      <c r="B26" s="345" t="s">
        <v>551</v>
      </c>
      <c r="C26" s="345" t="s">
        <v>551</v>
      </c>
      <c r="D26" s="345" t="s">
        <v>551</v>
      </c>
      <c r="E26" s="345" t="s">
        <v>551</v>
      </c>
      <c r="F26" s="346" t="s">
        <v>71</v>
      </c>
      <c r="G26" s="346" t="s">
        <v>71</v>
      </c>
      <c r="H26" s="346" t="s">
        <v>71</v>
      </c>
      <c r="I26" s="346" t="s">
        <v>71</v>
      </c>
      <c r="J26" s="290">
        <v>1984</v>
      </c>
      <c r="K26" s="347" t="s">
        <v>548</v>
      </c>
      <c r="L26" s="347" t="s">
        <v>548</v>
      </c>
      <c r="M26" s="291" t="s">
        <v>549</v>
      </c>
      <c r="N26" s="291" t="s">
        <v>549</v>
      </c>
      <c r="O26" s="367" t="s">
        <v>657</v>
      </c>
      <c r="P26" s="367" t="s">
        <v>657</v>
      </c>
      <c r="Q26" s="290">
        <v>17.7</v>
      </c>
      <c r="R26" s="290">
        <v>17.7</v>
      </c>
      <c r="S26" s="350" t="s">
        <v>658</v>
      </c>
      <c r="T26" s="346" t="s">
        <v>536</v>
      </c>
      <c r="U26" s="346" t="s">
        <v>536</v>
      </c>
      <c r="V26" s="288" t="s">
        <v>552</v>
      </c>
      <c r="W26" s="288" t="s">
        <v>552</v>
      </c>
      <c r="X26" s="288" t="s">
        <v>659</v>
      </c>
      <c r="Y26" s="288" t="s">
        <v>550</v>
      </c>
      <c r="Z26" s="348" t="s">
        <v>476</v>
      </c>
      <c r="AA26" s="348" t="s">
        <v>476</v>
      </c>
    </row>
    <row r="27" spans="1:28" ht="63" x14ac:dyDescent="0.25">
      <c r="A27" s="139">
        <v>3</v>
      </c>
      <c r="B27" s="349" t="s">
        <v>553</v>
      </c>
      <c r="C27" s="349" t="s">
        <v>553</v>
      </c>
      <c r="D27" s="349" t="s">
        <v>554</v>
      </c>
      <c r="E27" s="349" t="s">
        <v>554</v>
      </c>
      <c r="F27" s="350" t="s">
        <v>71</v>
      </c>
      <c r="G27" s="350" t="s">
        <v>71</v>
      </c>
      <c r="H27" s="350" t="s">
        <v>71</v>
      </c>
      <c r="I27" s="350" t="s">
        <v>71</v>
      </c>
      <c r="J27" s="289">
        <v>1989</v>
      </c>
      <c r="K27" s="347" t="s">
        <v>548</v>
      </c>
      <c r="L27" s="347" t="s">
        <v>548</v>
      </c>
      <c r="M27" s="291" t="s">
        <v>555</v>
      </c>
      <c r="N27" s="291" t="s">
        <v>555</v>
      </c>
      <c r="O27" s="367" t="s">
        <v>657</v>
      </c>
      <c r="P27" s="367" t="s">
        <v>657</v>
      </c>
      <c r="Q27" s="290">
        <v>35.4</v>
      </c>
      <c r="R27" s="290">
        <v>35.4</v>
      </c>
      <c r="S27" s="350" t="s">
        <v>658</v>
      </c>
      <c r="T27" s="346" t="s">
        <v>536</v>
      </c>
      <c r="U27" s="346" t="s">
        <v>536</v>
      </c>
      <c r="V27" s="288" t="s">
        <v>552</v>
      </c>
      <c r="W27" s="288" t="s">
        <v>552</v>
      </c>
      <c r="X27" s="288" t="s">
        <v>659</v>
      </c>
      <c r="Y27" s="288" t="s">
        <v>550</v>
      </c>
      <c r="Z27" s="348" t="s">
        <v>476</v>
      </c>
      <c r="AA27" s="348" t="s">
        <v>476</v>
      </c>
    </row>
    <row r="28" spans="1:28" ht="63" x14ac:dyDescent="0.25">
      <c r="A28" s="139">
        <v>4</v>
      </c>
      <c r="B28" s="349" t="s">
        <v>553</v>
      </c>
      <c r="C28" s="349" t="s">
        <v>553</v>
      </c>
      <c r="D28" s="349" t="s">
        <v>556</v>
      </c>
      <c r="E28" s="349" t="s">
        <v>557</v>
      </c>
      <c r="F28" s="350" t="s">
        <v>71</v>
      </c>
      <c r="G28" s="350" t="s">
        <v>71</v>
      </c>
      <c r="H28" s="350" t="s">
        <v>71</v>
      </c>
      <c r="I28" s="350" t="s">
        <v>71</v>
      </c>
      <c r="J28" s="289">
        <v>1989</v>
      </c>
      <c r="K28" s="347" t="s">
        <v>548</v>
      </c>
      <c r="L28" s="347" t="s">
        <v>548</v>
      </c>
      <c r="M28" s="291" t="s">
        <v>555</v>
      </c>
      <c r="N28" s="291" t="s">
        <v>555</v>
      </c>
      <c r="O28" s="367" t="s">
        <v>657</v>
      </c>
      <c r="P28" s="367" t="s">
        <v>657</v>
      </c>
      <c r="Q28" s="290">
        <v>35.4</v>
      </c>
      <c r="R28" s="290">
        <v>35.4</v>
      </c>
      <c r="S28" s="350" t="s">
        <v>658</v>
      </c>
      <c r="T28" s="346" t="s">
        <v>536</v>
      </c>
      <c r="U28" s="346" t="s">
        <v>536</v>
      </c>
      <c r="V28" s="288" t="s">
        <v>552</v>
      </c>
      <c r="W28" s="288" t="s">
        <v>552</v>
      </c>
      <c r="X28" s="288" t="s">
        <v>659</v>
      </c>
      <c r="Y28" s="288" t="s">
        <v>550</v>
      </c>
      <c r="Z28" s="348" t="s">
        <v>476</v>
      </c>
      <c r="AA28" s="348" t="s">
        <v>476</v>
      </c>
    </row>
    <row r="29" spans="1:28" ht="63" x14ac:dyDescent="0.25">
      <c r="A29" s="139">
        <v>5</v>
      </c>
      <c r="B29" s="349" t="s">
        <v>558</v>
      </c>
      <c r="C29" s="349" t="s">
        <v>558</v>
      </c>
      <c r="D29" s="349" t="s">
        <v>559</v>
      </c>
      <c r="E29" s="349" t="s">
        <v>559</v>
      </c>
      <c r="F29" s="350" t="s">
        <v>71</v>
      </c>
      <c r="G29" s="350" t="s">
        <v>71</v>
      </c>
      <c r="H29" s="350" t="s">
        <v>71</v>
      </c>
      <c r="I29" s="350" t="s">
        <v>71</v>
      </c>
      <c r="J29" s="289">
        <v>2018</v>
      </c>
      <c r="K29" s="347" t="s">
        <v>548</v>
      </c>
      <c r="L29" s="347" t="s">
        <v>548</v>
      </c>
      <c r="M29" s="291" t="s">
        <v>560</v>
      </c>
      <c r="N29" s="291" t="s">
        <v>560</v>
      </c>
      <c r="O29" s="367" t="s">
        <v>657</v>
      </c>
      <c r="P29" s="367" t="s">
        <v>657</v>
      </c>
      <c r="Q29" s="290">
        <v>8.1</v>
      </c>
      <c r="R29" s="290">
        <v>8.1</v>
      </c>
      <c r="S29" s="350" t="s">
        <v>658</v>
      </c>
      <c r="T29" s="346" t="s">
        <v>536</v>
      </c>
      <c r="U29" s="346" t="s">
        <v>536</v>
      </c>
      <c r="V29" s="288" t="s">
        <v>552</v>
      </c>
      <c r="W29" s="288" t="s">
        <v>552</v>
      </c>
      <c r="X29" s="288" t="s">
        <v>659</v>
      </c>
      <c r="Y29" s="288" t="s">
        <v>550</v>
      </c>
      <c r="Z29" s="348" t="s">
        <v>476</v>
      </c>
      <c r="AA29" s="348" t="s">
        <v>476</v>
      </c>
    </row>
    <row r="30" spans="1:28" ht="63" x14ac:dyDescent="0.25">
      <c r="A30" s="139">
        <v>6</v>
      </c>
      <c r="B30" s="349" t="s">
        <v>558</v>
      </c>
      <c r="C30" s="349" t="s">
        <v>558</v>
      </c>
      <c r="D30" s="349" t="s">
        <v>561</v>
      </c>
      <c r="E30" s="349" t="s">
        <v>561</v>
      </c>
      <c r="F30" s="350" t="s">
        <v>71</v>
      </c>
      <c r="G30" s="350" t="s">
        <v>71</v>
      </c>
      <c r="H30" s="350" t="s">
        <v>71</v>
      </c>
      <c r="I30" s="350" t="s">
        <v>71</v>
      </c>
      <c r="J30" s="289">
        <v>2018</v>
      </c>
      <c r="K30" s="347" t="s">
        <v>548</v>
      </c>
      <c r="L30" s="347" t="s">
        <v>548</v>
      </c>
      <c r="M30" s="291" t="s">
        <v>560</v>
      </c>
      <c r="N30" s="291" t="s">
        <v>560</v>
      </c>
      <c r="O30" s="367" t="s">
        <v>657</v>
      </c>
      <c r="P30" s="367" t="s">
        <v>657</v>
      </c>
      <c r="Q30" s="290">
        <v>8.1</v>
      </c>
      <c r="R30" s="290">
        <v>8.1</v>
      </c>
      <c r="S30" s="350" t="s">
        <v>658</v>
      </c>
      <c r="T30" s="346" t="s">
        <v>536</v>
      </c>
      <c r="U30" s="346" t="s">
        <v>536</v>
      </c>
      <c r="V30" s="288" t="s">
        <v>552</v>
      </c>
      <c r="W30" s="288" t="s">
        <v>552</v>
      </c>
      <c r="X30" s="288" t="s">
        <v>659</v>
      </c>
      <c r="Y30" s="288" t="s">
        <v>550</v>
      </c>
      <c r="Z30" s="348" t="s">
        <v>476</v>
      </c>
      <c r="AA30" s="348" t="s">
        <v>476</v>
      </c>
    </row>
    <row r="31" spans="1:28" ht="63" x14ac:dyDescent="0.25">
      <c r="A31" s="139">
        <v>7</v>
      </c>
      <c r="B31" s="349" t="s">
        <v>558</v>
      </c>
      <c r="C31" s="349" t="s">
        <v>558</v>
      </c>
      <c r="D31" s="349" t="s">
        <v>562</v>
      </c>
      <c r="E31" s="349" t="s">
        <v>562</v>
      </c>
      <c r="F31" s="350" t="s">
        <v>71</v>
      </c>
      <c r="G31" s="350" t="s">
        <v>71</v>
      </c>
      <c r="H31" s="350" t="s">
        <v>71</v>
      </c>
      <c r="I31" s="350" t="s">
        <v>71</v>
      </c>
      <c r="J31" s="289">
        <v>2018</v>
      </c>
      <c r="K31" s="347" t="s">
        <v>548</v>
      </c>
      <c r="L31" s="347" t="s">
        <v>548</v>
      </c>
      <c r="M31" s="291" t="s">
        <v>560</v>
      </c>
      <c r="N31" s="291" t="s">
        <v>560</v>
      </c>
      <c r="O31" s="367" t="s">
        <v>657</v>
      </c>
      <c r="P31" s="367" t="s">
        <v>657</v>
      </c>
      <c r="Q31" s="290">
        <v>8.1</v>
      </c>
      <c r="R31" s="290">
        <v>8.1</v>
      </c>
      <c r="S31" s="350" t="s">
        <v>658</v>
      </c>
      <c r="T31" s="346" t="s">
        <v>536</v>
      </c>
      <c r="U31" s="346" t="s">
        <v>536</v>
      </c>
      <c r="V31" s="288" t="s">
        <v>552</v>
      </c>
      <c r="W31" s="288" t="s">
        <v>552</v>
      </c>
      <c r="X31" s="288" t="s">
        <v>659</v>
      </c>
      <c r="Y31" s="288" t="s">
        <v>550</v>
      </c>
      <c r="Z31" s="348" t="s">
        <v>476</v>
      </c>
      <c r="AA31" s="348" t="s">
        <v>476</v>
      </c>
    </row>
    <row r="32" spans="1:28" ht="63" x14ac:dyDescent="0.25">
      <c r="A32" s="139">
        <v>8</v>
      </c>
      <c r="B32" s="349" t="s">
        <v>563</v>
      </c>
      <c r="C32" s="349" t="s">
        <v>563</v>
      </c>
      <c r="D32" s="349" t="s">
        <v>564</v>
      </c>
      <c r="E32" s="349" t="s">
        <v>564</v>
      </c>
      <c r="F32" s="350" t="s">
        <v>71</v>
      </c>
      <c r="G32" s="350" t="s">
        <v>71</v>
      </c>
      <c r="H32" s="350" t="s">
        <v>71</v>
      </c>
      <c r="I32" s="350" t="s">
        <v>71</v>
      </c>
      <c r="J32" s="289">
        <v>2009</v>
      </c>
      <c r="K32" s="347" t="s">
        <v>548</v>
      </c>
      <c r="L32" s="347" t="s">
        <v>548</v>
      </c>
      <c r="M32" s="291" t="s">
        <v>549</v>
      </c>
      <c r="N32" s="291" t="s">
        <v>549</v>
      </c>
      <c r="O32" s="367" t="s">
        <v>657</v>
      </c>
      <c r="P32" s="367" t="s">
        <v>657</v>
      </c>
      <c r="Q32" s="290">
        <v>15.29</v>
      </c>
      <c r="R32" s="290">
        <v>15.29</v>
      </c>
      <c r="S32" s="350" t="s">
        <v>658</v>
      </c>
      <c r="T32" s="351" t="s">
        <v>565</v>
      </c>
      <c r="U32" s="350" t="s">
        <v>65</v>
      </c>
      <c r="V32" s="288" t="s">
        <v>552</v>
      </c>
      <c r="W32" s="288" t="s">
        <v>552</v>
      </c>
      <c r="X32" s="288" t="s">
        <v>659</v>
      </c>
      <c r="Y32" s="288" t="s">
        <v>550</v>
      </c>
      <c r="Z32" s="348" t="s">
        <v>476</v>
      </c>
      <c r="AA32" s="348" t="s">
        <v>476</v>
      </c>
    </row>
    <row r="33" spans="1:27" ht="63" x14ac:dyDescent="0.25">
      <c r="A33" s="139">
        <v>9</v>
      </c>
      <c r="B33" s="349" t="s">
        <v>563</v>
      </c>
      <c r="C33" s="349" t="s">
        <v>563</v>
      </c>
      <c r="D33" s="349" t="s">
        <v>566</v>
      </c>
      <c r="E33" s="349" t="s">
        <v>566</v>
      </c>
      <c r="F33" s="350" t="s">
        <v>71</v>
      </c>
      <c r="G33" s="350" t="s">
        <v>71</v>
      </c>
      <c r="H33" s="350" t="s">
        <v>71</v>
      </c>
      <c r="I33" s="350" t="s">
        <v>71</v>
      </c>
      <c r="J33" s="289">
        <v>2009</v>
      </c>
      <c r="K33" s="347" t="s">
        <v>548</v>
      </c>
      <c r="L33" s="347" t="s">
        <v>548</v>
      </c>
      <c r="M33" s="291" t="s">
        <v>549</v>
      </c>
      <c r="N33" s="291" t="s">
        <v>549</v>
      </c>
      <c r="O33" s="367" t="s">
        <v>657</v>
      </c>
      <c r="P33" s="367" t="s">
        <v>657</v>
      </c>
      <c r="Q33" s="290">
        <v>15.29</v>
      </c>
      <c r="R33" s="290">
        <v>15.29</v>
      </c>
      <c r="S33" s="350" t="s">
        <v>658</v>
      </c>
      <c r="T33" s="351" t="s">
        <v>565</v>
      </c>
      <c r="U33" s="350" t="s">
        <v>65</v>
      </c>
      <c r="V33" s="288" t="s">
        <v>552</v>
      </c>
      <c r="W33" s="288" t="s">
        <v>552</v>
      </c>
      <c r="X33" s="288" t="s">
        <v>659</v>
      </c>
      <c r="Y33" s="288" t="s">
        <v>550</v>
      </c>
      <c r="Z33" s="348" t="s">
        <v>476</v>
      </c>
      <c r="AA33" s="348" t="s">
        <v>476</v>
      </c>
    </row>
    <row r="34" spans="1:27" ht="63" x14ac:dyDescent="0.25">
      <c r="A34" s="139">
        <v>10</v>
      </c>
      <c r="B34" s="349" t="s">
        <v>567</v>
      </c>
      <c r="C34" s="349" t="s">
        <v>567</v>
      </c>
      <c r="D34" s="349" t="s">
        <v>568</v>
      </c>
      <c r="E34" s="349" t="s">
        <v>568</v>
      </c>
      <c r="F34" s="350" t="s">
        <v>71</v>
      </c>
      <c r="G34" s="350" t="s">
        <v>71</v>
      </c>
      <c r="H34" s="350" t="s">
        <v>71</v>
      </c>
      <c r="I34" s="350" t="s">
        <v>71</v>
      </c>
      <c r="J34" s="350" t="s">
        <v>569</v>
      </c>
      <c r="K34" s="347" t="s">
        <v>548</v>
      </c>
      <c r="L34" s="347" t="s">
        <v>548</v>
      </c>
      <c r="M34" s="291" t="s">
        <v>549</v>
      </c>
      <c r="N34" s="291" t="s">
        <v>549</v>
      </c>
      <c r="O34" s="367" t="s">
        <v>657</v>
      </c>
      <c r="P34" s="367" t="s">
        <v>657</v>
      </c>
      <c r="Q34" s="352">
        <v>3.45</v>
      </c>
      <c r="R34" s="352">
        <v>3.45</v>
      </c>
      <c r="S34" s="350" t="s">
        <v>658</v>
      </c>
      <c r="T34" s="351" t="s">
        <v>536</v>
      </c>
      <c r="U34" s="350" t="s">
        <v>536</v>
      </c>
      <c r="V34" s="288" t="s">
        <v>552</v>
      </c>
      <c r="W34" s="288" t="s">
        <v>552</v>
      </c>
      <c r="X34" s="288" t="s">
        <v>570</v>
      </c>
      <c r="Y34" s="288" t="s">
        <v>550</v>
      </c>
      <c r="Z34" s="348" t="s">
        <v>476</v>
      </c>
      <c r="AA34" s="348" t="s">
        <v>476</v>
      </c>
    </row>
    <row r="35" spans="1:27" ht="63" x14ac:dyDescent="0.25">
      <c r="A35" s="139">
        <v>11</v>
      </c>
      <c r="B35" s="349" t="s">
        <v>567</v>
      </c>
      <c r="C35" s="349" t="s">
        <v>567</v>
      </c>
      <c r="D35" s="349" t="s">
        <v>571</v>
      </c>
      <c r="E35" s="349" t="s">
        <v>571</v>
      </c>
      <c r="F35" s="350" t="s">
        <v>71</v>
      </c>
      <c r="G35" s="350" t="s">
        <v>71</v>
      </c>
      <c r="H35" s="350" t="s">
        <v>71</v>
      </c>
      <c r="I35" s="350" t="s">
        <v>71</v>
      </c>
      <c r="J35" s="350" t="s">
        <v>569</v>
      </c>
      <c r="K35" s="347" t="s">
        <v>548</v>
      </c>
      <c r="L35" s="347" t="s">
        <v>548</v>
      </c>
      <c r="M35" s="291" t="s">
        <v>549</v>
      </c>
      <c r="N35" s="291" t="s">
        <v>549</v>
      </c>
      <c r="O35" s="367" t="s">
        <v>657</v>
      </c>
      <c r="P35" s="367" t="s">
        <v>657</v>
      </c>
      <c r="Q35" s="352">
        <v>3.45</v>
      </c>
      <c r="R35" s="352">
        <v>3.45</v>
      </c>
      <c r="S35" s="350" t="s">
        <v>658</v>
      </c>
      <c r="T35" s="351" t="s">
        <v>536</v>
      </c>
      <c r="U35" s="350" t="s">
        <v>536</v>
      </c>
      <c r="V35" s="288" t="s">
        <v>552</v>
      </c>
      <c r="W35" s="288" t="s">
        <v>552</v>
      </c>
      <c r="X35" s="288" t="s">
        <v>570</v>
      </c>
      <c r="Y35" s="288" t="s">
        <v>550</v>
      </c>
      <c r="Z35" s="348" t="s">
        <v>476</v>
      </c>
      <c r="AA35" s="348" t="s">
        <v>476</v>
      </c>
    </row>
    <row r="36" spans="1:27" ht="63" x14ac:dyDescent="0.25">
      <c r="A36" s="139">
        <v>12</v>
      </c>
      <c r="B36" s="349" t="s">
        <v>572</v>
      </c>
      <c r="C36" s="349" t="s">
        <v>572</v>
      </c>
      <c r="D36" s="349" t="s">
        <v>573</v>
      </c>
      <c r="E36" s="349" t="s">
        <v>573</v>
      </c>
      <c r="F36" s="350" t="s">
        <v>71</v>
      </c>
      <c r="G36" s="350" t="s">
        <v>71</v>
      </c>
      <c r="H36" s="350" t="s">
        <v>71</v>
      </c>
      <c r="I36" s="350" t="s">
        <v>71</v>
      </c>
      <c r="J36" s="352">
        <v>1988</v>
      </c>
      <c r="K36" s="347" t="s">
        <v>548</v>
      </c>
      <c r="L36" s="347" t="s">
        <v>548</v>
      </c>
      <c r="M36" s="291" t="s">
        <v>574</v>
      </c>
      <c r="N36" s="291" t="s">
        <v>574</v>
      </c>
      <c r="O36" s="367" t="s">
        <v>657</v>
      </c>
      <c r="P36" s="367" t="s">
        <v>657</v>
      </c>
      <c r="Q36" s="352">
        <v>19.3</v>
      </c>
      <c r="R36" s="352">
        <v>19.3</v>
      </c>
      <c r="S36" s="350" t="s">
        <v>658</v>
      </c>
      <c r="T36" s="351" t="s">
        <v>575</v>
      </c>
      <c r="U36" s="350" t="s">
        <v>61</v>
      </c>
      <c r="V36" s="288" t="s">
        <v>552</v>
      </c>
      <c r="W36" s="288" t="s">
        <v>552</v>
      </c>
      <c r="X36" s="288" t="s">
        <v>570</v>
      </c>
      <c r="Y36" s="288" t="s">
        <v>550</v>
      </c>
      <c r="Z36" s="348" t="s">
        <v>476</v>
      </c>
      <c r="AA36" s="348" t="s">
        <v>476</v>
      </c>
    </row>
    <row r="37" spans="1:27" ht="63" x14ac:dyDescent="0.25">
      <c r="A37" s="139">
        <v>13</v>
      </c>
      <c r="B37" s="345" t="s">
        <v>576</v>
      </c>
      <c r="C37" s="345" t="s">
        <v>576</v>
      </c>
      <c r="D37" s="345" t="s">
        <v>577</v>
      </c>
      <c r="E37" s="345" t="s">
        <v>577</v>
      </c>
      <c r="F37" s="350" t="s">
        <v>71</v>
      </c>
      <c r="G37" s="350" t="s">
        <v>71</v>
      </c>
      <c r="H37" s="350" t="s">
        <v>71</v>
      </c>
      <c r="I37" s="350" t="s">
        <v>71</v>
      </c>
      <c r="J37" s="352">
        <v>1977</v>
      </c>
      <c r="K37" s="347" t="s">
        <v>548</v>
      </c>
      <c r="L37" s="347" t="s">
        <v>548</v>
      </c>
      <c r="M37" s="291" t="s">
        <v>549</v>
      </c>
      <c r="N37" s="291" t="s">
        <v>549</v>
      </c>
      <c r="O37" s="367" t="s">
        <v>657</v>
      </c>
      <c r="P37" s="367" t="s">
        <v>657</v>
      </c>
      <c r="Q37" s="353">
        <v>5</v>
      </c>
      <c r="R37" s="353">
        <v>5</v>
      </c>
      <c r="S37" s="350" t="s">
        <v>658</v>
      </c>
      <c r="T37" s="346" t="s">
        <v>536</v>
      </c>
      <c r="U37" s="346" t="s">
        <v>536</v>
      </c>
      <c r="V37" s="288" t="s">
        <v>552</v>
      </c>
      <c r="W37" s="288" t="s">
        <v>552</v>
      </c>
      <c r="X37" s="288" t="s">
        <v>570</v>
      </c>
      <c r="Y37" s="288" t="s">
        <v>550</v>
      </c>
      <c r="Z37" s="348" t="s">
        <v>476</v>
      </c>
      <c r="AA37" s="348" t="s">
        <v>476</v>
      </c>
    </row>
    <row r="38" spans="1:27" ht="63" x14ac:dyDescent="0.25">
      <c r="A38" s="139">
        <v>14</v>
      </c>
      <c r="B38" s="345" t="s">
        <v>576</v>
      </c>
      <c r="C38" s="345" t="s">
        <v>576</v>
      </c>
      <c r="D38" s="345" t="s">
        <v>578</v>
      </c>
      <c r="E38" s="345" t="s">
        <v>578</v>
      </c>
      <c r="F38" s="350" t="s">
        <v>71</v>
      </c>
      <c r="G38" s="350" t="s">
        <v>71</v>
      </c>
      <c r="H38" s="350" t="s">
        <v>71</v>
      </c>
      <c r="I38" s="350" t="s">
        <v>71</v>
      </c>
      <c r="J38" s="352">
        <v>1977</v>
      </c>
      <c r="K38" s="347" t="s">
        <v>548</v>
      </c>
      <c r="L38" s="347" t="s">
        <v>548</v>
      </c>
      <c r="M38" s="291" t="s">
        <v>549</v>
      </c>
      <c r="N38" s="291" t="s">
        <v>549</v>
      </c>
      <c r="O38" s="367" t="s">
        <v>657</v>
      </c>
      <c r="P38" s="367" t="s">
        <v>657</v>
      </c>
      <c r="Q38" s="353">
        <v>5</v>
      </c>
      <c r="R38" s="353">
        <v>5</v>
      </c>
      <c r="S38" s="350" t="s">
        <v>658</v>
      </c>
      <c r="T38" s="346" t="s">
        <v>536</v>
      </c>
      <c r="U38" s="346" t="s">
        <v>536</v>
      </c>
      <c r="V38" s="288" t="s">
        <v>552</v>
      </c>
      <c r="W38" s="288" t="s">
        <v>552</v>
      </c>
      <c r="X38" s="288" t="s">
        <v>570</v>
      </c>
      <c r="Y38" s="288" t="s">
        <v>550</v>
      </c>
      <c r="Z38" s="348" t="s">
        <v>476</v>
      </c>
      <c r="AA38" s="348" t="s">
        <v>476</v>
      </c>
    </row>
    <row r="39" spans="1:27" ht="63" x14ac:dyDescent="0.25">
      <c r="A39" s="139">
        <v>15</v>
      </c>
      <c r="B39" s="345" t="s">
        <v>576</v>
      </c>
      <c r="C39" s="345" t="s">
        <v>576</v>
      </c>
      <c r="D39" s="345" t="s">
        <v>579</v>
      </c>
      <c r="E39" s="345" t="s">
        <v>579</v>
      </c>
      <c r="F39" s="350" t="s">
        <v>71</v>
      </c>
      <c r="G39" s="350" t="s">
        <v>71</v>
      </c>
      <c r="H39" s="350" t="s">
        <v>71</v>
      </c>
      <c r="I39" s="350" t="s">
        <v>71</v>
      </c>
      <c r="J39" s="352">
        <v>1977</v>
      </c>
      <c r="K39" s="347" t="s">
        <v>548</v>
      </c>
      <c r="L39" s="347" t="s">
        <v>548</v>
      </c>
      <c r="M39" s="291" t="s">
        <v>549</v>
      </c>
      <c r="N39" s="291" t="s">
        <v>549</v>
      </c>
      <c r="O39" s="367" t="s">
        <v>657</v>
      </c>
      <c r="P39" s="367" t="s">
        <v>657</v>
      </c>
      <c r="Q39" s="353">
        <v>5</v>
      </c>
      <c r="R39" s="353">
        <v>5</v>
      </c>
      <c r="S39" s="350" t="s">
        <v>658</v>
      </c>
      <c r="T39" s="346" t="s">
        <v>536</v>
      </c>
      <c r="U39" s="346" t="s">
        <v>536</v>
      </c>
      <c r="V39" s="288" t="s">
        <v>552</v>
      </c>
      <c r="W39" s="288" t="s">
        <v>552</v>
      </c>
      <c r="X39" s="288" t="s">
        <v>570</v>
      </c>
      <c r="Y39" s="288" t="s">
        <v>550</v>
      </c>
      <c r="Z39" s="348" t="s">
        <v>476</v>
      </c>
      <c r="AA39" s="348" t="s">
        <v>476</v>
      </c>
    </row>
    <row r="40" spans="1:27" ht="63" x14ac:dyDescent="0.25">
      <c r="A40" s="139">
        <v>16</v>
      </c>
      <c r="B40" s="345" t="s">
        <v>576</v>
      </c>
      <c r="C40" s="345" t="s">
        <v>576</v>
      </c>
      <c r="D40" s="345" t="s">
        <v>580</v>
      </c>
      <c r="E40" s="345" t="s">
        <v>580</v>
      </c>
      <c r="F40" s="350" t="s">
        <v>71</v>
      </c>
      <c r="G40" s="350" t="s">
        <v>71</v>
      </c>
      <c r="H40" s="350" t="s">
        <v>71</v>
      </c>
      <c r="I40" s="350" t="s">
        <v>71</v>
      </c>
      <c r="J40" s="352">
        <v>1977</v>
      </c>
      <c r="K40" s="347" t="s">
        <v>548</v>
      </c>
      <c r="L40" s="347" t="s">
        <v>548</v>
      </c>
      <c r="M40" s="291" t="s">
        <v>549</v>
      </c>
      <c r="N40" s="291" t="s">
        <v>549</v>
      </c>
      <c r="O40" s="367" t="s">
        <v>657</v>
      </c>
      <c r="P40" s="367" t="s">
        <v>657</v>
      </c>
      <c r="Q40" s="353">
        <v>5</v>
      </c>
      <c r="R40" s="353">
        <v>5</v>
      </c>
      <c r="S40" s="350" t="s">
        <v>658</v>
      </c>
      <c r="T40" s="346" t="s">
        <v>536</v>
      </c>
      <c r="U40" s="346" t="s">
        <v>536</v>
      </c>
      <c r="V40" s="288" t="s">
        <v>552</v>
      </c>
      <c r="W40" s="288" t="s">
        <v>552</v>
      </c>
      <c r="X40" s="288" t="s">
        <v>570</v>
      </c>
      <c r="Y40" s="288" t="s">
        <v>550</v>
      </c>
      <c r="Z40" s="348" t="s">
        <v>476</v>
      </c>
      <c r="AA40" s="348" t="s">
        <v>476</v>
      </c>
    </row>
    <row r="41" spans="1:27" ht="63" x14ac:dyDescent="0.25">
      <c r="A41" s="139">
        <v>17</v>
      </c>
      <c r="B41" s="345" t="s">
        <v>581</v>
      </c>
      <c r="C41" s="345" t="s">
        <v>581</v>
      </c>
      <c r="D41" s="345" t="s">
        <v>582</v>
      </c>
      <c r="E41" s="345" t="s">
        <v>582</v>
      </c>
      <c r="F41" s="350" t="s">
        <v>71</v>
      </c>
      <c r="G41" s="350" t="s">
        <v>71</v>
      </c>
      <c r="H41" s="350" t="s">
        <v>71</v>
      </c>
      <c r="I41" s="350" t="s">
        <v>71</v>
      </c>
      <c r="J41" s="352">
        <v>1999</v>
      </c>
      <c r="K41" s="347" t="s">
        <v>548</v>
      </c>
      <c r="L41" s="347" t="s">
        <v>548</v>
      </c>
      <c r="M41" s="291" t="s">
        <v>549</v>
      </c>
      <c r="N41" s="291" t="s">
        <v>549</v>
      </c>
      <c r="O41" s="367" t="s">
        <v>657</v>
      </c>
      <c r="P41" s="367" t="s">
        <v>657</v>
      </c>
      <c r="Q41" s="353">
        <v>3.6</v>
      </c>
      <c r="R41" s="353">
        <v>3.6</v>
      </c>
      <c r="S41" s="350" t="s">
        <v>658</v>
      </c>
      <c r="T41" s="346" t="s">
        <v>536</v>
      </c>
      <c r="U41" s="346" t="s">
        <v>536</v>
      </c>
      <c r="V41" s="288" t="s">
        <v>552</v>
      </c>
      <c r="W41" s="288" t="s">
        <v>552</v>
      </c>
      <c r="X41" s="288" t="s">
        <v>570</v>
      </c>
      <c r="Y41" s="288" t="s">
        <v>550</v>
      </c>
      <c r="Z41" s="348" t="s">
        <v>476</v>
      </c>
      <c r="AA41" s="348" t="s">
        <v>476</v>
      </c>
    </row>
    <row r="42" spans="1:27" ht="63" x14ac:dyDescent="0.25">
      <c r="A42" s="139">
        <v>18</v>
      </c>
      <c r="B42" s="345" t="s">
        <v>581</v>
      </c>
      <c r="C42" s="345" t="s">
        <v>581</v>
      </c>
      <c r="D42" s="345" t="s">
        <v>583</v>
      </c>
      <c r="E42" s="345" t="s">
        <v>583</v>
      </c>
      <c r="F42" s="350" t="s">
        <v>71</v>
      </c>
      <c r="G42" s="350" t="s">
        <v>71</v>
      </c>
      <c r="H42" s="350" t="s">
        <v>71</v>
      </c>
      <c r="I42" s="350" t="s">
        <v>71</v>
      </c>
      <c r="J42" s="352">
        <v>1999</v>
      </c>
      <c r="K42" s="347" t="s">
        <v>548</v>
      </c>
      <c r="L42" s="347" t="s">
        <v>548</v>
      </c>
      <c r="M42" s="291" t="s">
        <v>549</v>
      </c>
      <c r="N42" s="291" t="s">
        <v>549</v>
      </c>
      <c r="O42" s="367" t="s">
        <v>657</v>
      </c>
      <c r="P42" s="367" t="s">
        <v>657</v>
      </c>
      <c r="Q42" s="353">
        <v>3.6</v>
      </c>
      <c r="R42" s="353">
        <v>3.6</v>
      </c>
      <c r="S42" s="350" t="s">
        <v>658</v>
      </c>
      <c r="T42" s="346" t="s">
        <v>536</v>
      </c>
      <c r="U42" s="346" t="s">
        <v>536</v>
      </c>
      <c r="V42" s="288" t="s">
        <v>552</v>
      </c>
      <c r="W42" s="288" t="s">
        <v>552</v>
      </c>
      <c r="X42" s="288" t="s">
        <v>570</v>
      </c>
      <c r="Y42" s="288" t="s">
        <v>550</v>
      </c>
      <c r="Z42" s="348" t="s">
        <v>476</v>
      </c>
      <c r="AA42" s="348" t="s">
        <v>476</v>
      </c>
    </row>
    <row r="43" spans="1:27" ht="63" x14ac:dyDescent="0.25">
      <c r="A43" s="139">
        <v>19</v>
      </c>
      <c r="B43" s="345" t="s">
        <v>581</v>
      </c>
      <c r="C43" s="345" t="s">
        <v>581</v>
      </c>
      <c r="D43" s="345" t="s">
        <v>584</v>
      </c>
      <c r="E43" s="345" t="s">
        <v>584</v>
      </c>
      <c r="F43" s="350" t="s">
        <v>71</v>
      </c>
      <c r="G43" s="350" t="s">
        <v>71</v>
      </c>
      <c r="H43" s="350" t="s">
        <v>71</v>
      </c>
      <c r="I43" s="350" t="s">
        <v>71</v>
      </c>
      <c r="J43" s="352">
        <v>1999</v>
      </c>
      <c r="K43" s="347" t="s">
        <v>548</v>
      </c>
      <c r="L43" s="347" t="s">
        <v>548</v>
      </c>
      <c r="M43" s="291" t="s">
        <v>549</v>
      </c>
      <c r="N43" s="291" t="s">
        <v>549</v>
      </c>
      <c r="O43" s="367" t="s">
        <v>657</v>
      </c>
      <c r="P43" s="367" t="s">
        <v>657</v>
      </c>
      <c r="Q43" s="353">
        <v>3.6</v>
      </c>
      <c r="R43" s="353">
        <v>3.6</v>
      </c>
      <c r="S43" s="350" t="s">
        <v>658</v>
      </c>
      <c r="T43" s="346" t="s">
        <v>536</v>
      </c>
      <c r="U43" s="346" t="s">
        <v>536</v>
      </c>
      <c r="V43" s="288" t="s">
        <v>552</v>
      </c>
      <c r="W43" s="288" t="s">
        <v>552</v>
      </c>
      <c r="X43" s="288" t="s">
        <v>570</v>
      </c>
      <c r="Y43" s="288" t="s">
        <v>550</v>
      </c>
      <c r="Z43" s="348" t="s">
        <v>476</v>
      </c>
      <c r="AA43" s="348" t="s">
        <v>476</v>
      </c>
    </row>
    <row r="44" spans="1:27" ht="63" x14ac:dyDescent="0.25">
      <c r="A44" s="139">
        <v>20</v>
      </c>
      <c r="B44" s="345" t="s">
        <v>581</v>
      </c>
      <c r="C44" s="345" t="s">
        <v>581</v>
      </c>
      <c r="D44" s="345" t="s">
        <v>585</v>
      </c>
      <c r="E44" s="345" t="s">
        <v>585</v>
      </c>
      <c r="F44" s="350" t="s">
        <v>71</v>
      </c>
      <c r="G44" s="350" t="s">
        <v>71</v>
      </c>
      <c r="H44" s="350" t="s">
        <v>71</v>
      </c>
      <c r="I44" s="350" t="s">
        <v>71</v>
      </c>
      <c r="J44" s="352">
        <v>1999</v>
      </c>
      <c r="K44" s="347" t="s">
        <v>548</v>
      </c>
      <c r="L44" s="347" t="s">
        <v>548</v>
      </c>
      <c r="M44" s="291" t="s">
        <v>549</v>
      </c>
      <c r="N44" s="291" t="s">
        <v>549</v>
      </c>
      <c r="O44" s="367" t="s">
        <v>657</v>
      </c>
      <c r="P44" s="367" t="s">
        <v>657</v>
      </c>
      <c r="Q44" s="353">
        <v>3.6</v>
      </c>
      <c r="R44" s="353">
        <v>3.6</v>
      </c>
      <c r="S44" s="350" t="s">
        <v>658</v>
      </c>
      <c r="T44" s="346" t="s">
        <v>536</v>
      </c>
      <c r="U44" s="346" t="s">
        <v>536</v>
      </c>
      <c r="V44" s="288" t="s">
        <v>552</v>
      </c>
      <c r="W44" s="288" t="s">
        <v>552</v>
      </c>
      <c r="X44" s="288" t="s">
        <v>570</v>
      </c>
      <c r="Y44" s="288" t="s">
        <v>550</v>
      </c>
      <c r="Z44" s="348" t="s">
        <v>476</v>
      </c>
      <c r="AA44" s="348" t="s">
        <v>476</v>
      </c>
    </row>
    <row r="45" spans="1:27" ht="63" x14ac:dyDescent="0.25">
      <c r="A45" s="139">
        <v>21</v>
      </c>
      <c r="B45" s="345" t="s">
        <v>581</v>
      </c>
      <c r="C45" s="345" t="s">
        <v>581</v>
      </c>
      <c r="D45" s="345" t="s">
        <v>586</v>
      </c>
      <c r="E45" s="345" t="s">
        <v>586</v>
      </c>
      <c r="F45" s="350" t="s">
        <v>71</v>
      </c>
      <c r="G45" s="350" t="s">
        <v>71</v>
      </c>
      <c r="H45" s="350" t="s">
        <v>71</v>
      </c>
      <c r="I45" s="350" t="s">
        <v>71</v>
      </c>
      <c r="J45" s="352">
        <v>1999</v>
      </c>
      <c r="K45" s="347" t="s">
        <v>548</v>
      </c>
      <c r="L45" s="347" t="s">
        <v>548</v>
      </c>
      <c r="M45" s="291" t="s">
        <v>549</v>
      </c>
      <c r="N45" s="291" t="s">
        <v>549</v>
      </c>
      <c r="O45" s="367" t="s">
        <v>657</v>
      </c>
      <c r="P45" s="367" t="s">
        <v>657</v>
      </c>
      <c r="Q45" s="353">
        <v>3.6</v>
      </c>
      <c r="R45" s="353">
        <v>3.6</v>
      </c>
      <c r="S45" s="350" t="s">
        <v>658</v>
      </c>
      <c r="T45" s="346" t="s">
        <v>536</v>
      </c>
      <c r="U45" s="346" t="s">
        <v>536</v>
      </c>
      <c r="V45" s="288" t="s">
        <v>552</v>
      </c>
      <c r="W45" s="288" t="s">
        <v>552</v>
      </c>
      <c r="X45" s="288" t="s">
        <v>570</v>
      </c>
      <c r="Y45" s="288" t="s">
        <v>550</v>
      </c>
      <c r="Z45" s="348" t="s">
        <v>476</v>
      </c>
      <c r="AA45" s="348" t="s">
        <v>476</v>
      </c>
    </row>
    <row r="46" spans="1:27" ht="63" x14ac:dyDescent="0.25">
      <c r="A46" s="139">
        <v>22</v>
      </c>
      <c r="B46" s="345" t="s">
        <v>587</v>
      </c>
      <c r="C46" s="345" t="s">
        <v>587</v>
      </c>
      <c r="D46" s="345" t="s">
        <v>588</v>
      </c>
      <c r="E46" s="345" t="s">
        <v>588</v>
      </c>
      <c r="F46" s="346" t="s">
        <v>71</v>
      </c>
      <c r="G46" s="346" t="s">
        <v>71</v>
      </c>
      <c r="H46" s="346" t="s">
        <v>71</v>
      </c>
      <c r="I46" s="346" t="s">
        <v>71</v>
      </c>
      <c r="J46" s="290">
        <v>1972</v>
      </c>
      <c r="K46" s="347" t="s">
        <v>548</v>
      </c>
      <c r="L46" s="347" t="s">
        <v>548</v>
      </c>
      <c r="M46" s="291" t="s">
        <v>549</v>
      </c>
      <c r="N46" s="291" t="s">
        <v>549</v>
      </c>
      <c r="O46" s="367" t="s">
        <v>657</v>
      </c>
      <c r="P46" s="367" t="s">
        <v>657</v>
      </c>
      <c r="Q46" s="353">
        <v>9.8000000000000007</v>
      </c>
      <c r="R46" s="353">
        <v>9.8000000000000007</v>
      </c>
      <c r="S46" s="350" t="s">
        <v>658</v>
      </c>
      <c r="T46" s="346" t="s">
        <v>536</v>
      </c>
      <c r="U46" s="346" t="s">
        <v>536</v>
      </c>
      <c r="V46" s="288" t="s">
        <v>552</v>
      </c>
      <c r="W46" s="288" t="s">
        <v>552</v>
      </c>
      <c r="X46" s="288" t="s">
        <v>570</v>
      </c>
      <c r="Y46" s="288" t="s">
        <v>550</v>
      </c>
      <c r="Z46" s="348" t="s">
        <v>476</v>
      </c>
      <c r="AA46" s="348" t="s">
        <v>476</v>
      </c>
    </row>
    <row r="47" spans="1:27" ht="63" x14ac:dyDescent="0.25">
      <c r="A47" s="139">
        <v>23</v>
      </c>
      <c r="B47" s="345" t="s">
        <v>589</v>
      </c>
      <c r="C47" s="345" t="s">
        <v>589</v>
      </c>
      <c r="D47" s="345" t="s">
        <v>590</v>
      </c>
      <c r="E47" s="345" t="s">
        <v>590</v>
      </c>
      <c r="F47" s="346" t="s">
        <v>71</v>
      </c>
      <c r="G47" s="346" t="s">
        <v>71</v>
      </c>
      <c r="H47" s="346" t="s">
        <v>71</v>
      </c>
      <c r="I47" s="346" t="s">
        <v>71</v>
      </c>
      <c r="J47" s="290">
        <v>1971</v>
      </c>
      <c r="K47" s="347" t="s">
        <v>548</v>
      </c>
      <c r="L47" s="347" t="s">
        <v>548</v>
      </c>
      <c r="M47" s="291" t="s">
        <v>549</v>
      </c>
      <c r="N47" s="291" t="s">
        <v>549</v>
      </c>
      <c r="O47" s="367" t="s">
        <v>657</v>
      </c>
      <c r="P47" s="367" t="s">
        <v>657</v>
      </c>
      <c r="Q47" s="353">
        <v>4.5</v>
      </c>
      <c r="R47" s="353">
        <v>4.5</v>
      </c>
      <c r="S47" s="350" t="s">
        <v>658</v>
      </c>
      <c r="T47" s="346" t="s">
        <v>536</v>
      </c>
      <c r="U47" s="346" t="s">
        <v>536</v>
      </c>
      <c r="V47" s="288" t="s">
        <v>552</v>
      </c>
      <c r="W47" s="288" t="s">
        <v>552</v>
      </c>
      <c r="X47" s="288" t="s">
        <v>570</v>
      </c>
      <c r="Y47" s="288" t="s">
        <v>550</v>
      </c>
      <c r="Z47" s="348" t="s">
        <v>476</v>
      </c>
      <c r="AA47" s="348" t="s">
        <v>476</v>
      </c>
    </row>
    <row r="48" spans="1:27" ht="63" x14ac:dyDescent="0.25">
      <c r="A48" s="139">
        <v>24</v>
      </c>
      <c r="B48" s="345" t="s">
        <v>591</v>
      </c>
      <c r="C48" s="345" t="s">
        <v>591</v>
      </c>
      <c r="D48" s="345" t="s">
        <v>592</v>
      </c>
      <c r="E48" s="345" t="s">
        <v>592</v>
      </c>
      <c r="F48" s="346" t="s">
        <v>71</v>
      </c>
      <c r="G48" s="346" t="s">
        <v>71</v>
      </c>
      <c r="H48" s="346" t="s">
        <v>71</v>
      </c>
      <c r="I48" s="346" t="s">
        <v>71</v>
      </c>
      <c r="J48" s="290">
        <v>1970</v>
      </c>
      <c r="K48" s="347" t="s">
        <v>548</v>
      </c>
      <c r="L48" s="347" t="s">
        <v>548</v>
      </c>
      <c r="M48" s="291" t="s">
        <v>593</v>
      </c>
      <c r="N48" s="291" t="s">
        <v>593</v>
      </c>
      <c r="O48" s="367" t="s">
        <v>657</v>
      </c>
      <c r="P48" s="367" t="s">
        <v>657</v>
      </c>
      <c r="Q48" s="353">
        <v>4.5</v>
      </c>
      <c r="R48" s="353">
        <v>4.5</v>
      </c>
      <c r="S48" s="350" t="s">
        <v>658</v>
      </c>
      <c r="T48" s="346" t="s">
        <v>536</v>
      </c>
      <c r="U48" s="346" t="s">
        <v>536</v>
      </c>
      <c r="V48" s="288" t="s">
        <v>552</v>
      </c>
      <c r="W48" s="288" t="s">
        <v>552</v>
      </c>
      <c r="X48" s="288" t="s">
        <v>570</v>
      </c>
      <c r="Y48" s="288" t="s">
        <v>550</v>
      </c>
      <c r="Z48" s="348" t="s">
        <v>476</v>
      </c>
      <c r="AA48" s="348" t="s">
        <v>476</v>
      </c>
    </row>
    <row r="49" spans="1:27" ht="63" x14ac:dyDescent="0.25">
      <c r="A49" s="139">
        <v>25</v>
      </c>
      <c r="B49" s="345" t="s">
        <v>594</v>
      </c>
      <c r="C49" s="345" t="s">
        <v>594</v>
      </c>
      <c r="D49" s="345" t="s">
        <v>595</v>
      </c>
      <c r="E49" s="345" t="s">
        <v>595</v>
      </c>
      <c r="F49" s="354" t="s">
        <v>71</v>
      </c>
      <c r="G49" s="354" t="s">
        <v>71</v>
      </c>
      <c r="H49" s="354" t="s">
        <v>71</v>
      </c>
      <c r="I49" s="354" t="s">
        <v>71</v>
      </c>
      <c r="J49" s="142">
        <v>2014</v>
      </c>
      <c r="K49" s="347" t="s">
        <v>548</v>
      </c>
      <c r="L49" s="347" t="s">
        <v>548</v>
      </c>
      <c r="M49" s="291" t="s">
        <v>593</v>
      </c>
      <c r="N49" s="291" t="s">
        <v>593</v>
      </c>
      <c r="O49" s="367" t="s">
        <v>657</v>
      </c>
      <c r="P49" s="367" t="s">
        <v>657</v>
      </c>
      <c r="Q49" s="353">
        <v>1</v>
      </c>
      <c r="R49" s="353">
        <v>1</v>
      </c>
      <c r="S49" s="350" t="s">
        <v>658</v>
      </c>
      <c r="T49" s="354" t="s">
        <v>536</v>
      </c>
      <c r="U49" s="354" t="s">
        <v>536</v>
      </c>
      <c r="V49" s="288" t="s">
        <v>552</v>
      </c>
      <c r="W49" s="288" t="s">
        <v>552</v>
      </c>
      <c r="X49" s="288" t="s">
        <v>570</v>
      </c>
      <c r="Y49" s="288" t="s">
        <v>550</v>
      </c>
      <c r="Z49" s="348" t="s">
        <v>476</v>
      </c>
      <c r="AA49" s="348" t="s">
        <v>476</v>
      </c>
    </row>
    <row r="50" spans="1:27" ht="63" x14ac:dyDescent="0.25">
      <c r="A50" s="139">
        <v>26</v>
      </c>
      <c r="B50" s="345" t="s">
        <v>651</v>
      </c>
      <c r="C50" s="345" t="s">
        <v>651</v>
      </c>
      <c r="D50" s="345" t="s">
        <v>653</v>
      </c>
      <c r="E50" s="345" t="s">
        <v>653</v>
      </c>
      <c r="F50" s="354" t="s">
        <v>71</v>
      </c>
      <c r="G50" s="354" t="s">
        <v>71</v>
      </c>
      <c r="H50" s="354" t="s">
        <v>71</v>
      </c>
      <c r="I50" s="354" t="s">
        <v>71</v>
      </c>
      <c r="J50" s="142">
        <v>2014</v>
      </c>
      <c r="K50" s="347" t="s">
        <v>548</v>
      </c>
      <c r="L50" s="347" t="s">
        <v>548</v>
      </c>
      <c r="M50" s="291" t="s">
        <v>593</v>
      </c>
      <c r="N50" s="291" t="s">
        <v>593</v>
      </c>
      <c r="O50" s="367" t="s">
        <v>657</v>
      </c>
      <c r="P50" s="367" t="s">
        <v>657</v>
      </c>
      <c r="Q50" s="353">
        <v>1</v>
      </c>
      <c r="R50" s="353">
        <v>1</v>
      </c>
      <c r="S50" s="350" t="s">
        <v>658</v>
      </c>
      <c r="T50" s="354" t="s">
        <v>536</v>
      </c>
      <c r="U50" s="354" t="s">
        <v>536</v>
      </c>
      <c r="V50" s="288" t="s">
        <v>552</v>
      </c>
      <c r="W50" s="288" t="s">
        <v>552</v>
      </c>
      <c r="X50" s="288" t="s">
        <v>570</v>
      </c>
      <c r="Y50" s="288" t="s">
        <v>550</v>
      </c>
      <c r="Z50" s="348" t="s">
        <v>476</v>
      </c>
      <c r="AA50" s="348" t="s">
        <v>476</v>
      </c>
    </row>
    <row r="51" spans="1:27" ht="63" x14ac:dyDescent="0.25">
      <c r="A51" s="139">
        <v>27</v>
      </c>
      <c r="B51" s="345" t="s">
        <v>651</v>
      </c>
      <c r="C51" s="345" t="s">
        <v>651</v>
      </c>
      <c r="D51" s="345" t="s">
        <v>654</v>
      </c>
      <c r="E51" s="345" t="s">
        <v>654</v>
      </c>
      <c r="F51" s="354" t="s">
        <v>71</v>
      </c>
      <c r="G51" s="354" t="s">
        <v>71</v>
      </c>
      <c r="H51" s="354" t="s">
        <v>71</v>
      </c>
      <c r="I51" s="354" t="s">
        <v>71</v>
      </c>
      <c r="J51" s="142">
        <v>2014</v>
      </c>
      <c r="K51" s="347" t="s">
        <v>548</v>
      </c>
      <c r="L51" s="347" t="s">
        <v>548</v>
      </c>
      <c r="M51" s="291" t="s">
        <v>593</v>
      </c>
      <c r="N51" s="291" t="s">
        <v>593</v>
      </c>
      <c r="O51" s="367" t="s">
        <v>657</v>
      </c>
      <c r="P51" s="367" t="s">
        <v>657</v>
      </c>
      <c r="Q51" s="353">
        <v>1</v>
      </c>
      <c r="R51" s="353">
        <v>1</v>
      </c>
      <c r="S51" s="350" t="s">
        <v>658</v>
      </c>
      <c r="T51" s="354" t="s">
        <v>536</v>
      </c>
      <c r="U51" s="354" t="s">
        <v>536</v>
      </c>
      <c r="V51" s="288" t="s">
        <v>552</v>
      </c>
      <c r="W51" s="288" t="s">
        <v>552</v>
      </c>
      <c r="X51" s="288" t="s">
        <v>570</v>
      </c>
      <c r="Y51" s="288" t="s">
        <v>550</v>
      </c>
      <c r="Z51" s="348" t="s">
        <v>476</v>
      </c>
      <c r="AA51" s="348" t="s">
        <v>476</v>
      </c>
    </row>
    <row r="52" spans="1:27" ht="63" x14ac:dyDescent="0.25">
      <c r="A52" s="139">
        <v>28</v>
      </c>
      <c r="B52" s="345" t="s">
        <v>651</v>
      </c>
      <c r="C52" s="345" t="s">
        <v>651</v>
      </c>
      <c r="D52" s="345" t="s">
        <v>655</v>
      </c>
      <c r="E52" s="345" t="s">
        <v>655</v>
      </c>
      <c r="F52" s="354" t="s">
        <v>71</v>
      </c>
      <c r="G52" s="354" t="s">
        <v>71</v>
      </c>
      <c r="H52" s="354" t="s">
        <v>71</v>
      </c>
      <c r="I52" s="354" t="s">
        <v>71</v>
      </c>
      <c r="J52" s="142">
        <v>2014</v>
      </c>
      <c r="K52" s="347" t="s">
        <v>548</v>
      </c>
      <c r="L52" s="347" t="s">
        <v>548</v>
      </c>
      <c r="M52" s="291" t="s">
        <v>593</v>
      </c>
      <c r="N52" s="291" t="s">
        <v>593</v>
      </c>
      <c r="O52" s="367" t="s">
        <v>657</v>
      </c>
      <c r="P52" s="367" t="s">
        <v>657</v>
      </c>
      <c r="Q52" s="353">
        <v>1</v>
      </c>
      <c r="R52" s="353">
        <v>1</v>
      </c>
      <c r="S52" s="350" t="s">
        <v>658</v>
      </c>
      <c r="T52" s="354" t="s">
        <v>536</v>
      </c>
      <c r="U52" s="354" t="s">
        <v>536</v>
      </c>
      <c r="V52" s="288" t="s">
        <v>552</v>
      </c>
      <c r="W52" s="288" t="s">
        <v>552</v>
      </c>
      <c r="X52" s="288" t="s">
        <v>570</v>
      </c>
      <c r="Y52" s="288" t="s">
        <v>550</v>
      </c>
      <c r="Z52" s="348" t="s">
        <v>476</v>
      </c>
      <c r="AA52" s="348" t="s">
        <v>476</v>
      </c>
    </row>
    <row r="53" spans="1:27" ht="63" x14ac:dyDescent="0.25">
      <c r="A53" s="139">
        <v>29</v>
      </c>
      <c r="B53" s="345" t="s">
        <v>596</v>
      </c>
      <c r="C53" s="345" t="s">
        <v>596</v>
      </c>
      <c r="D53" s="345" t="s">
        <v>597</v>
      </c>
      <c r="E53" s="345" t="s">
        <v>597</v>
      </c>
      <c r="F53" s="354" t="s">
        <v>71</v>
      </c>
      <c r="G53" s="354" t="s">
        <v>71</v>
      </c>
      <c r="H53" s="354" t="s">
        <v>71</v>
      </c>
      <c r="I53" s="354" t="s">
        <v>71</v>
      </c>
      <c r="J53" s="142">
        <v>1995</v>
      </c>
      <c r="K53" s="347" t="s">
        <v>548</v>
      </c>
      <c r="L53" s="347" t="s">
        <v>548</v>
      </c>
      <c r="M53" s="291" t="s">
        <v>593</v>
      </c>
      <c r="N53" s="291" t="s">
        <v>593</v>
      </c>
      <c r="O53" s="367" t="s">
        <v>657</v>
      </c>
      <c r="P53" s="367" t="s">
        <v>657</v>
      </c>
      <c r="Q53" s="353">
        <v>20.29</v>
      </c>
      <c r="R53" s="353">
        <v>20.29</v>
      </c>
      <c r="S53" s="350" t="s">
        <v>658</v>
      </c>
      <c r="T53" s="350" t="s">
        <v>575</v>
      </c>
      <c r="U53" s="350" t="s">
        <v>62</v>
      </c>
      <c r="V53" s="288" t="s">
        <v>552</v>
      </c>
      <c r="W53" s="288" t="s">
        <v>552</v>
      </c>
      <c r="X53" s="288" t="s">
        <v>570</v>
      </c>
      <c r="Y53" s="288" t="s">
        <v>550</v>
      </c>
      <c r="Z53" s="348" t="s">
        <v>476</v>
      </c>
      <c r="AA53" s="348" t="s">
        <v>476</v>
      </c>
    </row>
    <row r="54" spans="1:27" ht="63" x14ac:dyDescent="0.25">
      <c r="A54" s="139">
        <v>30</v>
      </c>
      <c r="B54" s="345" t="s">
        <v>596</v>
      </c>
      <c r="C54" s="345" t="s">
        <v>596</v>
      </c>
      <c r="D54" s="345" t="s">
        <v>598</v>
      </c>
      <c r="E54" s="345" t="s">
        <v>598</v>
      </c>
      <c r="F54" s="354" t="s">
        <v>71</v>
      </c>
      <c r="G54" s="354" t="s">
        <v>71</v>
      </c>
      <c r="H54" s="354" t="s">
        <v>71</v>
      </c>
      <c r="I54" s="354" t="s">
        <v>71</v>
      </c>
      <c r="J54" s="142">
        <v>1995</v>
      </c>
      <c r="K54" s="347" t="s">
        <v>548</v>
      </c>
      <c r="L54" s="347" t="s">
        <v>548</v>
      </c>
      <c r="M54" s="291" t="s">
        <v>593</v>
      </c>
      <c r="N54" s="291" t="s">
        <v>593</v>
      </c>
      <c r="O54" s="367" t="s">
        <v>657</v>
      </c>
      <c r="P54" s="367" t="s">
        <v>657</v>
      </c>
      <c r="Q54" s="353">
        <v>20.29</v>
      </c>
      <c r="R54" s="353">
        <v>20.29</v>
      </c>
      <c r="S54" s="350" t="s">
        <v>658</v>
      </c>
      <c r="T54" s="350" t="s">
        <v>575</v>
      </c>
      <c r="U54" s="350" t="s">
        <v>62</v>
      </c>
      <c r="V54" s="288" t="s">
        <v>552</v>
      </c>
      <c r="W54" s="288" t="s">
        <v>552</v>
      </c>
      <c r="X54" s="288" t="s">
        <v>570</v>
      </c>
      <c r="Y54" s="288" t="s">
        <v>550</v>
      </c>
      <c r="Z54" s="348" t="s">
        <v>476</v>
      </c>
      <c r="AA54" s="348" t="s">
        <v>476</v>
      </c>
    </row>
    <row r="55" spans="1:27" ht="63" x14ac:dyDescent="0.25">
      <c r="A55" s="139">
        <v>31</v>
      </c>
      <c r="B55" s="345" t="s">
        <v>599</v>
      </c>
      <c r="C55" s="345" t="s">
        <v>599</v>
      </c>
      <c r="D55" s="345" t="s">
        <v>600</v>
      </c>
      <c r="E55" s="345" t="s">
        <v>600</v>
      </c>
      <c r="F55" s="346" t="s">
        <v>71</v>
      </c>
      <c r="G55" s="346" t="s">
        <v>71</v>
      </c>
      <c r="H55" s="346" t="s">
        <v>71</v>
      </c>
      <c r="I55" s="346" t="s">
        <v>71</v>
      </c>
      <c r="J55" s="290">
        <v>1981</v>
      </c>
      <c r="K55" s="347" t="s">
        <v>548</v>
      </c>
      <c r="L55" s="347" t="s">
        <v>548</v>
      </c>
      <c r="M55" s="291" t="s">
        <v>555</v>
      </c>
      <c r="N55" s="291" t="s">
        <v>555</v>
      </c>
      <c r="O55" s="367" t="s">
        <v>657</v>
      </c>
      <c r="P55" s="367" t="s">
        <v>657</v>
      </c>
      <c r="Q55" s="353">
        <v>8.6</v>
      </c>
      <c r="R55" s="353">
        <v>8.6</v>
      </c>
      <c r="S55" s="350" t="s">
        <v>658</v>
      </c>
      <c r="T55" s="346" t="s">
        <v>536</v>
      </c>
      <c r="U55" s="346" t="s">
        <v>536</v>
      </c>
      <c r="V55" s="288" t="s">
        <v>552</v>
      </c>
      <c r="W55" s="288" t="s">
        <v>552</v>
      </c>
      <c r="X55" s="288" t="s">
        <v>601</v>
      </c>
      <c r="Y55" s="288" t="s">
        <v>550</v>
      </c>
      <c r="Z55" s="348" t="s">
        <v>476</v>
      </c>
      <c r="AA55" s="348" t="s">
        <v>476</v>
      </c>
    </row>
    <row r="56" spans="1:27" ht="63" x14ac:dyDescent="0.25">
      <c r="A56" s="139">
        <v>32</v>
      </c>
      <c r="B56" s="345" t="s">
        <v>652</v>
      </c>
      <c r="C56" s="345" t="s">
        <v>652</v>
      </c>
      <c r="D56" s="345" t="s">
        <v>656</v>
      </c>
      <c r="E56" s="345" t="s">
        <v>656</v>
      </c>
      <c r="F56" s="346" t="s">
        <v>71</v>
      </c>
      <c r="G56" s="346" t="s">
        <v>71</v>
      </c>
      <c r="H56" s="346" t="s">
        <v>71</v>
      </c>
      <c r="I56" s="346" t="s">
        <v>71</v>
      </c>
      <c r="J56" s="352">
        <v>2015</v>
      </c>
      <c r="K56" s="347" t="s">
        <v>548</v>
      </c>
      <c r="L56" s="347" t="s">
        <v>548</v>
      </c>
      <c r="M56" s="291" t="s">
        <v>549</v>
      </c>
      <c r="N56" s="291" t="s">
        <v>549</v>
      </c>
      <c r="O56" s="367" t="s">
        <v>657</v>
      </c>
      <c r="P56" s="367" t="s">
        <v>657</v>
      </c>
      <c r="Q56" s="353">
        <v>9.39</v>
      </c>
      <c r="R56" s="353">
        <v>9.39</v>
      </c>
      <c r="S56" s="350" t="s">
        <v>658</v>
      </c>
      <c r="T56" s="351" t="s">
        <v>602</v>
      </c>
      <c r="U56" s="350" t="s">
        <v>63</v>
      </c>
      <c r="V56" s="288" t="s">
        <v>552</v>
      </c>
      <c r="W56" s="288" t="s">
        <v>552</v>
      </c>
      <c r="X56" s="288" t="s">
        <v>570</v>
      </c>
      <c r="Y56" s="288" t="s">
        <v>550</v>
      </c>
      <c r="Z56" s="348" t="s">
        <v>476</v>
      </c>
      <c r="AA56" s="348" t="s">
        <v>476</v>
      </c>
    </row>
    <row r="57" spans="1:27" ht="63" x14ac:dyDescent="0.25">
      <c r="A57" s="139">
        <v>33</v>
      </c>
      <c r="B57" s="345" t="s">
        <v>603</v>
      </c>
      <c r="C57" s="345" t="s">
        <v>603</v>
      </c>
      <c r="D57" s="345" t="s">
        <v>604</v>
      </c>
      <c r="E57" s="345" t="s">
        <v>604</v>
      </c>
      <c r="F57" s="350" t="s">
        <v>71</v>
      </c>
      <c r="G57" s="350" t="s">
        <v>71</v>
      </c>
      <c r="H57" s="350" t="s">
        <v>71</v>
      </c>
      <c r="I57" s="350" t="s">
        <v>71</v>
      </c>
      <c r="J57" s="352">
        <v>1972</v>
      </c>
      <c r="K57" s="347" t="s">
        <v>548</v>
      </c>
      <c r="L57" s="347" t="s">
        <v>548</v>
      </c>
      <c r="M57" s="291" t="s">
        <v>549</v>
      </c>
      <c r="N57" s="291" t="s">
        <v>549</v>
      </c>
      <c r="O57" s="367" t="s">
        <v>657</v>
      </c>
      <c r="P57" s="367" t="s">
        <v>657</v>
      </c>
      <c r="Q57" s="353">
        <v>3.45</v>
      </c>
      <c r="R57" s="353">
        <v>3.45</v>
      </c>
      <c r="S57" s="350" t="s">
        <v>658</v>
      </c>
      <c r="T57" s="351" t="s">
        <v>536</v>
      </c>
      <c r="U57" s="350" t="s">
        <v>536</v>
      </c>
      <c r="V57" s="288" t="s">
        <v>552</v>
      </c>
      <c r="W57" s="288" t="s">
        <v>552</v>
      </c>
      <c r="X57" s="288" t="s">
        <v>570</v>
      </c>
      <c r="Y57" s="288" t="s">
        <v>550</v>
      </c>
      <c r="Z57" s="348" t="s">
        <v>476</v>
      </c>
      <c r="AA57" s="348" t="s">
        <v>476</v>
      </c>
    </row>
    <row r="58" spans="1:27" ht="63" x14ac:dyDescent="0.25">
      <c r="A58" s="139">
        <v>34</v>
      </c>
      <c r="B58" s="345" t="s">
        <v>605</v>
      </c>
      <c r="C58" s="345" t="s">
        <v>605</v>
      </c>
      <c r="D58" s="345" t="s">
        <v>606</v>
      </c>
      <c r="E58" s="345" t="s">
        <v>606</v>
      </c>
      <c r="F58" s="346" t="s">
        <v>71</v>
      </c>
      <c r="G58" s="346" t="s">
        <v>71</v>
      </c>
      <c r="H58" s="346" t="s">
        <v>71</v>
      </c>
      <c r="I58" s="346" t="s">
        <v>71</v>
      </c>
      <c r="J58" s="290">
        <v>1976</v>
      </c>
      <c r="K58" s="347" t="s">
        <v>548</v>
      </c>
      <c r="L58" s="347" t="s">
        <v>548</v>
      </c>
      <c r="M58" s="291" t="s">
        <v>549</v>
      </c>
      <c r="N58" s="291" t="s">
        <v>549</v>
      </c>
      <c r="O58" s="367" t="s">
        <v>657</v>
      </c>
      <c r="P58" s="367" t="s">
        <v>657</v>
      </c>
      <c r="Q58" s="353">
        <v>23.7</v>
      </c>
      <c r="R58" s="353">
        <v>23.7</v>
      </c>
      <c r="S58" s="350" t="s">
        <v>658</v>
      </c>
      <c r="T58" s="346" t="s">
        <v>536</v>
      </c>
      <c r="U58" s="346" t="s">
        <v>536</v>
      </c>
      <c r="V58" s="288" t="s">
        <v>552</v>
      </c>
      <c r="W58" s="288" t="s">
        <v>552</v>
      </c>
      <c r="X58" s="288" t="s">
        <v>570</v>
      </c>
      <c r="Y58" s="288" t="s">
        <v>550</v>
      </c>
      <c r="Z58" s="348" t="s">
        <v>476</v>
      </c>
      <c r="AA58" s="348" t="s">
        <v>476</v>
      </c>
    </row>
    <row r="59" spans="1:27" ht="63" x14ac:dyDescent="0.25">
      <c r="A59" s="139">
        <v>35</v>
      </c>
      <c r="B59" s="345" t="s">
        <v>605</v>
      </c>
      <c r="C59" s="345" t="s">
        <v>605</v>
      </c>
      <c r="D59" s="345" t="s">
        <v>607</v>
      </c>
      <c r="E59" s="345" t="s">
        <v>607</v>
      </c>
      <c r="F59" s="346" t="s">
        <v>71</v>
      </c>
      <c r="G59" s="346" t="s">
        <v>71</v>
      </c>
      <c r="H59" s="346" t="s">
        <v>71</v>
      </c>
      <c r="I59" s="346" t="s">
        <v>71</v>
      </c>
      <c r="J59" s="290">
        <v>1976</v>
      </c>
      <c r="K59" s="347" t="s">
        <v>548</v>
      </c>
      <c r="L59" s="347" t="s">
        <v>548</v>
      </c>
      <c r="M59" s="291" t="s">
        <v>549</v>
      </c>
      <c r="N59" s="291" t="s">
        <v>549</v>
      </c>
      <c r="O59" s="367" t="s">
        <v>657</v>
      </c>
      <c r="P59" s="367" t="s">
        <v>657</v>
      </c>
      <c r="Q59" s="353">
        <v>23.7</v>
      </c>
      <c r="R59" s="353">
        <v>23.7</v>
      </c>
      <c r="S59" s="350" t="s">
        <v>658</v>
      </c>
      <c r="T59" s="346" t="s">
        <v>536</v>
      </c>
      <c r="U59" s="346" t="s">
        <v>536</v>
      </c>
      <c r="V59" s="288" t="s">
        <v>552</v>
      </c>
      <c r="W59" s="288" t="s">
        <v>552</v>
      </c>
      <c r="X59" s="288" t="s">
        <v>570</v>
      </c>
      <c r="Y59" s="288" t="s">
        <v>550</v>
      </c>
      <c r="Z59" s="348" t="s">
        <v>476</v>
      </c>
      <c r="AA59" s="348" t="s">
        <v>476</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A12:AA12"/>
  </mergeCells>
  <dataValidations count="2">
    <dataValidation type="list" allowBlank="1" showInputMessage="1" showErrorMessage="1" sqref="V25:W59">
      <formula1>INDIRECT("Тип_оп")</formula1>
    </dataValidation>
    <dataValidation type="list" allowBlank="1" showInputMessage="1" showErrorMessage="1" sqref="K25:L59">
      <formula1>INDIRECT("Цепность")</formula1>
    </dataValidation>
  </dataValidations>
  <pageMargins left="0.78740157480314965" right="0.59055118110236227"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0" zoomScaleSheetLayoutView="80" workbookViewId="0">
      <selection activeCell="G27" sqref="G27"/>
    </sheetView>
  </sheetViews>
  <sheetFormatPr defaultColWidth="9.140625" defaultRowHeight="15" x14ac:dyDescent="0.25"/>
  <cols>
    <col min="1" max="1" width="6.140625" style="105" customWidth="1"/>
    <col min="2" max="2" width="53.5703125" style="105" customWidth="1"/>
    <col min="3" max="3" width="98.285156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80" customFormat="1" ht="18.75" customHeight="1" x14ac:dyDescent="0.2">
      <c r="A1" s="90"/>
      <c r="C1" s="91" t="s">
        <v>69</v>
      </c>
    </row>
    <row r="2" spans="1:29" s="80" customFormat="1" ht="18.75" customHeight="1" x14ac:dyDescent="0.3">
      <c r="A2" s="90"/>
      <c r="C2" s="92" t="s">
        <v>10</v>
      </c>
    </row>
    <row r="3" spans="1:29" s="80" customFormat="1" ht="18.75" x14ac:dyDescent="0.3">
      <c r="A3" s="93"/>
      <c r="C3" s="92" t="s">
        <v>68</v>
      </c>
    </row>
    <row r="4" spans="1:29" s="80" customFormat="1" ht="18.75" x14ac:dyDescent="0.3">
      <c r="A4" s="93"/>
      <c r="C4" s="92"/>
    </row>
    <row r="5" spans="1:29" s="80" customFormat="1" ht="15.75" x14ac:dyDescent="0.2">
      <c r="A5" s="387" t="str">
        <f>'1. паспорт местоположение'!A5:C5</f>
        <v>Год раскрытия информации: 2026 год</v>
      </c>
      <c r="B5" s="387"/>
      <c r="C5" s="38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80" customFormat="1" ht="18.75" x14ac:dyDescent="0.3">
      <c r="A6" s="93"/>
      <c r="G6" s="92"/>
    </row>
    <row r="7" spans="1:29" s="80" customFormat="1" ht="18.75" x14ac:dyDescent="0.2">
      <c r="A7" s="385" t="s">
        <v>9</v>
      </c>
      <c r="B7" s="385"/>
      <c r="C7" s="385"/>
      <c r="D7" s="79"/>
      <c r="E7" s="79"/>
      <c r="F7" s="79"/>
      <c r="G7" s="79"/>
      <c r="H7" s="79"/>
      <c r="I7" s="79"/>
      <c r="J7" s="79"/>
      <c r="K7" s="79"/>
      <c r="L7" s="79"/>
      <c r="M7" s="79"/>
      <c r="N7" s="79"/>
      <c r="O7" s="79"/>
      <c r="P7" s="79"/>
      <c r="Q7" s="79"/>
      <c r="R7" s="79"/>
      <c r="S7" s="79"/>
      <c r="T7" s="79"/>
      <c r="U7" s="79"/>
    </row>
    <row r="8" spans="1:29" s="80" customFormat="1" ht="18.75" x14ac:dyDescent="0.2">
      <c r="A8" s="385"/>
      <c r="B8" s="385"/>
      <c r="C8" s="385"/>
      <c r="D8" s="106"/>
      <c r="E8" s="106"/>
      <c r="F8" s="106"/>
      <c r="G8" s="106"/>
      <c r="H8" s="79"/>
      <c r="I8" s="79"/>
      <c r="J8" s="79"/>
      <c r="K8" s="79"/>
      <c r="L8" s="79"/>
      <c r="M8" s="79"/>
      <c r="N8" s="79"/>
      <c r="O8" s="79"/>
      <c r="P8" s="79"/>
      <c r="Q8" s="79"/>
      <c r="R8" s="79"/>
      <c r="S8" s="79"/>
      <c r="T8" s="79"/>
      <c r="U8" s="79"/>
    </row>
    <row r="9" spans="1:29" s="80" customFormat="1" ht="18.75" x14ac:dyDescent="0.2">
      <c r="A9" s="397" t="str">
        <f>'1. паспорт местоположение'!A9:C9</f>
        <v>АО "Россети Тюмень"</v>
      </c>
      <c r="B9" s="397"/>
      <c r="C9" s="397"/>
      <c r="D9" s="78"/>
      <c r="E9" s="78"/>
      <c r="F9" s="78"/>
      <c r="G9" s="78"/>
      <c r="H9" s="79"/>
      <c r="I9" s="79"/>
      <c r="J9" s="79"/>
      <c r="K9" s="79"/>
      <c r="L9" s="79"/>
      <c r="M9" s="79"/>
      <c r="N9" s="79"/>
      <c r="O9" s="79"/>
      <c r="P9" s="79"/>
      <c r="Q9" s="79"/>
      <c r="R9" s="79"/>
      <c r="S9" s="79"/>
      <c r="T9" s="79"/>
      <c r="U9" s="79"/>
    </row>
    <row r="10" spans="1:29" s="80" customFormat="1" ht="18.75" x14ac:dyDescent="0.2">
      <c r="A10" s="381" t="s">
        <v>8</v>
      </c>
      <c r="B10" s="381"/>
      <c r="C10" s="381"/>
      <c r="D10" s="94"/>
      <c r="E10" s="94"/>
      <c r="F10" s="94"/>
      <c r="G10" s="94"/>
      <c r="H10" s="79"/>
      <c r="I10" s="79"/>
      <c r="J10" s="79"/>
      <c r="K10" s="79"/>
      <c r="L10" s="79"/>
      <c r="M10" s="79"/>
      <c r="N10" s="79"/>
      <c r="O10" s="79"/>
      <c r="P10" s="79"/>
      <c r="Q10" s="79"/>
      <c r="R10" s="79"/>
      <c r="S10" s="79"/>
      <c r="T10" s="79"/>
      <c r="U10" s="79"/>
    </row>
    <row r="11" spans="1:29" s="80" customFormat="1" ht="18.75" x14ac:dyDescent="0.2">
      <c r="A11" s="385"/>
      <c r="B11" s="385"/>
      <c r="C11" s="385"/>
      <c r="D11" s="106"/>
      <c r="E11" s="106"/>
      <c r="F11" s="106"/>
      <c r="G11" s="106"/>
      <c r="H11" s="79"/>
      <c r="I11" s="79"/>
      <c r="J11" s="79"/>
      <c r="K11" s="79"/>
      <c r="L11" s="79"/>
      <c r="M11" s="79"/>
      <c r="N11" s="79"/>
      <c r="O11" s="79"/>
      <c r="P11" s="79"/>
      <c r="Q11" s="79"/>
      <c r="R11" s="79"/>
      <c r="S11" s="79"/>
      <c r="T11" s="79"/>
      <c r="U11" s="79"/>
    </row>
    <row r="12" spans="1:29" s="80" customFormat="1" ht="18.75" x14ac:dyDescent="0.2">
      <c r="A12" s="397" t="str">
        <f>'1. паспорт местоположение'!A12:C12</f>
        <v>O_TP3300.VL.0117</v>
      </c>
      <c r="B12" s="397"/>
      <c r="C12" s="397"/>
      <c r="D12" s="78"/>
      <c r="E12" s="78"/>
      <c r="F12" s="78"/>
      <c r="G12" s="78"/>
      <c r="H12" s="79"/>
      <c r="I12" s="79"/>
      <c r="J12" s="79"/>
      <c r="K12" s="79"/>
      <c r="L12" s="79"/>
      <c r="M12" s="79"/>
      <c r="N12" s="79"/>
      <c r="O12" s="79"/>
      <c r="P12" s="79"/>
      <c r="Q12" s="79"/>
      <c r="R12" s="79"/>
      <c r="S12" s="79"/>
      <c r="T12" s="79"/>
      <c r="U12" s="79"/>
    </row>
    <row r="13" spans="1:29" s="80" customFormat="1" ht="18.75" x14ac:dyDescent="0.2">
      <c r="A13" s="381" t="s">
        <v>7</v>
      </c>
      <c r="B13" s="381"/>
      <c r="C13" s="381"/>
      <c r="D13" s="94"/>
      <c r="E13" s="94"/>
      <c r="F13" s="94"/>
      <c r="G13" s="94"/>
      <c r="H13" s="79"/>
      <c r="I13" s="79"/>
      <c r="J13" s="79"/>
      <c r="K13" s="79"/>
      <c r="L13" s="79"/>
      <c r="M13" s="79"/>
      <c r="N13" s="79"/>
      <c r="O13" s="79"/>
      <c r="P13" s="79"/>
      <c r="Q13" s="79"/>
      <c r="R13" s="79"/>
      <c r="S13" s="79"/>
      <c r="T13" s="79"/>
      <c r="U13" s="79"/>
    </row>
    <row r="14" spans="1:29" s="96" customFormat="1" ht="15.75" customHeight="1" x14ac:dyDescent="0.2">
      <c r="A14" s="386"/>
      <c r="B14" s="386"/>
      <c r="C14" s="386"/>
      <c r="D14" s="95"/>
      <c r="E14" s="95"/>
      <c r="F14" s="95"/>
      <c r="G14" s="95"/>
      <c r="H14" s="95"/>
      <c r="I14" s="95"/>
      <c r="J14" s="95"/>
      <c r="K14" s="95"/>
      <c r="L14" s="95"/>
      <c r="M14" s="95"/>
      <c r="N14" s="95"/>
      <c r="O14" s="95"/>
      <c r="P14" s="95"/>
      <c r="Q14" s="95"/>
      <c r="R14" s="95"/>
      <c r="S14" s="95"/>
      <c r="T14" s="95"/>
      <c r="U14" s="95"/>
    </row>
    <row r="15" spans="1:29" s="97" customFormat="1" ht="32.25" customHeight="1" x14ac:dyDescent="0.2">
      <c r="A15" s="398" t="str">
        <f>'1. паспорт местоположение'!A15:C15</f>
        <v>Реконструкция ВЛ 10 кВ с установкой дополнительного оборудования (реклоузеры 10 кВ - 35 шт.)</v>
      </c>
      <c r="B15" s="398"/>
      <c r="C15" s="398"/>
      <c r="D15" s="78"/>
      <c r="E15" s="78"/>
      <c r="F15" s="78"/>
      <c r="G15" s="78"/>
      <c r="H15" s="78"/>
      <c r="I15" s="78"/>
      <c r="J15" s="78"/>
      <c r="K15" s="78"/>
      <c r="L15" s="78"/>
      <c r="M15" s="78"/>
      <c r="N15" s="78"/>
      <c r="O15" s="78"/>
      <c r="P15" s="78"/>
      <c r="Q15" s="78"/>
      <c r="R15" s="78"/>
      <c r="S15" s="78"/>
      <c r="T15" s="78"/>
      <c r="U15" s="78"/>
    </row>
    <row r="16" spans="1:29" s="97" customFormat="1" ht="15" customHeight="1" x14ac:dyDescent="0.2">
      <c r="A16" s="381" t="s">
        <v>6</v>
      </c>
      <c r="B16" s="381"/>
      <c r="C16" s="381"/>
      <c r="D16" s="94"/>
      <c r="E16" s="94"/>
      <c r="F16" s="94"/>
      <c r="G16" s="94"/>
      <c r="H16" s="94"/>
      <c r="I16" s="94"/>
      <c r="J16" s="94"/>
      <c r="K16" s="94"/>
      <c r="L16" s="94"/>
      <c r="M16" s="94"/>
      <c r="N16" s="94"/>
      <c r="O16" s="94"/>
      <c r="P16" s="94"/>
      <c r="Q16" s="94"/>
      <c r="R16" s="94"/>
      <c r="S16" s="94"/>
      <c r="T16" s="94"/>
      <c r="U16" s="94"/>
    </row>
    <row r="17" spans="1:21" s="97" customFormat="1" ht="15" customHeight="1" x14ac:dyDescent="0.2">
      <c r="A17" s="382"/>
      <c r="B17" s="382"/>
      <c r="C17" s="382"/>
      <c r="D17" s="98"/>
      <c r="E17" s="98"/>
      <c r="F17" s="98"/>
      <c r="G17" s="98"/>
      <c r="H17" s="98"/>
      <c r="I17" s="98"/>
      <c r="J17" s="98"/>
      <c r="K17" s="98"/>
      <c r="L17" s="98"/>
      <c r="M17" s="98"/>
      <c r="N17" s="98"/>
      <c r="O17" s="98"/>
      <c r="P17" s="98"/>
      <c r="Q17" s="98"/>
      <c r="R17" s="98"/>
    </row>
    <row r="18" spans="1:21" s="97" customFormat="1" ht="27.75" customHeight="1" x14ac:dyDescent="0.2">
      <c r="A18" s="383" t="s">
        <v>405</v>
      </c>
      <c r="B18" s="383"/>
      <c r="C18" s="383"/>
      <c r="D18" s="99"/>
      <c r="E18" s="99"/>
      <c r="F18" s="99"/>
      <c r="G18" s="99"/>
      <c r="H18" s="99"/>
      <c r="I18" s="99"/>
      <c r="J18" s="99"/>
      <c r="K18" s="99"/>
      <c r="L18" s="99"/>
      <c r="M18" s="99"/>
      <c r="N18" s="99"/>
      <c r="O18" s="99"/>
      <c r="P18" s="99"/>
      <c r="Q18" s="99"/>
      <c r="R18" s="99"/>
      <c r="S18" s="99"/>
      <c r="T18" s="99"/>
      <c r="U18" s="99"/>
    </row>
    <row r="19" spans="1:21" s="97" customFormat="1" ht="15" customHeight="1" x14ac:dyDescent="0.2">
      <c r="A19" s="94"/>
      <c r="B19" s="94"/>
      <c r="C19" s="94"/>
      <c r="D19" s="94"/>
      <c r="E19" s="94"/>
      <c r="F19" s="94"/>
      <c r="G19" s="94"/>
      <c r="H19" s="98"/>
      <c r="I19" s="98"/>
      <c r="J19" s="98"/>
      <c r="K19" s="98"/>
      <c r="L19" s="98"/>
      <c r="M19" s="98"/>
      <c r="N19" s="98"/>
      <c r="O19" s="98"/>
      <c r="P19" s="98"/>
      <c r="Q19" s="98"/>
      <c r="R19" s="98"/>
    </row>
    <row r="20" spans="1:21" s="97" customFormat="1" ht="39.75" customHeight="1" x14ac:dyDescent="0.2">
      <c r="A20" s="274" t="s">
        <v>5</v>
      </c>
      <c r="B20" s="275" t="s">
        <v>67</v>
      </c>
      <c r="C20" s="276" t="s">
        <v>66</v>
      </c>
      <c r="D20" s="102"/>
      <c r="E20" s="102"/>
      <c r="F20" s="102"/>
      <c r="G20" s="102"/>
      <c r="H20" s="95"/>
      <c r="I20" s="95"/>
      <c r="J20" s="95"/>
      <c r="K20" s="95"/>
      <c r="L20" s="95"/>
      <c r="M20" s="95"/>
      <c r="N20" s="95"/>
      <c r="O20" s="95"/>
      <c r="P20" s="95"/>
      <c r="Q20" s="95"/>
      <c r="R20" s="95"/>
      <c r="S20" s="103"/>
      <c r="T20" s="103"/>
      <c r="U20" s="103"/>
    </row>
    <row r="21" spans="1:21" s="97" customFormat="1" ht="16.5" customHeight="1" x14ac:dyDescent="0.2">
      <c r="A21" s="276">
        <v>1</v>
      </c>
      <c r="B21" s="275">
        <v>2</v>
      </c>
      <c r="C21" s="276">
        <v>3</v>
      </c>
      <c r="D21" s="102"/>
      <c r="E21" s="102"/>
      <c r="F21" s="102"/>
      <c r="G21" s="102"/>
      <c r="H21" s="95"/>
      <c r="I21" s="95"/>
      <c r="J21" s="95"/>
      <c r="K21" s="95"/>
      <c r="L21" s="95"/>
      <c r="M21" s="95"/>
      <c r="N21" s="95"/>
      <c r="O21" s="95"/>
      <c r="P21" s="95"/>
      <c r="Q21" s="95"/>
      <c r="R21" s="95"/>
      <c r="S21" s="103"/>
      <c r="T21" s="103"/>
      <c r="U21" s="103"/>
    </row>
    <row r="22" spans="1:21" s="97" customFormat="1" ht="63" x14ac:dyDescent="0.2">
      <c r="A22" s="279" t="s">
        <v>65</v>
      </c>
      <c r="B22" s="22" t="s">
        <v>417</v>
      </c>
      <c r="C22" s="286" t="s">
        <v>542</v>
      </c>
      <c r="D22" s="102"/>
      <c r="E22" s="102"/>
      <c r="F22" s="95"/>
      <c r="G22" s="95"/>
      <c r="H22" s="95"/>
      <c r="I22" s="95"/>
      <c r="J22" s="95"/>
      <c r="K22" s="95"/>
      <c r="L22" s="95"/>
      <c r="M22" s="95"/>
      <c r="N22" s="95"/>
      <c r="O22" s="95"/>
      <c r="P22" s="95"/>
      <c r="Q22" s="103"/>
      <c r="R22" s="103"/>
      <c r="S22" s="103"/>
      <c r="T22" s="103"/>
      <c r="U22" s="103"/>
    </row>
    <row r="23" spans="1:21" ht="42.75" customHeight="1" x14ac:dyDescent="0.25">
      <c r="A23" s="279" t="s">
        <v>63</v>
      </c>
      <c r="B23" s="281" t="s">
        <v>60</v>
      </c>
      <c r="C23" s="274" t="s">
        <v>540</v>
      </c>
      <c r="D23" s="104"/>
      <c r="E23" s="104"/>
      <c r="F23" s="104"/>
      <c r="G23" s="104"/>
      <c r="H23" s="104"/>
      <c r="I23" s="104"/>
      <c r="J23" s="104"/>
      <c r="K23" s="104"/>
      <c r="L23" s="104"/>
      <c r="M23" s="104"/>
      <c r="N23" s="104"/>
      <c r="O23" s="104"/>
      <c r="P23" s="104"/>
      <c r="Q23" s="104"/>
      <c r="R23" s="104"/>
      <c r="S23" s="104"/>
      <c r="T23" s="104"/>
      <c r="U23" s="104"/>
    </row>
    <row r="24" spans="1:21" ht="63" customHeight="1" x14ac:dyDescent="0.25">
      <c r="A24" s="279" t="s">
        <v>62</v>
      </c>
      <c r="B24" s="281" t="s">
        <v>437</v>
      </c>
      <c r="C24" s="274" t="s">
        <v>541</v>
      </c>
      <c r="D24" s="104"/>
      <c r="E24" s="104"/>
      <c r="F24" s="104"/>
      <c r="G24" s="104"/>
      <c r="H24" s="104"/>
      <c r="I24" s="104"/>
      <c r="J24" s="104"/>
      <c r="K24" s="104"/>
      <c r="L24" s="104"/>
      <c r="M24" s="104"/>
      <c r="N24" s="104"/>
      <c r="O24" s="104"/>
      <c r="P24" s="104"/>
      <c r="Q24" s="104"/>
      <c r="R24" s="104"/>
      <c r="S24" s="104"/>
      <c r="T24" s="104"/>
      <c r="U24" s="104"/>
    </row>
    <row r="25" spans="1:21" ht="63" customHeight="1" x14ac:dyDescent="0.25">
      <c r="A25" s="279" t="s">
        <v>61</v>
      </c>
      <c r="B25" s="281" t="s">
        <v>438</v>
      </c>
      <c r="C25" s="282" t="s">
        <v>539</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279" t="s">
        <v>59</v>
      </c>
      <c r="B26" s="281" t="s">
        <v>227</v>
      </c>
      <c r="C26" s="274" t="s">
        <v>525</v>
      </c>
      <c r="D26" s="104"/>
      <c r="E26" s="104"/>
      <c r="F26" s="104"/>
      <c r="G26" s="104"/>
      <c r="H26" s="104"/>
      <c r="I26" s="104"/>
      <c r="J26" s="104"/>
      <c r="K26" s="104"/>
      <c r="L26" s="104"/>
      <c r="M26" s="104"/>
      <c r="N26" s="104"/>
      <c r="O26" s="104"/>
      <c r="P26" s="104"/>
      <c r="Q26" s="104"/>
      <c r="R26" s="104"/>
      <c r="S26" s="104"/>
      <c r="T26" s="104"/>
      <c r="U26" s="104"/>
    </row>
    <row r="27" spans="1:21" ht="82.5" customHeight="1" x14ac:dyDescent="0.25">
      <c r="A27" s="279" t="s">
        <v>58</v>
      </c>
      <c r="B27" s="281" t="s">
        <v>418</v>
      </c>
      <c r="C27" s="274" t="s">
        <v>660</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279" t="s">
        <v>56</v>
      </c>
      <c r="B28" s="281" t="s">
        <v>57</v>
      </c>
      <c r="C28" s="241">
        <v>2024</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279" t="s">
        <v>54</v>
      </c>
      <c r="B29" s="274" t="s">
        <v>55</v>
      </c>
      <c r="C29" s="241">
        <v>2026</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279" t="s">
        <v>73</v>
      </c>
      <c r="B30" s="274" t="s">
        <v>53</v>
      </c>
      <c r="C30" s="241" t="s">
        <v>522</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zoomScale="70" zoomScaleNormal="70" zoomScaleSheetLayoutView="85" workbookViewId="0">
      <selection activeCell="A18" sqref="A18:Z18"/>
    </sheetView>
  </sheetViews>
  <sheetFormatPr defaultColWidth="9.140625"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24.5703125" style="148" customWidth="1"/>
    <col min="12" max="12" width="30.85546875" style="148" customWidth="1"/>
    <col min="13" max="13" width="27.140625" style="148" customWidth="1"/>
    <col min="14" max="14" width="32.42578125" style="148" customWidth="1"/>
    <col min="15" max="15" width="13.28515625" style="148" customWidth="1"/>
    <col min="16" max="16" width="8.7109375" style="148" customWidth="1"/>
    <col min="17" max="17" width="12.7109375" style="148" customWidth="1"/>
    <col min="18" max="18" width="9.140625" style="148"/>
    <col min="19" max="19" width="17" style="148" customWidth="1"/>
    <col min="20" max="21" width="12" style="148" customWidth="1"/>
    <col min="22" max="22" width="11" style="148" customWidth="1"/>
    <col min="23" max="25" width="17.7109375" style="148" customWidth="1"/>
    <col min="26" max="26" width="46.5703125" style="148" customWidth="1"/>
    <col min="27" max="28" width="12.28515625" style="148" customWidth="1"/>
    <col min="29" max="16384" width="9.140625" style="148"/>
  </cols>
  <sheetData>
    <row r="1" spans="1:28" ht="18.75" x14ac:dyDescent="0.25">
      <c r="Z1" s="91" t="s">
        <v>69</v>
      </c>
    </row>
    <row r="2" spans="1:28" ht="18.75" x14ac:dyDescent="0.3">
      <c r="Z2" s="92" t="s">
        <v>10</v>
      </c>
    </row>
    <row r="3" spans="1:28" ht="18.75" x14ac:dyDescent="0.3">
      <c r="Z3" s="92" t="s">
        <v>68</v>
      </c>
    </row>
    <row r="4" spans="1:28" ht="18.75" customHeight="1" x14ac:dyDescent="0.25">
      <c r="A4" s="387" t="str">
        <f>'1. паспорт местоположение'!A5:C5</f>
        <v>Год раскрытия информации: 2026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row>
    <row r="6" spans="1:28" ht="18.75" x14ac:dyDescent="0.25">
      <c r="A6" s="385" t="s">
        <v>9</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79"/>
      <c r="AB6" s="79"/>
    </row>
    <row r="7" spans="1:28" ht="18.75" x14ac:dyDescent="0.25">
      <c r="A7" s="385"/>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79"/>
      <c r="AB7" s="79"/>
    </row>
    <row r="8" spans="1:28" x14ac:dyDescent="0.25">
      <c r="A8" s="397" t="s">
        <v>526</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78"/>
      <c r="AB8" s="78"/>
    </row>
    <row r="9" spans="1:28" ht="15.75" x14ac:dyDescent="0.25">
      <c r="A9" s="381" t="s">
        <v>8</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94"/>
      <c r="AB9" s="94"/>
    </row>
    <row r="10" spans="1:28" ht="18.75"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79"/>
      <c r="AB10" s="79"/>
    </row>
    <row r="11" spans="1:28" ht="15.75" x14ac:dyDescent="0.25">
      <c r="A11" s="380" t="str">
        <f>'1. паспорт местоположение'!A12:C12</f>
        <v>O_TP3300.VL.0117</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78"/>
      <c r="AB11" s="78"/>
    </row>
    <row r="12" spans="1:28" ht="15.75" x14ac:dyDescent="0.25">
      <c r="A12" s="381" t="s">
        <v>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94"/>
      <c r="AB12" s="94"/>
    </row>
    <row r="13" spans="1:28" ht="18.75" x14ac:dyDescent="0.25">
      <c r="A13" s="386"/>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149"/>
      <c r="AB13" s="149"/>
    </row>
    <row r="14" spans="1:28" ht="15.75" x14ac:dyDescent="0.25">
      <c r="A14" s="380" t="str">
        <f>'1. паспорт местоположение'!A15:C15</f>
        <v>Реконструкция ВЛ 10 кВ с установкой дополнительного оборудования (реклоузеры 10 кВ - 35 шт.)</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78"/>
      <c r="AB14" s="78"/>
    </row>
    <row r="15" spans="1:28" ht="15.75" x14ac:dyDescent="0.25">
      <c r="A15" s="381" t="s">
        <v>6</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94"/>
      <c r="AB15" s="94"/>
    </row>
    <row r="16" spans="1:28"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150"/>
      <c r="AB16" s="150"/>
    </row>
    <row r="17" spans="1:28"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150"/>
      <c r="AB17" s="150"/>
    </row>
    <row r="18" spans="1:28"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150"/>
      <c r="AB18" s="150"/>
    </row>
    <row r="19" spans="1:28"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150"/>
      <c r="AB19" s="150"/>
    </row>
    <row r="20" spans="1:28" x14ac:dyDescent="0.25">
      <c r="A20" s="413"/>
      <c r="B20" s="413"/>
      <c r="C20" s="413"/>
      <c r="D20" s="413"/>
      <c r="E20" s="413"/>
      <c r="F20" s="413"/>
      <c r="G20" s="413"/>
      <c r="H20" s="413"/>
      <c r="I20" s="413"/>
      <c r="J20" s="413"/>
      <c r="K20" s="413"/>
      <c r="L20" s="413"/>
      <c r="M20" s="413"/>
      <c r="N20" s="413"/>
      <c r="O20" s="413"/>
      <c r="P20" s="413"/>
      <c r="Q20" s="413"/>
      <c r="R20" s="413"/>
      <c r="S20" s="413"/>
      <c r="T20" s="413"/>
      <c r="U20" s="413"/>
      <c r="V20" s="413"/>
      <c r="W20" s="413"/>
      <c r="X20" s="413"/>
      <c r="Y20" s="413"/>
      <c r="Z20" s="413"/>
      <c r="AA20" s="150"/>
      <c r="AB20" s="150"/>
    </row>
    <row r="21" spans="1:28" x14ac:dyDescent="0.25">
      <c r="A21" s="413"/>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150"/>
      <c r="AB21" s="150"/>
    </row>
    <row r="22" spans="1:28" x14ac:dyDescent="0.25">
      <c r="A22" s="414" t="s">
        <v>436</v>
      </c>
      <c r="B22" s="414"/>
      <c r="C22" s="414"/>
      <c r="D22" s="414"/>
      <c r="E22" s="414"/>
      <c r="F22" s="414"/>
      <c r="G22" s="414"/>
      <c r="H22" s="414"/>
      <c r="I22" s="414"/>
      <c r="J22" s="414"/>
      <c r="K22" s="414"/>
      <c r="L22" s="414"/>
      <c r="M22" s="414"/>
      <c r="N22" s="414"/>
      <c r="O22" s="414"/>
      <c r="P22" s="414"/>
      <c r="Q22" s="414"/>
      <c r="R22" s="414"/>
      <c r="S22" s="414"/>
      <c r="T22" s="414"/>
      <c r="U22" s="414"/>
      <c r="V22" s="414"/>
      <c r="W22" s="414"/>
      <c r="X22" s="414"/>
      <c r="Y22" s="414"/>
      <c r="Z22" s="414"/>
      <c r="AA22" s="151"/>
      <c r="AB22" s="151"/>
    </row>
    <row r="23" spans="1:28" ht="32.25" customHeight="1" x14ac:dyDescent="0.25">
      <c r="A23" s="416" t="s">
        <v>302</v>
      </c>
      <c r="B23" s="417"/>
      <c r="C23" s="417"/>
      <c r="D23" s="417"/>
      <c r="E23" s="417"/>
      <c r="F23" s="417"/>
      <c r="G23" s="417"/>
      <c r="H23" s="417"/>
      <c r="I23" s="417"/>
      <c r="J23" s="417"/>
      <c r="K23" s="417"/>
      <c r="L23" s="418"/>
      <c r="M23" s="415" t="s">
        <v>303</v>
      </c>
      <c r="N23" s="415"/>
      <c r="O23" s="415"/>
      <c r="P23" s="415"/>
      <c r="Q23" s="415"/>
      <c r="R23" s="415"/>
      <c r="S23" s="415"/>
      <c r="T23" s="415"/>
      <c r="U23" s="415"/>
      <c r="V23" s="415"/>
      <c r="W23" s="415"/>
      <c r="X23" s="415"/>
      <c r="Y23" s="415"/>
      <c r="Z23" s="415"/>
    </row>
    <row r="24" spans="1:28" ht="151.5" customHeight="1" x14ac:dyDescent="0.25">
      <c r="A24" s="296" t="s">
        <v>230</v>
      </c>
      <c r="B24" s="152" t="s">
        <v>237</v>
      </c>
      <c r="C24" s="296" t="s">
        <v>296</v>
      </c>
      <c r="D24" s="296" t="s">
        <v>231</v>
      </c>
      <c r="E24" s="296" t="s">
        <v>297</v>
      </c>
      <c r="F24" s="296" t="s">
        <v>299</v>
      </c>
      <c r="G24" s="296" t="s">
        <v>298</v>
      </c>
      <c r="H24" s="296" t="s">
        <v>232</v>
      </c>
      <c r="I24" s="296" t="s">
        <v>300</v>
      </c>
      <c r="J24" s="296" t="s">
        <v>238</v>
      </c>
      <c r="K24" s="152" t="s">
        <v>236</v>
      </c>
      <c r="L24" s="152" t="s">
        <v>233</v>
      </c>
      <c r="M24" s="153" t="s">
        <v>245</v>
      </c>
      <c r="N24" s="152" t="s">
        <v>447</v>
      </c>
      <c r="O24" s="296" t="s">
        <v>243</v>
      </c>
      <c r="P24" s="296" t="s">
        <v>244</v>
      </c>
      <c r="Q24" s="296" t="s">
        <v>242</v>
      </c>
      <c r="R24" s="296" t="s">
        <v>232</v>
      </c>
      <c r="S24" s="296" t="s">
        <v>241</v>
      </c>
      <c r="T24" s="296" t="s">
        <v>240</v>
      </c>
      <c r="U24" s="296" t="s">
        <v>295</v>
      </c>
      <c r="V24" s="296" t="s">
        <v>242</v>
      </c>
      <c r="W24" s="154" t="s">
        <v>235</v>
      </c>
      <c r="X24" s="154" t="s">
        <v>247</v>
      </c>
      <c r="Y24" s="154" t="s">
        <v>248</v>
      </c>
      <c r="Z24" s="155" t="s">
        <v>246</v>
      </c>
    </row>
    <row r="25" spans="1:28" ht="16.5" customHeight="1" x14ac:dyDescent="0.25">
      <c r="A25" s="296">
        <v>1</v>
      </c>
      <c r="B25" s="152">
        <v>2</v>
      </c>
      <c r="C25" s="296">
        <v>3</v>
      </c>
      <c r="D25" s="152">
        <v>4</v>
      </c>
      <c r="E25" s="296">
        <v>5</v>
      </c>
      <c r="F25" s="152">
        <v>6</v>
      </c>
      <c r="G25" s="296">
        <v>7</v>
      </c>
      <c r="H25" s="152">
        <v>8</v>
      </c>
      <c r="I25" s="296">
        <v>9</v>
      </c>
      <c r="J25" s="152">
        <v>10</v>
      </c>
      <c r="K25" s="296">
        <v>11</v>
      </c>
      <c r="L25" s="152">
        <v>12</v>
      </c>
      <c r="M25" s="296">
        <v>13</v>
      </c>
      <c r="N25" s="152">
        <v>14</v>
      </c>
      <c r="O25" s="296">
        <v>15</v>
      </c>
      <c r="P25" s="152">
        <v>16</v>
      </c>
      <c r="Q25" s="296">
        <v>17</v>
      </c>
      <c r="R25" s="152">
        <v>18</v>
      </c>
      <c r="S25" s="296">
        <v>19</v>
      </c>
      <c r="T25" s="152">
        <v>20</v>
      </c>
      <c r="U25" s="296">
        <v>21</v>
      </c>
      <c r="V25" s="152">
        <v>22</v>
      </c>
      <c r="W25" s="296">
        <v>23</v>
      </c>
      <c r="X25" s="152">
        <v>24</v>
      </c>
      <c r="Y25" s="296">
        <v>25</v>
      </c>
      <c r="Z25" s="152">
        <v>26</v>
      </c>
    </row>
    <row r="26" spans="1:28" s="297" customFormat="1" ht="45.75" customHeight="1" x14ac:dyDescent="0.25">
      <c r="A26" s="332" t="s">
        <v>531</v>
      </c>
      <c r="B26" s="332" t="s">
        <v>532</v>
      </c>
      <c r="C26" s="157">
        <v>8.1999999999999993</v>
      </c>
      <c r="D26" s="157">
        <v>320</v>
      </c>
      <c r="E26" s="157"/>
      <c r="F26" s="157">
        <f>C26*D26</f>
        <v>2624</v>
      </c>
      <c r="G26" s="157"/>
      <c r="H26" s="157">
        <v>652</v>
      </c>
      <c r="I26" s="157">
        <v>3.4924792634043737E-4</v>
      </c>
      <c r="J26" s="157">
        <v>3.8805325148937486E-4</v>
      </c>
      <c r="K26" s="159" t="s">
        <v>527</v>
      </c>
      <c r="L26" s="157"/>
      <c r="M26" s="333" t="s">
        <v>533</v>
      </c>
      <c r="N26" s="334"/>
      <c r="O26" s="334">
        <v>14.559279999999992</v>
      </c>
      <c r="P26" s="334">
        <v>0.20798971428571417</v>
      </c>
      <c r="Q26" s="334">
        <v>9.1717141937406199E-7</v>
      </c>
      <c r="R26" s="334">
        <v>226773</v>
      </c>
      <c r="S26" s="334">
        <v>6.4201999356184344E-5</v>
      </c>
      <c r="T26" s="334">
        <v>3.08678722775639E-6</v>
      </c>
      <c r="U26" s="334"/>
      <c r="V26" s="334"/>
      <c r="W26" s="334">
        <v>-2.8503999999999998E-6</v>
      </c>
      <c r="X26" s="334">
        <v>-7.8374528713735802E-6</v>
      </c>
      <c r="Y26" s="334"/>
      <c r="Z26" s="335" t="s">
        <v>534</v>
      </c>
    </row>
    <row r="27" spans="1:28" x14ac:dyDescent="0.25">
      <c r="A27" s="158"/>
      <c r="B27" s="158"/>
      <c r="C27" s="158"/>
      <c r="D27" s="158"/>
      <c r="E27" s="158"/>
      <c r="F27" s="157"/>
      <c r="G27" s="157"/>
      <c r="H27" s="158"/>
      <c r="I27" s="157"/>
      <c r="J27" s="157"/>
      <c r="K27" s="157"/>
      <c r="L27" s="158"/>
      <c r="M27" s="157"/>
      <c r="N27" s="158"/>
      <c r="O27" s="158"/>
      <c r="P27" s="158"/>
      <c r="Q27" s="158"/>
      <c r="R27" s="158"/>
      <c r="S27" s="158"/>
      <c r="T27" s="158"/>
      <c r="U27" s="158"/>
      <c r="V27" s="158"/>
      <c r="W27" s="158"/>
      <c r="X27" s="158"/>
      <c r="Y27" s="158"/>
      <c r="Z27" s="158"/>
    </row>
    <row r="28" spans="1:28" x14ac:dyDescent="0.25">
      <c r="A28" s="158"/>
      <c r="B28" s="158"/>
      <c r="C28" s="158"/>
      <c r="D28" s="158"/>
      <c r="E28" s="158"/>
      <c r="F28" s="157"/>
      <c r="G28" s="157"/>
      <c r="H28" s="158"/>
      <c r="I28" s="157"/>
      <c r="J28" s="157"/>
      <c r="K28" s="157"/>
      <c r="L28" s="159"/>
      <c r="M28" s="157"/>
      <c r="N28" s="157"/>
      <c r="O28" s="157"/>
      <c r="P28" s="157"/>
      <c r="Q28" s="157"/>
      <c r="R28" s="157"/>
      <c r="S28" s="157"/>
      <c r="T28" s="157"/>
      <c r="U28" s="157"/>
      <c r="V28" s="157"/>
      <c r="W28" s="157"/>
      <c r="X28" s="157"/>
      <c r="Y28" s="157"/>
      <c r="Z28" s="157"/>
    </row>
    <row r="29" spans="1:28" x14ac:dyDescent="0.25">
      <c r="A29" s="158"/>
      <c r="B29" s="158"/>
      <c r="C29" s="158"/>
      <c r="D29" s="158"/>
      <c r="E29" s="158"/>
      <c r="F29" s="157"/>
      <c r="G29" s="157"/>
      <c r="H29" s="158"/>
      <c r="I29" s="157"/>
      <c r="J29" s="157"/>
      <c r="K29" s="157"/>
      <c r="L29" s="159"/>
      <c r="M29" s="158"/>
      <c r="N29" s="158"/>
      <c r="O29" s="158"/>
      <c r="P29" s="158"/>
      <c r="Q29" s="158"/>
      <c r="R29" s="158"/>
      <c r="S29" s="158"/>
      <c r="T29" s="158"/>
      <c r="U29" s="158"/>
      <c r="V29" s="158"/>
      <c r="W29" s="158"/>
      <c r="X29" s="158"/>
      <c r="Y29" s="158"/>
      <c r="Z29" s="158"/>
    </row>
    <row r="30" spans="1:28" x14ac:dyDescent="0.25">
      <c r="A30" s="158"/>
      <c r="B30" s="158"/>
      <c r="C30" s="158"/>
      <c r="D30" s="158"/>
      <c r="E30" s="158"/>
      <c r="F30" s="157"/>
      <c r="G30" s="157"/>
      <c r="H30" s="158"/>
      <c r="I30" s="157"/>
      <c r="J30" s="157"/>
      <c r="K30" s="157"/>
      <c r="L30" s="159"/>
      <c r="M30" s="158"/>
      <c r="N30" s="158"/>
      <c r="O30" s="158"/>
      <c r="P30" s="158"/>
      <c r="Q30" s="158"/>
      <c r="R30" s="158"/>
      <c r="S30" s="158"/>
      <c r="T30" s="158"/>
      <c r="U30" s="158"/>
      <c r="V30" s="158"/>
      <c r="W30" s="158"/>
      <c r="X30" s="158"/>
      <c r="Y30" s="158"/>
      <c r="Z30" s="158"/>
    </row>
    <row r="31" spans="1:28" x14ac:dyDescent="0.25">
      <c r="A31" s="158"/>
      <c r="B31" s="158"/>
      <c r="C31" s="158"/>
      <c r="D31" s="158"/>
      <c r="E31" s="158"/>
      <c r="F31" s="158"/>
      <c r="G31" s="158"/>
      <c r="H31" s="158"/>
      <c r="I31" s="158"/>
      <c r="J31" s="158"/>
      <c r="K31" s="158"/>
      <c r="L31" s="159"/>
      <c r="M31" s="158"/>
      <c r="N31" s="158"/>
      <c r="O31" s="158"/>
      <c r="P31" s="158"/>
      <c r="Q31" s="158"/>
      <c r="R31" s="158"/>
      <c r="S31" s="158"/>
      <c r="T31" s="158"/>
      <c r="U31" s="158"/>
      <c r="V31" s="158"/>
      <c r="W31" s="158"/>
      <c r="X31" s="158"/>
      <c r="Y31" s="158"/>
      <c r="Z31" s="158"/>
    </row>
    <row r="32" spans="1:28" x14ac:dyDescent="0.25">
      <c r="A32" s="156"/>
      <c r="B32" s="156"/>
      <c r="C32" s="157"/>
      <c r="D32" s="157"/>
      <c r="E32" s="157"/>
      <c r="F32" s="157"/>
      <c r="G32" s="157"/>
      <c r="H32" s="157"/>
      <c r="I32" s="157"/>
      <c r="J32" s="157"/>
      <c r="K32" s="158"/>
      <c r="L32" s="158"/>
      <c r="M32" s="158"/>
      <c r="N32" s="158"/>
      <c r="O32" s="158"/>
      <c r="P32" s="158"/>
      <c r="Q32" s="158"/>
      <c r="R32" s="158"/>
      <c r="S32" s="158"/>
      <c r="T32" s="158"/>
      <c r="U32" s="158"/>
      <c r="V32" s="158"/>
      <c r="W32" s="158"/>
      <c r="X32" s="158"/>
      <c r="Y32" s="158"/>
      <c r="Z32" s="158"/>
    </row>
    <row r="33" spans="1:26"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row>
    <row r="37" spans="1:26" x14ac:dyDescent="0.25">
      <c r="A37" s="16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5" zoomScaleSheetLayoutView="85"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71" t="str">
        <f>'1. паспорт местоположение'!A5:C5</f>
        <v>Год раскрытия информации: 2026 год</v>
      </c>
      <c r="B5" s="371"/>
      <c r="C5" s="371"/>
      <c r="D5" s="371"/>
      <c r="E5" s="371"/>
      <c r="F5" s="371"/>
      <c r="G5" s="371"/>
      <c r="H5" s="371"/>
      <c r="I5" s="371"/>
      <c r="J5" s="371"/>
      <c r="K5" s="371"/>
      <c r="L5" s="371"/>
      <c r="M5" s="371"/>
      <c r="N5" s="371"/>
      <c r="O5" s="371"/>
      <c r="P5" s="64"/>
      <c r="Q5" s="64"/>
      <c r="R5" s="64"/>
      <c r="S5" s="64"/>
      <c r="T5" s="64"/>
      <c r="U5" s="64"/>
      <c r="V5" s="64"/>
      <c r="W5" s="64"/>
      <c r="X5" s="64"/>
      <c r="Y5" s="64"/>
      <c r="Z5" s="64"/>
      <c r="AA5" s="64"/>
      <c r="AB5" s="64"/>
    </row>
    <row r="6" spans="1:28" s="11" customFormat="1" ht="18.75" x14ac:dyDescent="0.3">
      <c r="A6" s="14"/>
      <c r="B6" s="14"/>
      <c r="L6" s="13"/>
    </row>
    <row r="7" spans="1:28" s="11" customFormat="1" ht="18.75" x14ac:dyDescent="0.2">
      <c r="A7" s="428" t="s">
        <v>9</v>
      </c>
      <c r="B7" s="428"/>
      <c r="C7" s="428"/>
      <c r="D7" s="428"/>
      <c r="E7" s="428"/>
      <c r="F7" s="428"/>
      <c r="G7" s="428"/>
      <c r="H7" s="428"/>
      <c r="I7" s="428"/>
      <c r="J7" s="428"/>
      <c r="K7" s="428"/>
      <c r="L7" s="428"/>
      <c r="M7" s="428"/>
      <c r="N7" s="428"/>
      <c r="O7" s="428"/>
      <c r="P7" s="12"/>
      <c r="Q7" s="12"/>
      <c r="R7" s="12"/>
      <c r="S7" s="12"/>
      <c r="T7" s="12"/>
      <c r="U7" s="12"/>
      <c r="V7" s="12"/>
      <c r="W7" s="12"/>
      <c r="X7" s="12"/>
      <c r="Y7" s="12"/>
      <c r="Z7" s="12"/>
    </row>
    <row r="8" spans="1:28" s="11" customFormat="1" ht="18.75" x14ac:dyDescent="0.2">
      <c r="A8" s="428"/>
      <c r="B8" s="428"/>
      <c r="C8" s="428"/>
      <c r="D8" s="428"/>
      <c r="E8" s="428"/>
      <c r="F8" s="428"/>
      <c r="G8" s="428"/>
      <c r="H8" s="428"/>
      <c r="I8" s="428"/>
      <c r="J8" s="428"/>
      <c r="K8" s="428"/>
      <c r="L8" s="428"/>
      <c r="M8" s="428"/>
      <c r="N8" s="428"/>
      <c r="O8" s="428"/>
      <c r="P8" s="12"/>
      <c r="Q8" s="12"/>
      <c r="R8" s="12"/>
      <c r="S8" s="12"/>
      <c r="T8" s="12"/>
      <c r="U8" s="12"/>
      <c r="V8" s="12"/>
      <c r="W8" s="12"/>
      <c r="X8" s="12"/>
      <c r="Y8" s="12"/>
      <c r="Z8" s="12"/>
    </row>
    <row r="9" spans="1:28" s="11" customFormat="1" ht="18.75" x14ac:dyDescent="0.2">
      <c r="A9" s="419" t="str">
        <f>'1. паспорт местоположение'!A9:C9</f>
        <v>АО "Россети Тюмень"</v>
      </c>
      <c r="B9" s="419"/>
      <c r="C9" s="419"/>
      <c r="D9" s="419"/>
      <c r="E9" s="419"/>
      <c r="F9" s="419"/>
      <c r="G9" s="419"/>
      <c r="H9" s="419"/>
      <c r="I9" s="419"/>
      <c r="J9" s="419"/>
      <c r="K9" s="419"/>
      <c r="L9" s="419"/>
      <c r="M9" s="419"/>
      <c r="N9" s="419"/>
      <c r="O9" s="419"/>
      <c r="P9" s="12"/>
      <c r="Q9" s="12"/>
      <c r="R9" s="12"/>
      <c r="S9" s="12"/>
      <c r="T9" s="12"/>
      <c r="U9" s="12"/>
      <c r="V9" s="12"/>
      <c r="W9" s="12"/>
      <c r="X9" s="12"/>
      <c r="Y9" s="12"/>
      <c r="Z9" s="12"/>
    </row>
    <row r="10" spans="1:28" s="11" customFormat="1" ht="18.75" x14ac:dyDescent="0.2">
      <c r="A10" s="420" t="s">
        <v>8</v>
      </c>
      <c r="B10" s="420"/>
      <c r="C10" s="420"/>
      <c r="D10" s="420"/>
      <c r="E10" s="420"/>
      <c r="F10" s="420"/>
      <c r="G10" s="420"/>
      <c r="H10" s="420"/>
      <c r="I10" s="420"/>
      <c r="J10" s="420"/>
      <c r="K10" s="420"/>
      <c r="L10" s="420"/>
      <c r="M10" s="420"/>
      <c r="N10" s="420"/>
      <c r="O10" s="420"/>
      <c r="P10" s="12"/>
      <c r="Q10" s="12"/>
      <c r="R10" s="12"/>
      <c r="S10" s="12"/>
      <c r="T10" s="12"/>
      <c r="U10" s="12"/>
      <c r="V10" s="12"/>
      <c r="W10" s="12"/>
      <c r="X10" s="12"/>
      <c r="Y10" s="12"/>
      <c r="Z10" s="12"/>
    </row>
    <row r="11" spans="1:28" s="11" customFormat="1" ht="18.75" x14ac:dyDescent="0.2">
      <c r="A11" s="428"/>
      <c r="B11" s="428"/>
      <c r="C11" s="428"/>
      <c r="D11" s="428"/>
      <c r="E11" s="428"/>
      <c r="F11" s="428"/>
      <c r="G11" s="428"/>
      <c r="H11" s="428"/>
      <c r="I11" s="428"/>
      <c r="J11" s="428"/>
      <c r="K11" s="428"/>
      <c r="L11" s="428"/>
      <c r="M11" s="428"/>
      <c r="N11" s="428"/>
      <c r="O11" s="428"/>
      <c r="P11" s="12"/>
      <c r="Q11" s="12"/>
      <c r="R11" s="12"/>
      <c r="S11" s="12"/>
      <c r="T11" s="12"/>
      <c r="U11" s="12"/>
      <c r="V11" s="12"/>
      <c r="W11" s="12"/>
      <c r="X11" s="12"/>
      <c r="Y11" s="12"/>
      <c r="Z11" s="12"/>
    </row>
    <row r="12" spans="1:28" s="11" customFormat="1" ht="18.75" x14ac:dyDescent="0.2">
      <c r="A12" s="423" t="str">
        <f>'3.4. Паспорт надежность'!A11:Z11</f>
        <v>O_TP3300.VL.0117</v>
      </c>
      <c r="B12" s="423"/>
      <c r="C12" s="423"/>
      <c r="D12" s="423"/>
      <c r="E12" s="423"/>
      <c r="F12" s="423"/>
      <c r="G12" s="423"/>
      <c r="H12" s="423"/>
      <c r="I12" s="423"/>
      <c r="J12" s="423"/>
      <c r="K12" s="423"/>
      <c r="L12" s="423"/>
      <c r="M12" s="423"/>
      <c r="N12" s="423"/>
      <c r="O12" s="423"/>
      <c r="P12" s="12"/>
      <c r="Q12" s="12"/>
      <c r="R12" s="12"/>
      <c r="S12" s="12"/>
      <c r="T12" s="12"/>
      <c r="U12" s="12"/>
      <c r="V12" s="12"/>
      <c r="W12" s="12"/>
      <c r="X12" s="12"/>
      <c r="Y12" s="12"/>
      <c r="Z12" s="12"/>
    </row>
    <row r="13" spans="1:28" s="11" customFormat="1" ht="18.75" x14ac:dyDescent="0.2">
      <c r="A13" s="420" t="s">
        <v>7</v>
      </c>
      <c r="B13" s="420"/>
      <c r="C13" s="420"/>
      <c r="D13" s="420"/>
      <c r="E13" s="420"/>
      <c r="F13" s="420"/>
      <c r="G13" s="420"/>
      <c r="H13" s="420"/>
      <c r="I13" s="420"/>
      <c r="J13" s="420"/>
      <c r="K13" s="420"/>
      <c r="L13" s="420"/>
      <c r="M13" s="420"/>
      <c r="N13" s="420"/>
      <c r="O13" s="420"/>
      <c r="P13" s="12"/>
      <c r="Q13" s="12"/>
      <c r="R13" s="12"/>
      <c r="S13" s="12"/>
      <c r="T13" s="12"/>
      <c r="U13" s="12"/>
      <c r="V13" s="12"/>
      <c r="W13" s="12"/>
      <c r="X13" s="12"/>
      <c r="Y13" s="12"/>
      <c r="Z13" s="12"/>
    </row>
    <row r="14" spans="1:28" s="8" customFormat="1" ht="15.75" customHeight="1" x14ac:dyDescent="0.2">
      <c r="A14" s="429"/>
      <c r="B14" s="429"/>
      <c r="C14" s="429"/>
      <c r="D14" s="429"/>
      <c r="E14" s="429"/>
      <c r="F14" s="429"/>
      <c r="G14" s="429"/>
      <c r="H14" s="429"/>
      <c r="I14" s="429"/>
      <c r="J14" s="429"/>
      <c r="K14" s="429"/>
      <c r="L14" s="429"/>
      <c r="M14" s="429"/>
      <c r="N14" s="429"/>
      <c r="O14" s="429"/>
      <c r="P14" s="9"/>
      <c r="Q14" s="9"/>
      <c r="R14" s="9"/>
      <c r="S14" s="9"/>
      <c r="T14" s="9"/>
      <c r="U14" s="9"/>
      <c r="V14" s="9"/>
      <c r="W14" s="9"/>
      <c r="X14" s="9"/>
      <c r="Y14" s="9"/>
      <c r="Z14" s="9"/>
    </row>
    <row r="15" spans="1:28" s="2" customFormat="1" ht="12" x14ac:dyDescent="0.2">
      <c r="A15" s="419" t="str">
        <f>'1. паспорт местоположение'!A15:C15</f>
        <v>Реконструкция ВЛ 10 кВ с установкой дополнительного оборудования (реклоузеры 10 кВ - 35 шт.)</v>
      </c>
      <c r="B15" s="419"/>
      <c r="C15" s="419"/>
      <c r="D15" s="419"/>
      <c r="E15" s="419"/>
      <c r="F15" s="419"/>
      <c r="G15" s="419"/>
      <c r="H15" s="419"/>
      <c r="I15" s="419"/>
      <c r="J15" s="419"/>
      <c r="K15" s="419"/>
      <c r="L15" s="419"/>
      <c r="M15" s="419"/>
      <c r="N15" s="419"/>
      <c r="O15" s="419"/>
      <c r="P15" s="7"/>
      <c r="Q15" s="7"/>
      <c r="R15" s="7"/>
      <c r="S15" s="7"/>
      <c r="T15" s="7"/>
      <c r="U15" s="7"/>
      <c r="V15" s="7"/>
      <c r="W15" s="7"/>
      <c r="X15" s="7"/>
      <c r="Y15" s="7"/>
      <c r="Z15" s="7"/>
    </row>
    <row r="16" spans="1:28" s="2" customFormat="1" ht="15" customHeight="1" x14ac:dyDescent="0.2">
      <c r="A16" s="420" t="s">
        <v>6</v>
      </c>
      <c r="B16" s="420"/>
      <c r="C16" s="420"/>
      <c r="D16" s="420"/>
      <c r="E16" s="420"/>
      <c r="F16" s="420"/>
      <c r="G16" s="420"/>
      <c r="H16" s="420"/>
      <c r="I16" s="420"/>
      <c r="J16" s="420"/>
      <c r="K16" s="420"/>
      <c r="L16" s="420"/>
      <c r="M16" s="420"/>
      <c r="N16" s="420"/>
      <c r="O16" s="420"/>
      <c r="P16" s="5"/>
      <c r="Q16" s="5"/>
      <c r="R16" s="5"/>
      <c r="S16" s="5"/>
      <c r="T16" s="5"/>
      <c r="U16" s="5"/>
      <c r="V16" s="5"/>
      <c r="W16" s="5"/>
      <c r="X16" s="5"/>
      <c r="Y16" s="5"/>
      <c r="Z16" s="5"/>
    </row>
    <row r="17" spans="1:26" s="2" customFormat="1" ht="15" customHeight="1" x14ac:dyDescent="0.2">
      <c r="A17" s="421"/>
      <c r="B17" s="421"/>
      <c r="C17" s="421"/>
      <c r="D17" s="421"/>
      <c r="E17" s="421"/>
      <c r="F17" s="421"/>
      <c r="G17" s="421"/>
      <c r="H17" s="421"/>
      <c r="I17" s="421"/>
      <c r="J17" s="421"/>
      <c r="K17" s="421"/>
      <c r="L17" s="421"/>
      <c r="M17" s="421"/>
      <c r="N17" s="421"/>
      <c r="O17" s="421"/>
      <c r="P17" s="3"/>
      <c r="Q17" s="3"/>
      <c r="R17" s="3"/>
      <c r="S17" s="3"/>
      <c r="T17" s="3"/>
      <c r="U17" s="3"/>
      <c r="V17" s="3"/>
      <c r="W17" s="3"/>
    </row>
    <row r="18" spans="1:26" s="2" customFormat="1" ht="91.5" customHeight="1" x14ac:dyDescent="0.2">
      <c r="A18" s="422" t="s">
        <v>414</v>
      </c>
      <c r="B18" s="422"/>
      <c r="C18" s="422"/>
      <c r="D18" s="422"/>
      <c r="E18" s="422"/>
      <c r="F18" s="422"/>
      <c r="G18" s="422"/>
      <c r="H18" s="422"/>
      <c r="I18" s="422"/>
      <c r="J18" s="422"/>
      <c r="K18" s="422"/>
      <c r="L18" s="422"/>
      <c r="M18" s="422"/>
      <c r="N18" s="422"/>
      <c r="O18" s="422"/>
      <c r="P18" s="6"/>
      <c r="Q18" s="6"/>
      <c r="R18" s="6"/>
      <c r="S18" s="6"/>
      <c r="T18" s="6"/>
      <c r="U18" s="6"/>
      <c r="V18" s="6"/>
      <c r="W18" s="6"/>
      <c r="X18" s="6"/>
      <c r="Y18" s="6"/>
      <c r="Z18" s="6"/>
    </row>
    <row r="19" spans="1:26" s="2" customFormat="1" ht="78" customHeight="1" x14ac:dyDescent="0.2">
      <c r="A19" s="424" t="s">
        <v>5</v>
      </c>
      <c r="B19" s="424" t="s">
        <v>88</v>
      </c>
      <c r="C19" s="424" t="s">
        <v>87</v>
      </c>
      <c r="D19" s="424" t="s">
        <v>76</v>
      </c>
      <c r="E19" s="425" t="s">
        <v>86</v>
      </c>
      <c r="F19" s="426"/>
      <c r="G19" s="426"/>
      <c r="H19" s="426"/>
      <c r="I19" s="427"/>
      <c r="J19" s="424" t="s">
        <v>85</v>
      </c>
      <c r="K19" s="424"/>
      <c r="L19" s="424"/>
      <c r="M19" s="424"/>
      <c r="N19" s="424"/>
      <c r="O19" s="424"/>
      <c r="P19" s="3"/>
      <c r="Q19" s="3"/>
      <c r="R19" s="3"/>
      <c r="S19" s="3"/>
      <c r="T19" s="3"/>
      <c r="U19" s="3"/>
      <c r="V19" s="3"/>
      <c r="W19" s="3"/>
    </row>
    <row r="20" spans="1:26" s="2" customFormat="1" ht="51" customHeight="1" x14ac:dyDescent="0.2">
      <c r="A20" s="424"/>
      <c r="B20" s="424"/>
      <c r="C20" s="424"/>
      <c r="D20" s="424"/>
      <c r="E20" s="26" t="s">
        <v>84</v>
      </c>
      <c r="F20" s="26" t="s">
        <v>83</v>
      </c>
      <c r="G20" s="26" t="s">
        <v>82</v>
      </c>
      <c r="H20" s="26" t="s">
        <v>81</v>
      </c>
      <c r="I20" s="26" t="s">
        <v>80</v>
      </c>
      <c r="J20" s="26" t="s">
        <v>79</v>
      </c>
      <c r="K20" s="26" t="s">
        <v>4</v>
      </c>
      <c r="L20" s="32" t="s">
        <v>3</v>
      </c>
      <c r="M20" s="31" t="s">
        <v>228</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zoomScale="60" zoomScaleNormal="100" zoomScalePageLayoutView="50" workbookViewId="0">
      <selection activeCell="H19" sqref="H19"/>
    </sheetView>
  </sheetViews>
  <sheetFormatPr defaultColWidth="9.140625" defaultRowHeight="15.75" outlineLevelRow="1" x14ac:dyDescent="0.25"/>
  <cols>
    <col min="1" max="1" width="61.7109375" style="68" customWidth="1"/>
    <col min="2" max="2" width="23.42578125" style="68" customWidth="1"/>
    <col min="3" max="3" width="16.7109375" style="68" customWidth="1"/>
    <col min="4" max="4" width="22.140625" style="68" customWidth="1"/>
    <col min="5" max="5" width="22.85546875" style="68" customWidth="1"/>
    <col min="6" max="19" width="16.7109375" style="68" customWidth="1"/>
    <col min="20" max="20" width="18.85546875" style="68" customWidth="1"/>
    <col min="21" max="21" width="20.5703125" style="68" customWidth="1"/>
    <col min="22" max="23" width="16.7109375" style="68" customWidth="1"/>
    <col min="24" max="24" width="26.28515625" style="68" customWidth="1"/>
    <col min="25" max="43" width="16.7109375" style="68" customWidth="1"/>
    <col min="44" max="52" width="17.85546875" style="68" customWidth="1"/>
    <col min="53" max="97" width="16.7109375" style="68" customWidth="1"/>
    <col min="98" max="16384" width="9.140625" style="68"/>
  </cols>
  <sheetData>
    <row r="1" spans="1:52" s="235" customFormat="1" ht="27.75" x14ac:dyDescent="0.4">
      <c r="A1" s="68"/>
      <c r="B1" s="68"/>
      <c r="C1" s="68"/>
      <c r="D1" s="68"/>
      <c r="E1" s="68"/>
      <c r="F1" s="68"/>
      <c r="G1" s="68"/>
      <c r="H1" s="68"/>
      <c r="I1" s="68"/>
      <c r="J1" s="92"/>
      <c r="K1" s="80"/>
      <c r="L1" s="91"/>
      <c r="T1" s="161"/>
      <c r="U1" s="433"/>
      <c r="V1" s="433"/>
      <c r="W1" s="433"/>
      <c r="X1" s="433"/>
      <c r="Y1" s="433"/>
      <c r="AX1" s="80"/>
      <c r="AY1" s="80"/>
      <c r="AZ1" s="91" t="s">
        <v>69</v>
      </c>
    </row>
    <row r="2" spans="1:52" s="235" customFormat="1" ht="27.75" x14ac:dyDescent="0.4">
      <c r="A2" s="68"/>
      <c r="B2" s="68"/>
      <c r="C2" s="68"/>
      <c r="D2" s="68"/>
      <c r="E2" s="68"/>
      <c r="F2" s="68"/>
      <c r="G2" s="68"/>
      <c r="H2" s="68"/>
      <c r="I2" s="68"/>
      <c r="J2" s="80"/>
      <c r="K2" s="80"/>
      <c r="L2" s="92"/>
      <c r="T2" s="161"/>
      <c r="U2" s="433"/>
      <c r="V2" s="433"/>
      <c r="W2" s="433"/>
      <c r="X2" s="433"/>
      <c r="Y2" s="433"/>
      <c r="AX2" s="80"/>
      <c r="AY2" s="80"/>
      <c r="AZ2" s="92" t="s">
        <v>10</v>
      </c>
    </row>
    <row r="3" spans="1:52" s="235" customFormat="1" ht="27.75" x14ac:dyDescent="0.4">
      <c r="A3" s="68"/>
      <c r="B3" s="68"/>
      <c r="C3" s="68"/>
      <c r="D3" s="68"/>
      <c r="E3" s="68"/>
      <c r="F3" s="68"/>
      <c r="G3" s="68"/>
      <c r="H3" s="68"/>
      <c r="I3" s="68"/>
      <c r="J3" s="80"/>
      <c r="K3" s="80"/>
      <c r="T3" s="161"/>
      <c r="U3" s="233"/>
      <c r="V3" s="233"/>
      <c r="W3" s="233"/>
      <c r="X3" s="233"/>
      <c r="Y3" s="233"/>
      <c r="AX3" s="80"/>
      <c r="AY3" s="80"/>
      <c r="AZ3" s="92" t="s">
        <v>292</v>
      </c>
    </row>
    <row r="4" spans="1:52" s="235" customFormat="1" ht="27.75" x14ac:dyDescent="0.4">
      <c r="A4" s="68"/>
      <c r="B4" s="68"/>
      <c r="C4" s="68"/>
      <c r="D4" s="68"/>
      <c r="E4" s="68"/>
      <c r="F4" s="68"/>
      <c r="G4" s="68"/>
      <c r="H4" s="68"/>
      <c r="I4" s="68"/>
      <c r="J4" s="80"/>
      <c r="K4" s="80"/>
      <c r="L4" s="92"/>
      <c r="T4" s="161"/>
      <c r="U4" s="330"/>
      <c r="V4" s="330"/>
      <c r="W4" s="330"/>
      <c r="X4" s="330"/>
      <c r="Y4" s="330"/>
    </row>
    <row r="5" spans="1:52" s="235" customFormat="1" ht="27.75" x14ac:dyDescent="0.4">
      <c r="A5" s="387" t="str">
        <f>'4. паспортбюджет'!A5:O5</f>
        <v>Год раскрытия информации: 2026 год</v>
      </c>
      <c r="B5" s="387"/>
      <c r="C5" s="387"/>
      <c r="D5" s="387"/>
      <c r="E5" s="387"/>
      <c r="F5" s="387"/>
      <c r="G5" s="387"/>
      <c r="H5" s="387"/>
      <c r="I5" s="387"/>
      <c r="J5" s="387"/>
      <c r="K5" s="387"/>
      <c r="L5" s="387"/>
      <c r="T5" s="161"/>
      <c r="U5" s="233"/>
      <c r="V5" s="233"/>
      <c r="W5" s="233"/>
      <c r="X5" s="233"/>
      <c r="Y5" s="233"/>
    </row>
    <row r="6" spans="1:52" s="235" customFormat="1" ht="27.75" x14ac:dyDescent="0.4">
      <c r="A6" s="93"/>
      <c r="B6" s="69"/>
      <c r="C6" s="69"/>
      <c r="D6" s="69"/>
      <c r="E6" s="69"/>
      <c r="F6" s="69"/>
      <c r="G6" s="69"/>
      <c r="H6" s="69"/>
      <c r="I6" s="69"/>
      <c r="J6" s="69"/>
      <c r="K6" s="162"/>
      <c r="L6" s="69"/>
      <c r="T6" s="161"/>
      <c r="U6" s="233"/>
      <c r="V6" s="233"/>
      <c r="W6" s="233"/>
      <c r="X6" s="233"/>
      <c r="Y6" s="233"/>
    </row>
    <row r="7" spans="1:52" s="235" customFormat="1" ht="27.75" x14ac:dyDescent="0.4">
      <c r="A7" s="385" t="s">
        <v>9</v>
      </c>
      <c r="B7" s="385"/>
      <c r="C7" s="385"/>
      <c r="D7" s="385"/>
      <c r="E7" s="385"/>
      <c r="F7" s="385"/>
      <c r="G7" s="385"/>
      <c r="H7" s="385"/>
      <c r="I7" s="385"/>
      <c r="J7" s="385"/>
      <c r="K7" s="385"/>
      <c r="L7" s="385"/>
      <c r="T7" s="161"/>
      <c r="U7" s="233"/>
      <c r="V7" s="233"/>
      <c r="W7" s="233"/>
      <c r="X7" s="233"/>
      <c r="Y7" s="233"/>
    </row>
    <row r="8" spans="1:52" s="235" customFormat="1" ht="27.75" x14ac:dyDescent="0.4">
      <c r="A8" s="70"/>
      <c r="B8" s="70"/>
      <c r="C8" s="70"/>
      <c r="D8" s="70"/>
      <c r="E8" s="70"/>
      <c r="F8" s="70"/>
      <c r="G8" s="70"/>
      <c r="H8" s="70"/>
      <c r="I8" s="70"/>
      <c r="J8" s="70"/>
      <c r="K8" s="70"/>
      <c r="L8" s="70"/>
      <c r="T8" s="161"/>
      <c r="U8" s="233"/>
      <c r="V8" s="233"/>
      <c r="W8" s="233"/>
      <c r="X8" s="233"/>
      <c r="Y8" s="233"/>
    </row>
    <row r="9" spans="1:52" s="235" customFormat="1" ht="27.75" x14ac:dyDescent="0.4">
      <c r="A9" s="380" t="str">
        <f>'1. паспорт местоположение'!A9:C9</f>
        <v>АО "Россети Тюмень"</v>
      </c>
      <c r="B9" s="380"/>
      <c r="C9" s="380"/>
      <c r="D9" s="380"/>
      <c r="E9" s="380"/>
      <c r="F9" s="380"/>
      <c r="G9" s="380"/>
      <c r="H9" s="380"/>
      <c r="I9" s="380"/>
      <c r="J9" s="380"/>
      <c r="K9" s="380"/>
      <c r="L9" s="380"/>
      <c r="T9" s="161"/>
      <c r="U9" s="433"/>
      <c r="V9" s="433"/>
      <c r="W9" s="433"/>
      <c r="X9" s="433"/>
      <c r="Y9" s="433"/>
    </row>
    <row r="10" spans="1:52" s="235" customFormat="1" ht="27.75" x14ac:dyDescent="0.4">
      <c r="A10" s="381" t="s">
        <v>8</v>
      </c>
      <c r="B10" s="381"/>
      <c r="C10" s="381"/>
      <c r="D10" s="381"/>
      <c r="E10" s="381"/>
      <c r="F10" s="381"/>
      <c r="G10" s="381"/>
      <c r="H10" s="381"/>
      <c r="I10" s="381"/>
      <c r="J10" s="381"/>
      <c r="K10" s="381"/>
      <c r="L10" s="381"/>
      <c r="T10" s="163"/>
      <c r="U10" s="163"/>
      <c r="W10" s="163"/>
      <c r="X10" s="163"/>
      <c r="Y10" s="164"/>
    </row>
    <row r="11" spans="1:52" s="235" customFormat="1" ht="7.5" customHeight="1" x14ac:dyDescent="0.25">
      <c r="A11" s="70"/>
      <c r="B11" s="70"/>
      <c r="C11" s="70"/>
      <c r="D11" s="70"/>
      <c r="E11" s="70"/>
      <c r="F11" s="70"/>
      <c r="G11" s="70"/>
      <c r="H11" s="70"/>
      <c r="I11" s="70"/>
      <c r="J11" s="70"/>
      <c r="K11" s="70"/>
      <c r="L11" s="70"/>
      <c r="T11" s="236"/>
      <c r="U11" s="236"/>
      <c r="V11" s="237"/>
      <c r="W11" s="236"/>
      <c r="X11" s="236"/>
      <c r="Y11" s="236"/>
    </row>
    <row r="12" spans="1:52" s="235" customFormat="1" ht="27.75" x14ac:dyDescent="0.25">
      <c r="A12" s="380" t="str">
        <f>'1. паспорт местоположение'!A12:C12</f>
        <v>O_TP3300.VL.0117</v>
      </c>
      <c r="B12" s="380"/>
      <c r="C12" s="380"/>
      <c r="D12" s="380"/>
      <c r="E12" s="380"/>
      <c r="F12" s="380"/>
      <c r="G12" s="380"/>
      <c r="H12" s="380"/>
      <c r="I12" s="380"/>
      <c r="J12" s="380"/>
      <c r="K12" s="380"/>
      <c r="L12" s="380"/>
      <c r="T12" s="236"/>
      <c r="U12" s="236"/>
      <c r="V12" s="237"/>
      <c r="W12" s="236"/>
      <c r="X12" s="236"/>
      <c r="Y12" s="236"/>
    </row>
    <row r="13" spans="1:52" s="235" customFormat="1" ht="20.25" customHeight="1" x14ac:dyDescent="0.4">
      <c r="A13" s="381" t="s">
        <v>7</v>
      </c>
      <c r="B13" s="381"/>
      <c r="C13" s="381"/>
      <c r="D13" s="381"/>
      <c r="E13" s="381"/>
      <c r="F13" s="381"/>
      <c r="G13" s="381"/>
      <c r="H13" s="381"/>
      <c r="I13" s="381"/>
      <c r="J13" s="381"/>
      <c r="K13" s="381"/>
      <c r="L13" s="381"/>
      <c r="T13" s="165"/>
      <c r="U13" s="431"/>
      <c r="V13" s="431"/>
      <c r="W13" s="431"/>
      <c r="X13" s="165"/>
      <c r="Y13" s="165"/>
    </row>
    <row r="14" spans="1:52" s="235" customFormat="1" ht="18" customHeight="1" x14ac:dyDescent="0.4">
      <c r="A14" s="71"/>
      <c r="B14" s="71"/>
      <c r="C14" s="71"/>
      <c r="D14" s="71"/>
      <c r="E14" s="71"/>
      <c r="F14" s="71"/>
      <c r="G14" s="71"/>
      <c r="H14" s="71"/>
      <c r="I14" s="71"/>
      <c r="J14" s="71"/>
      <c r="K14" s="71"/>
      <c r="L14" s="71"/>
      <c r="T14" s="161"/>
      <c r="U14" s="161"/>
      <c r="V14" s="161"/>
      <c r="W14" s="161"/>
      <c r="X14" s="161"/>
      <c r="Y14" s="161"/>
    </row>
    <row r="15" spans="1:52" s="235" customFormat="1" ht="42" customHeight="1" x14ac:dyDescent="0.4">
      <c r="A15" s="432" t="str">
        <f>'1. паспорт местоположение'!A15:C15</f>
        <v>Реконструкция ВЛ 10 кВ с установкой дополнительного оборудования (реклоузеры 10 кВ - 35 шт.)</v>
      </c>
      <c r="B15" s="432"/>
      <c r="C15" s="432"/>
      <c r="D15" s="432"/>
      <c r="E15" s="432"/>
      <c r="F15" s="432"/>
      <c r="G15" s="432"/>
      <c r="H15" s="432"/>
      <c r="I15" s="432"/>
      <c r="J15" s="432"/>
      <c r="K15" s="432"/>
      <c r="L15" s="432"/>
      <c r="T15" s="161"/>
      <c r="U15" s="236"/>
      <c r="V15" s="236"/>
      <c r="W15" s="236"/>
      <c r="X15" s="236"/>
      <c r="Y15" s="236"/>
    </row>
    <row r="16" spans="1:52" s="235" customFormat="1" ht="27.75" x14ac:dyDescent="0.4">
      <c r="A16" s="381" t="s">
        <v>6</v>
      </c>
      <c r="B16" s="381"/>
      <c r="C16" s="381"/>
      <c r="D16" s="381"/>
      <c r="E16" s="381"/>
      <c r="F16" s="381"/>
      <c r="G16" s="381"/>
      <c r="H16" s="381"/>
      <c r="I16" s="381"/>
      <c r="J16" s="381"/>
      <c r="K16" s="381"/>
      <c r="L16" s="381"/>
      <c r="T16" s="166"/>
      <c r="U16" s="433"/>
      <c r="V16" s="433"/>
      <c r="W16" s="433"/>
      <c r="X16" s="161"/>
      <c r="Y16" s="161"/>
    </row>
    <row r="17" spans="1:25" ht="27.75" x14ac:dyDescent="0.4">
      <c r="A17" s="167"/>
      <c r="B17" s="107"/>
      <c r="K17" s="168"/>
      <c r="T17" s="161"/>
      <c r="U17" s="433"/>
      <c r="V17" s="433"/>
      <c r="W17" s="433"/>
      <c r="X17" s="161"/>
      <c r="Y17" s="161"/>
    </row>
    <row r="18" spans="1:25" s="235" customFormat="1" ht="42" customHeight="1" x14ac:dyDescent="0.4">
      <c r="A18" s="432" t="s">
        <v>530</v>
      </c>
      <c r="B18" s="432"/>
      <c r="C18" s="432"/>
      <c r="D18" s="432"/>
      <c r="E18" s="432"/>
      <c r="F18" s="432"/>
      <c r="G18" s="432"/>
      <c r="H18" s="432"/>
      <c r="I18" s="432"/>
      <c r="J18" s="432"/>
      <c r="K18" s="432"/>
      <c r="L18" s="432"/>
      <c r="T18" s="161"/>
      <c r="U18" s="236"/>
      <c r="V18" s="236"/>
      <c r="W18" s="236"/>
      <c r="X18" s="236"/>
      <c r="Y18" s="236"/>
    </row>
    <row r="19" spans="1:25" ht="27.75" x14ac:dyDescent="0.4">
      <c r="D19" s="167"/>
      <c r="U19" s="161"/>
      <c r="V19" s="161"/>
      <c r="W19" s="161" t="s">
        <v>475</v>
      </c>
      <c r="X19" s="161"/>
      <c r="Y19" s="161"/>
    </row>
    <row r="20" spans="1:25" ht="16.5" thickBot="1" x14ac:dyDescent="0.3">
      <c r="A20" s="169" t="s">
        <v>291</v>
      </c>
      <c r="B20" s="169" t="s">
        <v>0</v>
      </c>
      <c r="D20" s="170"/>
      <c r="E20" s="171"/>
      <c r="F20" s="171"/>
      <c r="G20" s="171"/>
      <c r="H20" s="171"/>
    </row>
    <row r="21" spans="1:25" x14ac:dyDescent="0.25">
      <c r="A21" s="172" t="s">
        <v>452</v>
      </c>
      <c r="B21" s="173">
        <f>'6.2. Паспорт фин осв ввод'!D30*1000000</f>
        <v>97301106.888103992</v>
      </c>
    </row>
    <row r="22" spans="1:25" x14ac:dyDescent="0.25">
      <c r="A22" s="174" t="s">
        <v>289</v>
      </c>
      <c r="B22" s="175">
        <v>0</v>
      </c>
    </row>
    <row r="23" spans="1:25" x14ac:dyDescent="0.25">
      <c r="A23" s="174" t="s">
        <v>287</v>
      </c>
      <c r="B23" s="175">
        <v>50</v>
      </c>
      <c r="D23" s="167" t="s">
        <v>290</v>
      </c>
      <c r="E23" s="176"/>
      <c r="F23" s="176"/>
    </row>
    <row r="24" spans="1:25" ht="16.5" thickBot="1" x14ac:dyDescent="0.3">
      <c r="A24" s="177" t="s">
        <v>285</v>
      </c>
      <c r="B24" s="178">
        <v>1</v>
      </c>
      <c r="D24" s="434" t="s">
        <v>288</v>
      </c>
      <c r="E24" s="434"/>
      <c r="F24" s="179">
        <f>SUM(B91:AZ91)</f>
        <v>2066.6845289511421</v>
      </c>
      <c r="K24" s="123"/>
      <c r="N24" s="180"/>
    </row>
    <row r="25" spans="1:25" x14ac:dyDescent="0.25">
      <c r="A25" s="172" t="s">
        <v>284</v>
      </c>
      <c r="B25" s="181">
        <f>-C62</f>
        <v>12403.413772484366</v>
      </c>
      <c r="D25" s="434" t="s">
        <v>286</v>
      </c>
      <c r="E25" s="434"/>
      <c r="F25" s="179" t="str">
        <f>IF(SUM(B92:AZ92)=0,"не окупается",SUM(B92:AZ92))</f>
        <v>не окупается</v>
      </c>
      <c r="K25" s="123"/>
    </row>
    <row r="26" spans="1:25" x14ac:dyDescent="0.25">
      <c r="A26" s="174" t="s">
        <v>453</v>
      </c>
      <c r="B26" s="182">
        <v>6</v>
      </c>
      <c r="D26" s="434" t="s">
        <v>454</v>
      </c>
      <c r="E26" s="434"/>
      <c r="F26" s="183">
        <f>AZ89</f>
        <v>-117062614.70620245</v>
      </c>
      <c r="K26" s="123"/>
    </row>
    <row r="27" spans="1:25" x14ac:dyDescent="0.25">
      <c r="A27" s="174" t="s">
        <v>283</v>
      </c>
      <c r="B27" s="182">
        <v>6</v>
      </c>
      <c r="D27" s="434" t="s">
        <v>455</v>
      </c>
      <c r="E27" s="434"/>
      <c r="F27" s="234" t="str">
        <f>IF(F26&gt;0,"да","нет")</f>
        <v>нет</v>
      </c>
      <c r="K27" s="123"/>
    </row>
    <row r="28" spans="1:25" x14ac:dyDescent="0.25">
      <c r="A28" s="174" t="s">
        <v>262</v>
      </c>
      <c r="B28" s="182">
        <f>-C63</f>
        <v>230.2925918644068</v>
      </c>
    </row>
    <row r="29" spans="1:25" x14ac:dyDescent="0.25">
      <c r="A29" s="174" t="s">
        <v>282</v>
      </c>
      <c r="B29" s="182">
        <v>1</v>
      </c>
    </row>
    <row r="30" spans="1:25" x14ac:dyDescent="0.25">
      <c r="A30" s="174" t="s">
        <v>281</v>
      </c>
      <c r="B30" s="182">
        <v>1</v>
      </c>
    </row>
    <row r="31" spans="1:25" x14ac:dyDescent="0.25">
      <c r="A31" s="184" t="s">
        <v>456</v>
      </c>
      <c r="B31" s="185">
        <v>2.1999999999999999E-2</v>
      </c>
    </row>
    <row r="32" spans="1:25" ht="16.5" thickBot="1" x14ac:dyDescent="0.3">
      <c r="A32" s="177" t="s">
        <v>255</v>
      </c>
      <c r="B32" s="186">
        <v>0.2</v>
      </c>
    </row>
    <row r="33" spans="1:52" x14ac:dyDescent="0.25">
      <c r="A33" s="172" t="s">
        <v>457</v>
      </c>
      <c r="B33" s="181">
        <v>0</v>
      </c>
    </row>
    <row r="34" spans="1:52" x14ac:dyDescent="0.25">
      <c r="A34" s="174" t="s">
        <v>280</v>
      </c>
      <c r="B34" s="182"/>
    </row>
    <row r="35" spans="1:52" ht="16.5" thickBot="1" x14ac:dyDescent="0.3">
      <c r="A35" s="184" t="s">
        <v>279</v>
      </c>
      <c r="B35" s="187">
        <v>0</v>
      </c>
    </row>
    <row r="36" spans="1:52" x14ac:dyDescent="0.25">
      <c r="A36" s="188" t="s">
        <v>458</v>
      </c>
      <c r="B36" s="189">
        <v>0</v>
      </c>
    </row>
    <row r="37" spans="1:52" x14ac:dyDescent="0.25">
      <c r="A37" s="190" t="s">
        <v>278</v>
      </c>
      <c r="B37" s="191">
        <v>0</v>
      </c>
    </row>
    <row r="38" spans="1:52" x14ac:dyDescent="0.25">
      <c r="A38" s="190" t="s">
        <v>277</v>
      </c>
      <c r="B38" s="192">
        <v>0</v>
      </c>
    </row>
    <row r="39" spans="1:52" x14ac:dyDescent="0.25">
      <c r="A39" s="190" t="s">
        <v>276</v>
      </c>
      <c r="B39" s="192">
        <v>0</v>
      </c>
      <c r="Z39" s="193"/>
    </row>
    <row r="40" spans="1:52" x14ac:dyDescent="0.25">
      <c r="A40" s="190" t="s">
        <v>275</v>
      </c>
      <c r="B40" s="192">
        <v>0.19500000000000001</v>
      </c>
      <c r="U40" s="194"/>
      <c r="V40" s="194"/>
      <c r="W40" s="194"/>
      <c r="X40" s="194"/>
      <c r="Y40" s="194"/>
      <c r="Z40" s="194"/>
    </row>
    <row r="41" spans="1:52" x14ac:dyDescent="0.25">
      <c r="A41" s="190" t="s">
        <v>274</v>
      </c>
      <c r="B41" s="192">
        <f>1-B39</f>
        <v>1</v>
      </c>
    </row>
    <row r="42" spans="1:52" ht="16.5" thickBot="1" x14ac:dyDescent="0.3">
      <c r="A42" s="195" t="s">
        <v>459</v>
      </c>
      <c r="B42" s="196">
        <f>B41*B40+B39*B38*(1-B32)</f>
        <v>0.19500000000000001</v>
      </c>
    </row>
    <row r="43" spans="1:52" ht="31.5" x14ac:dyDescent="0.25">
      <c r="A43" s="197" t="s">
        <v>273</v>
      </c>
      <c r="B43" s="112" t="s">
        <v>477</v>
      </c>
      <c r="C43" s="198">
        <v>2019</v>
      </c>
      <c r="D43" s="108">
        <f>C43+1</f>
        <v>2020</v>
      </c>
      <c r="E43" s="108">
        <f t="shared" ref="E43:AZ43" si="0">D43+1</f>
        <v>2021</v>
      </c>
      <c r="F43" s="108">
        <f t="shared" si="0"/>
        <v>2022</v>
      </c>
      <c r="G43" s="108">
        <f t="shared" si="0"/>
        <v>2023</v>
      </c>
      <c r="H43" s="108">
        <f t="shared" si="0"/>
        <v>2024</v>
      </c>
      <c r="I43" s="108">
        <f t="shared" si="0"/>
        <v>2025</v>
      </c>
      <c r="J43" s="108">
        <f t="shared" si="0"/>
        <v>2026</v>
      </c>
      <c r="K43" s="108">
        <f t="shared" si="0"/>
        <v>2027</v>
      </c>
      <c r="L43" s="108">
        <f t="shared" si="0"/>
        <v>2028</v>
      </c>
      <c r="M43" s="108">
        <f t="shared" si="0"/>
        <v>2029</v>
      </c>
      <c r="N43" s="108">
        <f t="shared" si="0"/>
        <v>2030</v>
      </c>
      <c r="O43" s="108">
        <f t="shared" si="0"/>
        <v>2031</v>
      </c>
      <c r="P43" s="108">
        <f t="shared" si="0"/>
        <v>2032</v>
      </c>
      <c r="Q43" s="108">
        <f t="shared" si="0"/>
        <v>2033</v>
      </c>
      <c r="R43" s="108">
        <f t="shared" si="0"/>
        <v>2034</v>
      </c>
      <c r="S43" s="108">
        <f t="shared" si="0"/>
        <v>2035</v>
      </c>
      <c r="T43" s="108">
        <f t="shared" si="0"/>
        <v>2036</v>
      </c>
      <c r="U43" s="108">
        <f t="shared" si="0"/>
        <v>2037</v>
      </c>
      <c r="V43" s="108">
        <f t="shared" si="0"/>
        <v>2038</v>
      </c>
      <c r="W43" s="108">
        <f t="shared" si="0"/>
        <v>2039</v>
      </c>
      <c r="X43" s="108">
        <f t="shared" si="0"/>
        <v>2040</v>
      </c>
      <c r="Y43" s="108">
        <f t="shared" si="0"/>
        <v>2041</v>
      </c>
      <c r="Z43" s="108">
        <f t="shared" si="0"/>
        <v>2042</v>
      </c>
      <c r="AA43" s="108">
        <f t="shared" si="0"/>
        <v>2043</v>
      </c>
      <c r="AB43" s="108">
        <f t="shared" si="0"/>
        <v>2044</v>
      </c>
      <c r="AC43" s="108">
        <f t="shared" si="0"/>
        <v>2045</v>
      </c>
      <c r="AD43" s="108">
        <f t="shared" si="0"/>
        <v>2046</v>
      </c>
      <c r="AE43" s="108">
        <f t="shared" si="0"/>
        <v>2047</v>
      </c>
      <c r="AF43" s="108">
        <f t="shared" si="0"/>
        <v>2048</v>
      </c>
      <c r="AG43" s="108">
        <f t="shared" si="0"/>
        <v>2049</v>
      </c>
      <c r="AH43" s="108">
        <f t="shared" si="0"/>
        <v>2050</v>
      </c>
      <c r="AI43" s="108">
        <f t="shared" si="0"/>
        <v>2051</v>
      </c>
      <c r="AJ43" s="108">
        <f t="shared" si="0"/>
        <v>2052</v>
      </c>
      <c r="AK43" s="108">
        <f t="shared" si="0"/>
        <v>2053</v>
      </c>
      <c r="AL43" s="108">
        <f t="shared" si="0"/>
        <v>2054</v>
      </c>
      <c r="AM43" s="108">
        <f t="shared" si="0"/>
        <v>2055</v>
      </c>
      <c r="AN43" s="108">
        <f t="shared" si="0"/>
        <v>2056</v>
      </c>
      <c r="AO43" s="108">
        <f t="shared" si="0"/>
        <v>2057</v>
      </c>
      <c r="AP43" s="108">
        <f t="shared" si="0"/>
        <v>2058</v>
      </c>
      <c r="AQ43" s="108">
        <f t="shared" si="0"/>
        <v>2059</v>
      </c>
      <c r="AR43" s="108">
        <f t="shared" si="0"/>
        <v>2060</v>
      </c>
      <c r="AS43" s="108">
        <f t="shared" si="0"/>
        <v>2061</v>
      </c>
      <c r="AT43" s="108">
        <f t="shared" si="0"/>
        <v>2062</v>
      </c>
      <c r="AU43" s="108">
        <f t="shared" si="0"/>
        <v>2063</v>
      </c>
      <c r="AV43" s="108">
        <f t="shared" si="0"/>
        <v>2064</v>
      </c>
      <c r="AW43" s="108">
        <f t="shared" si="0"/>
        <v>2065</v>
      </c>
      <c r="AX43" s="108">
        <f t="shared" si="0"/>
        <v>2066</v>
      </c>
      <c r="AY43" s="108">
        <f t="shared" si="0"/>
        <v>2067</v>
      </c>
      <c r="AZ43" s="108">
        <f t="shared" si="0"/>
        <v>2068</v>
      </c>
    </row>
    <row r="44" spans="1:52" outlineLevel="1" x14ac:dyDescent="0.25">
      <c r="A44" s="199" t="s">
        <v>272</v>
      </c>
      <c r="B44" s="109">
        <v>0.04</v>
      </c>
      <c r="C44" s="109">
        <v>0.04</v>
      </c>
      <c r="D44" s="109">
        <v>0.04</v>
      </c>
      <c r="E44" s="109">
        <v>0.04</v>
      </c>
      <c r="F44" s="109">
        <v>0.04</v>
      </c>
      <c r="G44" s="109">
        <v>0.04</v>
      </c>
      <c r="H44" s="109">
        <v>0.04</v>
      </c>
      <c r="I44" s="109">
        <v>0.04</v>
      </c>
      <c r="J44" s="109">
        <v>0.04</v>
      </c>
      <c r="K44" s="109">
        <v>0.04</v>
      </c>
      <c r="L44" s="109">
        <v>0.04</v>
      </c>
      <c r="M44" s="109">
        <v>0.04</v>
      </c>
      <c r="N44" s="109">
        <v>0.04</v>
      </c>
      <c r="O44" s="109">
        <v>0.04</v>
      </c>
      <c r="P44" s="109">
        <v>0.04</v>
      </c>
      <c r="Q44" s="109">
        <v>0.04</v>
      </c>
      <c r="R44" s="109">
        <v>0.04</v>
      </c>
      <c r="S44" s="109">
        <v>0.04</v>
      </c>
      <c r="T44" s="109">
        <v>0.04</v>
      </c>
      <c r="U44" s="109">
        <v>0.04</v>
      </c>
      <c r="V44" s="109">
        <v>0.04</v>
      </c>
      <c r="W44" s="109">
        <v>0.04</v>
      </c>
      <c r="X44" s="109">
        <v>0.04</v>
      </c>
      <c r="Y44" s="109">
        <v>0.04</v>
      </c>
      <c r="Z44" s="109">
        <v>0.04</v>
      </c>
      <c r="AA44" s="109">
        <v>0.04</v>
      </c>
      <c r="AB44" s="109">
        <v>0.04</v>
      </c>
      <c r="AC44" s="109">
        <v>0.04</v>
      </c>
      <c r="AD44" s="109">
        <v>0.04</v>
      </c>
      <c r="AE44" s="109">
        <v>0.04</v>
      </c>
      <c r="AF44" s="109">
        <v>0.04</v>
      </c>
      <c r="AG44" s="109">
        <v>0.04</v>
      </c>
      <c r="AH44" s="109">
        <v>0.04</v>
      </c>
      <c r="AI44" s="109">
        <v>0.04</v>
      </c>
      <c r="AJ44" s="109">
        <v>0.04</v>
      </c>
      <c r="AK44" s="109">
        <v>0.04</v>
      </c>
      <c r="AL44" s="109">
        <v>0.04</v>
      </c>
      <c r="AM44" s="109">
        <v>0.04</v>
      </c>
      <c r="AN44" s="109">
        <v>0.04</v>
      </c>
      <c r="AO44" s="109">
        <v>0.04</v>
      </c>
      <c r="AP44" s="109">
        <v>0.04</v>
      </c>
      <c r="AQ44" s="109">
        <v>0.04</v>
      </c>
      <c r="AR44" s="109">
        <v>0.04</v>
      </c>
      <c r="AS44" s="109">
        <v>0.04</v>
      </c>
      <c r="AT44" s="109">
        <v>0.04</v>
      </c>
      <c r="AU44" s="109">
        <v>0.04</v>
      </c>
      <c r="AV44" s="109">
        <v>0.04</v>
      </c>
      <c r="AW44" s="109">
        <v>0.04</v>
      </c>
      <c r="AX44" s="109">
        <v>0.04</v>
      </c>
      <c r="AY44" s="109">
        <v>0.04</v>
      </c>
      <c r="AZ44" s="109">
        <v>0.04</v>
      </c>
    </row>
    <row r="45" spans="1:52" outlineLevel="1" x14ac:dyDescent="0.25">
      <c r="A45" s="199" t="s">
        <v>271</v>
      </c>
      <c r="B45" s="109">
        <f>B44</f>
        <v>0.04</v>
      </c>
      <c r="C45" s="109">
        <f t="shared" ref="C45:AZ45" si="1">(1+B45)*(1+C44)-1</f>
        <v>8.1600000000000117E-2</v>
      </c>
      <c r="D45" s="109">
        <f t="shared" si="1"/>
        <v>0.12486400000000009</v>
      </c>
      <c r="E45" s="109">
        <f t="shared" si="1"/>
        <v>0.16985856000000021</v>
      </c>
      <c r="F45" s="109">
        <f t="shared" si="1"/>
        <v>0.21665290240000035</v>
      </c>
      <c r="G45" s="109">
        <f t="shared" si="1"/>
        <v>0.26531901849600037</v>
      </c>
      <c r="H45" s="109">
        <f t="shared" si="1"/>
        <v>0.31593177923584048</v>
      </c>
      <c r="I45" s="109">
        <f t="shared" si="1"/>
        <v>0.3685690504052741</v>
      </c>
      <c r="J45" s="109">
        <f t="shared" si="1"/>
        <v>0.42331181242148519</v>
      </c>
      <c r="K45" s="109">
        <f t="shared" si="1"/>
        <v>0.48024428491834459</v>
      </c>
      <c r="L45" s="109">
        <f t="shared" si="1"/>
        <v>0.53945405631507848</v>
      </c>
      <c r="M45" s="109">
        <f t="shared" si="1"/>
        <v>0.60103221856768174</v>
      </c>
      <c r="N45" s="109">
        <f t="shared" si="1"/>
        <v>0.66507350731038906</v>
      </c>
      <c r="O45" s="109">
        <f t="shared" si="1"/>
        <v>0.73167644760280459</v>
      </c>
      <c r="P45" s="109">
        <f t="shared" si="1"/>
        <v>0.80094350550691673</v>
      </c>
      <c r="Q45" s="109">
        <f t="shared" si="1"/>
        <v>0.87298124572719349</v>
      </c>
      <c r="R45" s="109">
        <f t="shared" si="1"/>
        <v>0.94790049555628131</v>
      </c>
      <c r="S45" s="109">
        <f t="shared" si="1"/>
        <v>1.0258165153785326</v>
      </c>
      <c r="T45" s="109">
        <f>(1+S45)*(1+T44)-1</f>
        <v>1.1068491759936738</v>
      </c>
      <c r="U45" s="109">
        <f t="shared" si="1"/>
        <v>1.1911231430334208</v>
      </c>
      <c r="V45" s="109">
        <f t="shared" si="1"/>
        <v>1.2787680687547578</v>
      </c>
      <c r="W45" s="109">
        <f t="shared" si="1"/>
        <v>1.369918791504948</v>
      </c>
      <c r="X45" s="109">
        <f t="shared" si="1"/>
        <v>1.4647155431651462</v>
      </c>
      <c r="Y45" s="109">
        <f t="shared" si="1"/>
        <v>1.5633041648917523</v>
      </c>
      <c r="Z45" s="109">
        <f t="shared" si="1"/>
        <v>1.6658363314874225</v>
      </c>
      <c r="AA45" s="109">
        <f t="shared" si="1"/>
        <v>1.7724697847469195</v>
      </c>
      <c r="AB45" s="109">
        <f t="shared" si="1"/>
        <v>1.8833685761367964</v>
      </c>
      <c r="AC45" s="109">
        <f t="shared" si="1"/>
        <v>1.9987033191822685</v>
      </c>
      <c r="AD45" s="109">
        <f t="shared" si="1"/>
        <v>2.1186514519495594</v>
      </c>
      <c r="AE45" s="109">
        <f t="shared" si="1"/>
        <v>2.2433975100275418</v>
      </c>
      <c r="AF45" s="109">
        <f t="shared" si="1"/>
        <v>2.3731334104286437</v>
      </c>
      <c r="AG45" s="109">
        <f t="shared" si="1"/>
        <v>2.5080587468457893</v>
      </c>
      <c r="AH45" s="109">
        <f t="shared" si="1"/>
        <v>2.6483810967196209</v>
      </c>
      <c r="AI45" s="109">
        <f t="shared" si="1"/>
        <v>2.7943163405884057</v>
      </c>
      <c r="AJ45" s="109">
        <f t="shared" si="1"/>
        <v>2.9460889942119421</v>
      </c>
      <c r="AK45" s="109">
        <f t="shared" si="1"/>
        <v>3.1039325539804201</v>
      </c>
      <c r="AL45" s="109">
        <f t="shared" si="1"/>
        <v>3.2680898561396372</v>
      </c>
      <c r="AM45" s="109">
        <f t="shared" si="1"/>
        <v>3.438813450385223</v>
      </c>
      <c r="AN45" s="109">
        <f t="shared" si="1"/>
        <v>3.6163659884006325</v>
      </c>
      <c r="AO45" s="109">
        <f t="shared" si="1"/>
        <v>3.8010206279366576</v>
      </c>
      <c r="AP45" s="109">
        <f t="shared" si="1"/>
        <v>3.993061453054124</v>
      </c>
      <c r="AQ45" s="109">
        <f t="shared" si="1"/>
        <v>4.1927839111762895</v>
      </c>
      <c r="AR45" s="109">
        <f t="shared" si="1"/>
        <v>4.4004952676233415</v>
      </c>
      <c r="AS45" s="109">
        <f t="shared" si="1"/>
        <v>4.6165150783282751</v>
      </c>
      <c r="AT45" s="109">
        <f t="shared" si="1"/>
        <v>4.8411756814614062</v>
      </c>
      <c r="AU45" s="109">
        <f t="shared" si="1"/>
        <v>5.0748227087198625</v>
      </c>
      <c r="AV45" s="109">
        <f t="shared" si="1"/>
        <v>5.317815617068657</v>
      </c>
      <c r="AW45" s="109">
        <f t="shared" si="1"/>
        <v>5.5705282417514033</v>
      </c>
      <c r="AX45" s="109">
        <f t="shared" si="1"/>
        <v>5.8333493714214599</v>
      </c>
      <c r="AY45" s="109">
        <f t="shared" si="1"/>
        <v>6.1066833462783183</v>
      </c>
      <c r="AZ45" s="109">
        <f t="shared" si="1"/>
        <v>6.3909506801294516</v>
      </c>
    </row>
    <row r="46" spans="1:52" s="167" customFormat="1" ht="16.5" thickBot="1" x14ac:dyDescent="0.3">
      <c r="A46" s="200" t="s">
        <v>460</v>
      </c>
      <c r="B46" s="110">
        <f>B47*1000</f>
        <v>0</v>
      </c>
      <c r="C46" s="110">
        <f>C47*1000</f>
        <v>1008451.2597742373</v>
      </c>
      <c r="D46" s="110">
        <f t="shared" ref="D46:AZ46" si="2">D47*1000</f>
        <v>1048647.7544033898</v>
      </c>
      <c r="E46" s="110">
        <f t="shared" si="2"/>
        <v>1080106.0741757287</v>
      </c>
      <c r="F46" s="110">
        <f t="shared" si="2"/>
        <v>1112508.0990268474</v>
      </c>
      <c r="G46" s="110">
        <f t="shared" si="2"/>
        <v>1145884.9890301018</v>
      </c>
      <c r="H46" s="110">
        <f t="shared" si="2"/>
        <v>1180261.5387010048</v>
      </c>
      <c r="I46" s="110">
        <f t="shared" si="2"/>
        <v>1215669.384862035</v>
      </c>
      <c r="J46" s="110">
        <f t="shared" si="2"/>
        <v>1252139.4664078965</v>
      </c>
      <c r="K46" s="110">
        <f t="shared" si="2"/>
        <v>1289703.6504001331</v>
      </c>
      <c r="L46" s="110">
        <f t="shared" si="2"/>
        <v>1328394.7599121372</v>
      </c>
      <c r="M46" s="110">
        <f t="shared" si="2"/>
        <v>2052135.561759609</v>
      </c>
      <c r="N46" s="110">
        <f t="shared" si="2"/>
        <v>2113699.6286123972</v>
      </c>
      <c r="O46" s="110">
        <f t="shared" si="2"/>
        <v>2177110.6174707692</v>
      </c>
      <c r="P46" s="110">
        <f t="shared" si="2"/>
        <v>2242423.9359948928</v>
      </c>
      <c r="Q46" s="110">
        <f t="shared" si="2"/>
        <v>2309696.6540747392</v>
      </c>
      <c r="R46" s="110">
        <f t="shared" si="2"/>
        <v>2378987.5536969816</v>
      </c>
      <c r="S46" s="110">
        <f t="shared" si="2"/>
        <v>2450357.1803078908</v>
      </c>
      <c r="T46" s="110">
        <f t="shared" si="2"/>
        <v>2523867.8957171277</v>
      </c>
      <c r="U46" s="110">
        <f t="shared" si="2"/>
        <v>2599583.932588642</v>
      </c>
      <c r="V46" s="110">
        <f t="shared" si="2"/>
        <v>2677571.4505663011</v>
      </c>
      <c r="W46" s="110">
        <f t="shared" si="2"/>
        <v>3216813.508020144</v>
      </c>
      <c r="X46" s="110">
        <f t="shared" si="2"/>
        <v>3313317.9132607481</v>
      </c>
      <c r="Y46" s="110">
        <f t="shared" si="2"/>
        <v>3412717.45065857</v>
      </c>
      <c r="Z46" s="110">
        <f t="shared" si="2"/>
        <v>3515098.9741783277</v>
      </c>
      <c r="AA46" s="110">
        <f t="shared" si="2"/>
        <v>3620551.943403678</v>
      </c>
      <c r="AB46" s="110">
        <f t="shared" si="2"/>
        <v>3729168.5017057881</v>
      </c>
      <c r="AC46" s="110">
        <f t="shared" si="2"/>
        <v>3841043.5567569626</v>
      </c>
      <c r="AD46" s="110">
        <f t="shared" si="2"/>
        <v>3956274.8634596714</v>
      </c>
      <c r="AE46" s="110">
        <f t="shared" si="2"/>
        <v>4074963.1093634623</v>
      </c>
      <c r="AF46" s="110">
        <f t="shared" si="2"/>
        <v>4197212.0026443666</v>
      </c>
      <c r="AG46" s="110">
        <f t="shared" si="2"/>
        <v>4323128.3627236979</v>
      </c>
      <c r="AH46" s="110">
        <f t="shared" si="2"/>
        <v>4452822.2136054086</v>
      </c>
      <c r="AI46" s="110">
        <f t="shared" si="2"/>
        <v>4586406.8800135711</v>
      </c>
      <c r="AJ46" s="110">
        <f t="shared" si="2"/>
        <v>4723999.0864139777</v>
      </c>
      <c r="AK46" s="110">
        <f t="shared" si="2"/>
        <v>4865719.0590063976</v>
      </c>
      <c r="AL46" s="110">
        <f t="shared" si="2"/>
        <v>5011690.6307765897</v>
      </c>
      <c r="AM46" s="110">
        <f t="shared" si="2"/>
        <v>5162041.3496998874</v>
      </c>
      <c r="AN46" s="110">
        <f t="shared" si="2"/>
        <v>5316902.5901908837</v>
      </c>
      <c r="AO46" s="110">
        <f t="shared" si="2"/>
        <v>5476409.6678966107</v>
      </c>
      <c r="AP46" s="110">
        <f t="shared" si="2"/>
        <v>5640701.9579335079</v>
      </c>
      <c r="AQ46" s="110">
        <f t="shared" si="2"/>
        <v>5809923.0166715151</v>
      </c>
      <c r="AR46" s="110">
        <f t="shared" si="2"/>
        <v>5984220.7071716599</v>
      </c>
      <c r="AS46" s="110">
        <f t="shared" si="2"/>
        <v>6163747.3283868097</v>
      </c>
      <c r="AT46" s="110">
        <f t="shared" si="2"/>
        <v>6348659.7482384145</v>
      </c>
      <c r="AU46" s="110">
        <f t="shared" si="2"/>
        <v>6539119.5406855671</v>
      </c>
      <c r="AV46" s="110">
        <f t="shared" si="2"/>
        <v>6735293.1269061323</v>
      </c>
      <c r="AW46" s="110">
        <f t="shared" si="2"/>
        <v>6937351.9207133176</v>
      </c>
      <c r="AX46" s="110">
        <f t="shared" si="2"/>
        <v>7145472.4783347175</v>
      </c>
      <c r="AY46" s="110">
        <f t="shared" si="2"/>
        <v>7359836.6526847575</v>
      </c>
      <c r="AZ46" s="110">
        <f t="shared" si="2"/>
        <v>7580631.7522653025</v>
      </c>
    </row>
    <row r="47" spans="1:52" x14ac:dyDescent="0.25">
      <c r="A47" s="68" t="s">
        <v>461</v>
      </c>
      <c r="C47" s="68">
        <v>1008.4512597742373</v>
      </c>
      <c r="D47" s="68">
        <v>1048.6477544033899</v>
      </c>
      <c r="E47" s="68">
        <v>1080.1060741757287</v>
      </c>
      <c r="F47" s="68">
        <v>1112.5080990268475</v>
      </c>
      <c r="G47" s="68">
        <v>1145.8849890301019</v>
      </c>
      <c r="H47" s="68">
        <v>1180.2615387010048</v>
      </c>
      <c r="I47" s="68">
        <v>1215.669384862035</v>
      </c>
      <c r="J47" s="68">
        <v>1252.1394664078964</v>
      </c>
      <c r="K47" s="68">
        <v>1289.703650400133</v>
      </c>
      <c r="L47" s="68">
        <v>1328.3947599121373</v>
      </c>
      <c r="M47" s="68">
        <v>2052.1355617596091</v>
      </c>
      <c r="N47" s="68">
        <v>2113.6996286123972</v>
      </c>
      <c r="O47" s="68">
        <v>2177.1106174707693</v>
      </c>
      <c r="P47" s="68">
        <v>2242.4239359948929</v>
      </c>
      <c r="Q47" s="68">
        <v>2309.6966540747394</v>
      </c>
      <c r="R47" s="68">
        <v>2378.9875536969816</v>
      </c>
      <c r="S47" s="68">
        <v>2450.3571803078908</v>
      </c>
      <c r="T47" s="68">
        <v>2523.8678957171278</v>
      </c>
      <c r="U47" s="68">
        <v>2599.5839325886418</v>
      </c>
      <c r="V47" s="68">
        <v>2677.5714505663013</v>
      </c>
      <c r="W47" s="68">
        <v>3216.8135080201441</v>
      </c>
      <c r="X47" s="68">
        <v>3313.3179132607484</v>
      </c>
      <c r="Y47" s="68">
        <v>3412.7174506585702</v>
      </c>
      <c r="Z47" s="68">
        <v>3515.0989741783278</v>
      </c>
      <c r="AA47" s="68">
        <v>3620.5519434036778</v>
      </c>
      <c r="AB47" s="68">
        <v>3729.168501705788</v>
      </c>
      <c r="AC47" s="68">
        <v>3841.0435567569625</v>
      </c>
      <c r="AD47" s="68">
        <v>3956.2748634596715</v>
      </c>
      <c r="AE47" s="68">
        <v>4074.9631093634621</v>
      </c>
      <c r="AF47" s="68">
        <v>4197.2120026443663</v>
      </c>
      <c r="AG47" s="68">
        <v>4323.128362723698</v>
      </c>
      <c r="AH47" s="68">
        <v>4452.8222136054083</v>
      </c>
      <c r="AI47" s="68">
        <v>4586.406880013571</v>
      </c>
      <c r="AJ47" s="68">
        <v>4723.9990864139772</v>
      </c>
      <c r="AK47" s="68">
        <v>4865.7190590063974</v>
      </c>
      <c r="AL47" s="68">
        <v>5011.6906307765894</v>
      </c>
      <c r="AM47" s="68">
        <v>5162.0413496998872</v>
      </c>
      <c r="AN47" s="68">
        <v>5316.9025901908835</v>
      </c>
      <c r="AO47" s="68">
        <v>5476.4096678966107</v>
      </c>
      <c r="AP47" s="68">
        <v>5640.7019579335083</v>
      </c>
      <c r="AQ47" s="68">
        <v>5809.9230166715151</v>
      </c>
      <c r="AR47" s="68">
        <v>5984.2207071716603</v>
      </c>
      <c r="AS47" s="68">
        <v>6163.7473283868094</v>
      </c>
      <c r="AT47" s="68">
        <v>6348.6597482384141</v>
      </c>
      <c r="AU47" s="68">
        <v>6539.1195406855668</v>
      </c>
      <c r="AV47" s="68">
        <v>6735.2931269061328</v>
      </c>
      <c r="AW47" s="68">
        <v>6937.3519207133177</v>
      </c>
      <c r="AX47" s="68">
        <v>7145.4724783347174</v>
      </c>
      <c r="AY47" s="68">
        <v>7359.8366526847576</v>
      </c>
      <c r="AZ47" s="68">
        <v>7580.6317522653026</v>
      </c>
    </row>
    <row r="48" spans="1:52" x14ac:dyDescent="0.25">
      <c r="A48" s="68" t="s">
        <v>462</v>
      </c>
      <c r="C48" s="68">
        <v>14.636028251531551</v>
      </c>
      <c r="D48" s="68">
        <v>14.636028251531551</v>
      </c>
      <c r="E48" s="68">
        <v>14.636028251531551</v>
      </c>
      <c r="F48" s="68">
        <v>14.636028251531551</v>
      </c>
      <c r="G48" s="68">
        <v>14.636028251531551</v>
      </c>
      <c r="H48" s="68">
        <v>14.636028251531551</v>
      </c>
      <c r="I48" s="68">
        <v>29.272056503063101</v>
      </c>
      <c r="J48" s="68">
        <v>29.272056503063101</v>
      </c>
      <c r="K48" s="68">
        <v>29.272056503063101</v>
      </c>
      <c r="L48" s="68">
        <v>29.272056503063101</v>
      </c>
      <c r="M48" s="68">
        <v>29.272056503063101</v>
      </c>
      <c r="N48" s="68">
        <v>29.272056503063101</v>
      </c>
      <c r="O48" s="68">
        <v>43.908084754594661</v>
      </c>
      <c r="P48" s="68">
        <v>43.908084754594661</v>
      </c>
      <c r="Q48" s="68">
        <v>43.908084754594661</v>
      </c>
      <c r="R48" s="68">
        <v>43.908084754594661</v>
      </c>
      <c r="S48" s="68">
        <v>43.908084754594661</v>
      </c>
      <c r="T48" s="68">
        <v>43.908084754594661</v>
      </c>
      <c r="U48" s="68">
        <v>58.544113006126203</v>
      </c>
      <c r="V48" s="68">
        <v>58.544113006126203</v>
      </c>
      <c r="W48" s="68">
        <v>58.544113006126203</v>
      </c>
      <c r="X48" s="68">
        <v>58.544113006126203</v>
      </c>
      <c r="Y48" s="68">
        <v>58.544113006126203</v>
      </c>
      <c r="Z48" s="68">
        <v>58.544113006126203</v>
      </c>
      <c r="AA48" s="68">
        <v>58.544113006126203</v>
      </c>
      <c r="AB48" s="68">
        <v>58.544113006126203</v>
      </c>
      <c r="AC48" s="68">
        <v>58.544113006126203</v>
      </c>
      <c r="AD48" s="68">
        <v>58.544113006126203</v>
      </c>
      <c r="AE48" s="68">
        <v>58.544113006126203</v>
      </c>
      <c r="AF48" s="68">
        <v>58.544113006126203</v>
      </c>
      <c r="AG48" s="68">
        <v>58.544113006126203</v>
      </c>
      <c r="AH48" s="68">
        <v>58.544113006126203</v>
      </c>
      <c r="AI48" s="68">
        <v>58.544113006126203</v>
      </c>
      <c r="AJ48" s="68">
        <v>58.544113006126203</v>
      </c>
      <c r="AK48" s="68">
        <v>58.544113006126203</v>
      </c>
      <c r="AL48" s="68">
        <v>58.544113006126203</v>
      </c>
      <c r="AM48" s="68">
        <v>58.544113006126203</v>
      </c>
      <c r="AN48" s="68">
        <v>58.544113006126203</v>
      </c>
      <c r="AO48" s="68">
        <v>58.544113006126203</v>
      </c>
      <c r="AP48" s="68">
        <v>58.544113006126203</v>
      </c>
      <c r="AQ48" s="68">
        <v>58.544113006126203</v>
      </c>
      <c r="AR48" s="68">
        <v>58.544113006126203</v>
      </c>
      <c r="AS48" s="68">
        <v>58.544113006126203</v>
      </c>
      <c r="AT48" s="68">
        <v>58.544113006126203</v>
      </c>
      <c r="AU48" s="68">
        <v>58.544113006126203</v>
      </c>
      <c r="AV48" s="68">
        <v>58.544113006126203</v>
      </c>
      <c r="AW48" s="68">
        <v>58.544113006126203</v>
      </c>
      <c r="AX48" s="68">
        <v>58.544113006126203</v>
      </c>
      <c r="AY48" s="68">
        <v>58.544113006126203</v>
      </c>
      <c r="AZ48" s="68">
        <v>58.544113006126203</v>
      </c>
    </row>
    <row r="49" spans="1:52" ht="17.25" customHeight="1" x14ac:dyDescent="0.25">
      <c r="A49" s="68" t="s">
        <v>463</v>
      </c>
      <c r="C49" s="68">
        <v>0.27174525840000002</v>
      </c>
      <c r="D49" s="68">
        <v>0.28257692400000001</v>
      </c>
      <c r="E49" s="68">
        <v>0.29105393184</v>
      </c>
      <c r="F49" s="68">
        <v>0.29978523792</v>
      </c>
      <c r="G49" s="68">
        <v>0.30877923888000003</v>
      </c>
      <c r="H49" s="68">
        <v>0.3180426160464</v>
      </c>
      <c r="I49" s="68">
        <v>0.32758389452779202</v>
      </c>
      <c r="J49" s="68">
        <v>0.33741141136362585</v>
      </c>
      <c r="K49" s="68">
        <v>0.3475337537045346</v>
      </c>
      <c r="L49" s="68">
        <v>0.35795976631567067</v>
      </c>
      <c r="M49" s="68">
        <v>0.82957175843656683</v>
      </c>
      <c r="N49" s="68">
        <v>0.85445891118966388</v>
      </c>
      <c r="O49" s="68">
        <v>0.88009267852535389</v>
      </c>
      <c r="P49" s="68">
        <v>0.9064954588811146</v>
      </c>
      <c r="Q49" s="68">
        <v>0.93369032264754792</v>
      </c>
      <c r="R49" s="68">
        <v>0.96170103232697435</v>
      </c>
      <c r="S49" s="68">
        <v>0.99055206329678347</v>
      </c>
      <c r="T49" s="68">
        <v>1.0202686251956872</v>
      </c>
      <c r="U49" s="68">
        <v>1.0508766839515578</v>
      </c>
      <c r="V49" s="68">
        <v>1.0824029844701046</v>
      </c>
      <c r="W49" s="68">
        <v>2.16781264389707</v>
      </c>
      <c r="X49" s="68">
        <v>2.2328470232139823</v>
      </c>
      <c r="Y49" s="68">
        <v>2.2998324339104013</v>
      </c>
      <c r="Z49" s="68">
        <v>2.3688274069277138</v>
      </c>
      <c r="AA49" s="68">
        <v>2.4398922291355447</v>
      </c>
      <c r="AB49" s="68">
        <v>2.5130889960096114</v>
      </c>
      <c r="AC49" s="68">
        <v>2.5884816658899004</v>
      </c>
      <c r="AD49" s="68">
        <v>2.6661361158665975</v>
      </c>
      <c r="AE49" s="68">
        <v>2.7461201993425957</v>
      </c>
      <c r="AF49" s="68">
        <v>2.8285038053228737</v>
      </c>
      <c r="AG49" s="68">
        <v>2.91335891948256</v>
      </c>
      <c r="AH49" s="68">
        <v>3.0007596870670366</v>
      </c>
      <c r="AI49" s="68">
        <v>3.0907824776790478</v>
      </c>
      <c r="AJ49" s="68">
        <v>3.1835059520094191</v>
      </c>
      <c r="AK49" s="68">
        <v>3.2790111305697023</v>
      </c>
      <c r="AL49" s="68">
        <v>3.3773814644867932</v>
      </c>
      <c r="AM49" s="68">
        <v>3.478702908421397</v>
      </c>
      <c r="AN49" s="68">
        <v>3.5830639956740389</v>
      </c>
      <c r="AO49" s="68">
        <v>3.6905559155442602</v>
      </c>
      <c r="AP49" s="68">
        <v>3.8012725930105882</v>
      </c>
      <c r="AQ49" s="68">
        <v>3.9153107708009061</v>
      </c>
      <c r="AR49" s="68">
        <v>4.0327700939249329</v>
      </c>
      <c r="AS49" s="68">
        <v>4.1537531967426808</v>
      </c>
      <c r="AT49" s="68">
        <v>4.2783657926449612</v>
      </c>
      <c r="AU49" s="68">
        <v>4.406716766424311</v>
      </c>
      <c r="AV49" s="68">
        <v>4.5389182694170396</v>
      </c>
      <c r="AW49" s="68">
        <v>4.6750858174995509</v>
      </c>
      <c r="AX49" s="68">
        <v>4.8153383920245378</v>
      </c>
      <c r="AY49" s="68">
        <v>4.9597985437852738</v>
      </c>
      <c r="AZ49" s="68">
        <v>5.1085925000988324</v>
      </c>
    </row>
    <row r="52" spans="1:52" s="111" customFormat="1" ht="16.5" thickBot="1" x14ac:dyDescent="0.3"/>
    <row r="53" spans="1:52" ht="31.5" x14ac:dyDescent="0.25">
      <c r="A53" s="201" t="s">
        <v>270</v>
      </c>
      <c r="B53" s="112" t="str">
        <f>B43</f>
        <v>Год окончания строительства 2018</v>
      </c>
      <c r="C53" s="112">
        <f t="shared" ref="C53:AZ53" si="3">C43</f>
        <v>2019</v>
      </c>
      <c r="D53" s="112">
        <f t="shared" si="3"/>
        <v>2020</v>
      </c>
      <c r="E53" s="112">
        <f t="shared" si="3"/>
        <v>2021</v>
      </c>
      <c r="F53" s="112">
        <f t="shared" si="3"/>
        <v>2022</v>
      </c>
      <c r="G53" s="112">
        <f t="shared" si="3"/>
        <v>2023</v>
      </c>
      <c r="H53" s="112">
        <f t="shared" si="3"/>
        <v>2024</v>
      </c>
      <c r="I53" s="112">
        <f t="shared" si="3"/>
        <v>2025</v>
      </c>
      <c r="J53" s="112">
        <f t="shared" si="3"/>
        <v>2026</v>
      </c>
      <c r="K53" s="112">
        <f t="shared" si="3"/>
        <v>2027</v>
      </c>
      <c r="L53" s="112">
        <f t="shared" si="3"/>
        <v>2028</v>
      </c>
      <c r="M53" s="112">
        <f t="shared" si="3"/>
        <v>2029</v>
      </c>
      <c r="N53" s="112">
        <f t="shared" si="3"/>
        <v>2030</v>
      </c>
      <c r="O53" s="112">
        <f t="shared" si="3"/>
        <v>2031</v>
      </c>
      <c r="P53" s="112">
        <f t="shared" si="3"/>
        <v>2032</v>
      </c>
      <c r="Q53" s="112">
        <f t="shared" si="3"/>
        <v>2033</v>
      </c>
      <c r="R53" s="112">
        <f t="shared" si="3"/>
        <v>2034</v>
      </c>
      <c r="S53" s="112">
        <f t="shared" si="3"/>
        <v>2035</v>
      </c>
      <c r="T53" s="112">
        <f t="shared" si="3"/>
        <v>2036</v>
      </c>
      <c r="U53" s="112">
        <f t="shared" si="3"/>
        <v>2037</v>
      </c>
      <c r="V53" s="112">
        <f t="shared" si="3"/>
        <v>2038</v>
      </c>
      <c r="W53" s="112">
        <f t="shared" si="3"/>
        <v>2039</v>
      </c>
      <c r="X53" s="112">
        <f t="shared" si="3"/>
        <v>2040</v>
      </c>
      <c r="Y53" s="112">
        <f t="shared" si="3"/>
        <v>2041</v>
      </c>
      <c r="Z53" s="112">
        <f t="shared" si="3"/>
        <v>2042</v>
      </c>
      <c r="AA53" s="112">
        <f t="shared" si="3"/>
        <v>2043</v>
      </c>
      <c r="AB53" s="112">
        <f t="shared" si="3"/>
        <v>2044</v>
      </c>
      <c r="AC53" s="112">
        <f t="shared" si="3"/>
        <v>2045</v>
      </c>
      <c r="AD53" s="112">
        <f t="shared" si="3"/>
        <v>2046</v>
      </c>
      <c r="AE53" s="112">
        <f t="shared" si="3"/>
        <v>2047</v>
      </c>
      <c r="AF53" s="112">
        <f t="shared" si="3"/>
        <v>2048</v>
      </c>
      <c r="AG53" s="112">
        <f t="shared" si="3"/>
        <v>2049</v>
      </c>
      <c r="AH53" s="112">
        <f t="shared" si="3"/>
        <v>2050</v>
      </c>
      <c r="AI53" s="112">
        <f t="shared" si="3"/>
        <v>2051</v>
      </c>
      <c r="AJ53" s="112">
        <f t="shared" si="3"/>
        <v>2052</v>
      </c>
      <c r="AK53" s="112">
        <f t="shared" si="3"/>
        <v>2053</v>
      </c>
      <c r="AL53" s="112">
        <f t="shared" si="3"/>
        <v>2054</v>
      </c>
      <c r="AM53" s="112">
        <f t="shared" si="3"/>
        <v>2055</v>
      </c>
      <c r="AN53" s="112">
        <f t="shared" si="3"/>
        <v>2056</v>
      </c>
      <c r="AO53" s="112">
        <f t="shared" si="3"/>
        <v>2057</v>
      </c>
      <c r="AP53" s="112">
        <f t="shared" si="3"/>
        <v>2058</v>
      </c>
      <c r="AQ53" s="112">
        <f t="shared" si="3"/>
        <v>2059</v>
      </c>
      <c r="AR53" s="112">
        <f t="shared" si="3"/>
        <v>2060</v>
      </c>
      <c r="AS53" s="112">
        <f t="shared" si="3"/>
        <v>2061</v>
      </c>
      <c r="AT53" s="112">
        <f t="shared" si="3"/>
        <v>2062</v>
      </c>
      <c r="AU53" s="112">
        <f t="shared" si="3"/>
        <v>2063</v>
      </c>
      <c r="AV53" s="112">
        <f t="shared" si="3"/>
        <v>2064</v>
      </c>
      <c r="AW53" s="112">
        <f t="shared" si="3"/>
        <v>2065</v>
      </c>
      <c r="AX53" s="112">
        <f t="shared" si="3"/>
        <v>2066</v>
      </c>
      <c r="AY53" s="112">
        <f t="shared" si="3"/>
        <v>2067</v>
      </c>
      <c r="AZ53" s="112">
        <f t="shared" si="3"/>
        <v>2068</v>
      </c>
    </row>
    <row r="54" spans="1:52" x14ac:dyDescent="0.25">
      <c r="A54" s="199" t="s">
        <v>269</v>
      </c>
      <c r="B54" s="113">
        <v>0</v>
      </c>
      <c r="C54" s="113">
        <v>0</v>
      </c>
      <c r="D54" s="113">
        <v>0</v>
      </c>
      <c r="E54" s="113">
        <v>0</v>
      </c>
      <c r="F54" s="113">
        <v>0</v>
      </c>
      <c r="G54" s="113">
        <v>0</v>
      </c>
      <c r="H54" s="113">
        <v>0</v>
      </c>
      <c r="I54" s="113">
        <v>0</v>
      </c>
      <c r="J54" s="113">
        <v>0</v>
      </c>
      <c r="K54" s="113">
        <v>0</v>
      </c>
      <c r="L54" s="113">
        <v>0</v>
      </c>
      <c r="M54" s="113">
        <v>0</v>
      </c>
      <c r="N54" s="113">
        <v>0</v>
      </c>
      <c r="O54" s="113">
        <v>0</v>
      </c>
      <c r="P54" s="113">
        <v>0</v>
      </c>
      <c r="Q54" s="113">
        <v>0</v>
      </c>
      <c r="R54" s="113">
        <v>0</v>
      </c>
      <c r="S54" s="113">
        <v>0</v>
      </c>
      <c r="T54" s="113">
        <v>0</v>
      </c>
      <c r="U54" s="113">
        <v>0</v>
      </c>
      <c r="V54" s="113">
        <v>0</v>
      </c>
      <c r="W54" s="113">
        <v>0</v>
      </c>
      <c r="X54" s="113">
        <v>0</v>
      </c>
      <c r="Y54" s="113">
        <v>0</v>
      </c>
      <c r="Z54" s="113">
        <v>0</v>
      </c>
      <c r="AA54" s="113">
        <v>0</v>
      </c>
      <c r="AB54" s="113">
        <v>0</v>
      </c>
      <c r="AC54" s="113">
        <v>0</v>
      </c>
      <c r="AD54" s="113">
        <v>0</v>
      </c>
      <c r="AE54" s="113">
        <v>0</v>
      </c>
      <c r="AF54" s="113">
        <v>0</v>
      </c>
      <c r="AG54" s="113">
        <v>0</v>
      </c>
      <c r="AH54" s="113">
        <v>0</v>
      </c>
      <c r="AI54" s="113">
        <v>0</v>
      </c>
      <c r="AJ54" s="113">
        <v>0</v>
      </c>
      <c r="AK54" s="113">
        <v>0</v>
      </c>
      <c r="AL54" s="113">
        <v>0</v>
      </c>
      <c r="AM54" s="113">
        <v>0</v>
      </c>
      <c r="AN54" s="113">
        <v>0</v>
      </c>
      <c r="AO54" s="113">
        <v>0</v>
      </c>
      <c r="AP54" s="113">
        <v>0</v>
      </c>
      <c r="AQ54" s="113">
        <v>0</v>
      </c>
      <c r="AR54" s="113">
        <v>0</v>
      </c>
      <c r="AS54" s="113">
        <v>0</v>
      </c>
      <c r="AT54" s="113">
        <v>0</v>
      </c>
      <c r="AU54" s="113">
        <v>0</v>
      </c>
      <c r="AV54" s="113">
        <v>0</v>
      </c>
      <c r="AW54" s="113">
        <v>0</v>
      </c>
      <c r="AX54" s="113">
        <v>0</v>
      </c>
      <c r="AY54" s="113">
        <v>0</v>
      </c>
      <c r="AZ54" s="113">
        <v>0</v>
      </c>
    </row>
    <row r="55" spans="1:52" x14ac:dyDescent="0.25">
      <c r="A55" s="199" t="s">
        <v>268</v>
      </c>
      <c r="B55" s="113">
        <v>0</v>
      </c>
      <c r="C55" s="113">
        <v>0</v>
      </c>
      <c r="D55" s="113">
        <v>0</v>
      </c>
      <c r="E55" s="113">
        <v>0</v>
      </c>
      <c r="F55" s="113">
        <v>0</v>
      </c>
      <c r="G55" s="113">
        <v>0</v>
      </c>
      <c r="H55" s="113">
        <v>0</v>
      </c>
      <c r="I55" s="113">
        <v>0</v>
      </c>
      <c r="J55" s="113">
        <v>0</v>
      </c>
      <c r="K55" s="113">
        <v>0</v>
      </c>
      <c r="L55" s="113">
        <v>0</v>
      </c>
      <c r="M55" s="113">
        <v>0</v>
      </c>
      <c r="N55" s="113">
        <v>0</v>
      </c>
      <c r="O55" s="113">
        <v>0</v>
      </c>
      <c r="P55" s="113">
        <v>0</v>
      </c>
      <c r="Q55" s="113">
        <v>0</v>
      </c>
      <c r="R55" s="113">
        <v>0</v>
      </c>
      <c r="S55" s="113">
        <v>0</v>
      </c>
      <c r="T55" s="113">
        <v>0</v>
      </c>
      <c r="U55" s="113">
        <v>0</v>
      </c>
      <c r="V55" s="113">
        <v>0</v>
      </c>
      <c r="W55" s="113">
        <v>0</v>
      </c>
      <c r="X55" s="113">
        <v>0</v>
      </c>
      <c r="Y55" s="113">
        <v>0</v>
      </c>
      <c r="Z55" s="113">
        <v>0</v>
      </c>
      <c r="AA55" s="113">
        <v>0</v>
      </c>
      <c r="AB55" s="113">
        <v>0</v>
      </c>
      <c r="AC55" s="113">
        <v>0</v>
      </c>
      <c r="AD55" s="113">
        <v>0</v>
      </c>
      <c r="AE55" s="113">
        <v>0</v>
      </c>
      <c r="AF55" s="113">
        <v>0</v>
      </c>
      <c r="AG55" s="113">
        <v>0</v>
      </c>
      <c r="AH55" s="113">
        <v>0</v>
      </c>
      <c r="AI55" s="113">
        <v>0</v>
      </c>
      <c r="AJ55" s="113">
        <v>0</v>
      </c>
      <c r="AK55" s="113">
        <v>0</v>
      </c>
      <c r="AL55" s="113">
        <v>0</v>
      </c>
      <c r="AM55" s="113">
        <v>0</v>
      </c>
      <c r="AN55" s="113">
        <v>0</v>
      </c>
      <c r="AO55" s="113">
        <v>0</v>
      </c>
      <c r="AP55" s="113">
        <v>0</v>
      </c>
      <c r="AQ55" s="113">
        <v>0</v>
      </c>
      <c r="AR55" s="113">
        <v>0</v>
      </c>
      <c r="AS55" s="113">
        <v>0</v>
      </c>
      <c r="AT55" s="113">
        <v>0</v>
      </c>
      <c r="AU55" s="113">
        <v>0</v>
      </c>
      <c r="AV55" s="113">
        <v>0</v>
      </c>
      <c r="AW55" s="113">
        <v>0</v>
      </c>
      <c r="AX55" s="113">
        <v>0</v>
      </c>
      <c r="AY55" s="113">
        <v>0</v>
      </c>
      <c r="AZ55" s="113">
        <v>0</v>
      </c>
    </row>
    <row r="56" spans="1:52" x14ac:dyDescent="0.25">
      <c r="A56" s="199" t="s">
        <v>267</v>
      </c>
      <c r="B56" s="113">
        <v>0</v>
      </c>
      <c r="C56" s="113">
        <v>0</v>
      </c>
      <c r="D56" s="113">
        <v>0</v>
      </c>
      <c r="E56" s="113">
        <v>0</v>
      </c>
      <c r="F56" s="113">
        <v>0</v>
      </c>
      <c r="G56" s="113">
        <v>0</v>
      </c>
      <c r="H56" s="113">
        <v>0</v>
      </c>
      <c r="I56" s="113">
        <v>0</v>
      </c>
      <c r="J56" s="113">
        <v>0</v>
      </c>
      <c r="K56" s="113">
        <v>0</v>
      </c>
      <c r="L56" s="113">
        <v>0</v>
      </c>
      <c r="M56" s="113">
        <v>0</v>
      </c>
      <c r="N56" s="113">
        <v>0</v>
      </c>
      <c r="O56" s="113">
        <v>0</v>
      </c>
      <c r="P56" s="113">
        <v>0</v>
      </c>
      <c r="Q56" s="113">
        <v>0</v>
      </c>
      <c r="R56" s="113">
        <v>0</v>
      </c>
      <c r="S56" s="113">
        <v>0</v>
      </c>
      <c r="T56" s="113">
        <v>0</v>
      </c>
      <c r="U56" s="113">
        <v>0</v>
      </c>
      <c r="V56" s="113">
        <v>0</v>
      </c>
      <c r="W56" s="113">
        <v>0</v>
      </c>
      <c r="X56" s="113">
        <v>0</v>
      </c>
      <c r="Y56" s="113">
        <v>0</v>
      </c>
      <c r="Z56" s="113">
        <v>0</v>
      </c>
      <c r="AA56" s="113">
        <v>0</v>
      </c>
      <c r="AB56" s="113">
        <v>0</v>
      </c>
      <c r="AC56" s="113">
        <v>0</v>
      </c>
      <c r="AD56" s="113">
        <v>0</v>
      </c>
      <c r="AE56" s="113">
        <v>0</v>
      </c>
      <c r="AF56" s="113">
        <v>0</v>
      </c>
      <c r="AG56" s="113">
        <v>0</v>
      </c>
      <c r="AH56" s="113">
        <v>0</v>
      </c>
      <c r="AI56" s="113">
        <v>0</v>
      </c>
      <c r="AJ56" s="113">
        <v>0</v>
      </c>
      <c r="AK56" s="113">
        <v>0</v>
      </c>
      <c r="AL56" s="113">
        <v>0</v>
      </c>
      <c r="AM56" s="113">
        <v>0</v>
      </c>
      <c r="AN56" s="113">
        <v>0</v>
      </c>
      <c r="AO56" s="113">
        <v>0</v>
      </c>
      <c r="AP56" s="113">
        <v>0</v>
      </c>
      <c r="AQ56" s="113">
        <v>0</v>
      </c>
      <c r="AR56" s="113">
        <v>0</v>
      </c>
      <c r="AS56" s="113">
        <v>0</v>
      </c>
      <c r="AT56" s="113">
        <v>0</v>
      </c>
      <c r="AU56" s="113">
        <v>0</v>
      </c>
      <c r="AV56" s="113">
        <v>0</v>
      </c>
      <c r="AW56" s="113">
        <v>0</v>
      </c>
      <c r="AX56" s="113">
        <v>0</v>
      </c>
      <c r="AY56" s="113">
        <v>0</v>
      </c>
      <c r="AZ56" s="113">
        <v>0</v>
      </c>
    </row>
    <row r="57" spans="1:52" ht="16.5" thickBot="1" x14ac:dyDescent="0.3">
      <c r="A57" s="200" t="s">
        <v>266</v>
      </c>
      <c r="B57" s="114">
        <v>0</v>
      </c>
      <c r="C57" s="114">
        <v>0</v>
      </c>
      <c r="D57" s="114">
        <v>0</v>
      </c>
      <c r="E57" s="114">
        <v>0</v>
      </c>
      <c r="F57" s="114">
        <v>0</v>
      </c>
      <c r="G57" s="114">
        <v>0</v>
      </c>
      <c r="H57" s="114">
        <v>0</v>
      </c>
      <c r="I57" s="114">
        <v>0</v>
      </c>
      <c r="J57" s="114">
        <v>0</v>
      </c>
      <c r="K57" s="114">
        <v>0</v>
      </c>
      <c r="L57" s="114">
        <v>0</v>
      </c>
      <c r="M57" s="114">
        <v>0</v>
      </c>
      <c r="N57" s="114">
        <v>0</v>
      </c>
      <c r="O57" s="114">
        <v>0</v>
      </c>
      <c r="P57" s="114">
        <v>0</v>
      </c>
      <c r="Q57" s="114">
        <v>0</v>
      </c>
      <c r="R57" s="114">
        <v>0</v>
      </c>
      <c r="S57" s="114">
        <v>0</v>
      </c>
      <c r="T57" s="114">
        <v>0</v>
      </c>
      <c r="U57" s="114">
        <v>0</v>
      </c>
      <c r="V57" s="114">
        <v>0</v>
      </c>
      <c r="W57" s="114">
        <v>0</v>
      </c>
      <c r="X57" s="114">
        <v>0</v>
      </c>
      <c r="Y57" s="114">
        <v>0</v>
      </c>
      <c r="Z57" s="114">
        <v>0</v>
      </c>
      <c r="AA57" s="114">
        <v>0</v>
      </c>
      <c r="AB57" s="114">
        <v>0</v>
      </c>
      <c r="AC57" s="114">
        <v>0</v>
      </c>
      <c r="AD57" s="114">
        <v>0</v>
      </c>
      <c r="AE57" s="114">
        <v>0</v>
      </c>
      <c r="AF57" s="114">
        <v>0</v>
      </c>
      <c r="AG57" s="114">
        <v>0</v>
      </c>
      <c r="AH57" s="114">
        <v>0</v>
      </c>
      <c r="AI57" s="114">
        <v>0</v>
      </c>
      <c r="AJ57" s="114">
        <v>0</v>
      </c>
      <c r="AK57" s="114">
        <v>0</v>
      </c>
      <c r="AL57" s="114">
        <v>0</v>
      </c>
      <c r="AM57" s="114">
        <v>0</v>
      </c>
      <c r="AN57" s="114">
        <v>0</v>
      </c>
      <c r="AO57" s="114">
        <v>0</v>
      </c>
      <c r="AP57" s="114">
        <v>0</v>
      </c>
      <c r="AQ57" s="114">
        <v>0</v>
      </c>
      <c r="AR57" s="114">
        <v>0</v>
      </c>
      <c r="AS57" s="114">
        <v>0</v>
      </c>
      <c r="AT57" s="114">
        <v>0</v>
      </c>
      <c r="AU57" s="114">
        <v>0</v>
      </c>
      <c r="AV57" s="114">
        <v>0</v>
      </c>
      <c r="AW57" s="114">
        <v>0</v>
      </c>
      <c r="AX57" s="114">
        <v>0</v>
      </c>
      <c r="AY57" s="114">
        <v>0</v>
      </c>
      <c r="AZ57" s="114">
        <v>0</v>
      </c>
    </row>
    <row r="58" spans="1:52" ht="16.5" thickBot="1" x14ac:dyDescent="0.3">
      <c r="A58" s="123"/>
      <c r="B58" s="202"/>
      <c r="C58" s="202"/>
      <c r="D58" s="202"/>
      <c r="E58" s="202"/>
      <c r="F58" s="202"/>
      <c r="G58" s="202"/>
      <c r="H58" s="202"/>
      <c r="I58" s="202"/>
      <c r="J58" s="202"/>
      <c r="K58" s="202"/>
      <c r="L58" s="115"/>
      <c r="M58" s="115"/>
      <c r="N58" s="115"/>
      <c r="O58" s="115"/>
      <c r="P58" s="115"/>
      <c r="Q58" s="115"/>
      <c r="R58" s="115"/>
      <c r="S58" s="115"/>
      <c r="T58" s="115"/>
      <c r="U58" s="115"/>
      <c r="V58" s="115"/>
    </row>
    <row r="59" spans="1:52" s="123" customFormat="1" ht="31.5" x14ac:dyDescent="0.25">
      <c r="A59" s="201" t="s">
        <v>464</v>
      </c>
      <c r="B59" s="112" t="str">
        <f>B43</f>
        <v>Год окончания строительства 2018</v>
      </c>
      <c r="C59" s="112">
        <f t="shared" ref="C59:AZ59" si="4">C43</f>
        <v>2019</v>
      </c>
      <c r="D59" s="112">
        <f t="shared" si="4"/>
        <v>2020</v>
      </c>
      <c r="E59" s="112">
        <f t="shared" si="4"/>
        <v>2021</v>
      </c>
      <c r="F59" s="112">
        <f t="shared" si="4"/>
        <v>2022</v>
      </c>
      <c r="G59" s="112">
        <f t="shared" si="4"/>
        <v>2023</v>
      </c>
      <c r="H59" s="112">
        <f t="shared" si="4"/>
        <v>2024</v>
      </c>
      <c r="I59" s="112">
        <f t="shared" si="4"/>
        <v>2025</v>
      </c>
      <c r="J59" s="112">
        <f t="shared" si="4"/>
        <v>2026</v>
      </c>
      <c r="K59" s="112">
        <f t="shared" si="4"/>
        <v>2027</v>
      </c>
      <c r="L59" s="112">
        <f t="shared" si="4"/>
        <v>2028</v>
      </c>
      <c r="M59" s="112">
        <f t="shared" si="4"/>
        <v>2029</v>
      </c>
      <c r="N59" s="112">
        <f t="shared" si="4"/>
        <v>2030</v>
      </c>
      <c r="O59" s="112">
        <f t="shared" si="4"/>
        <v>2031</v>
      </c>
      <c r="P59" s="112">
        <f t="shared" si="4"/>
        <v>2032</v>
      </c>
      <c r="Q59" s="112">
        <f t="shared" si="4"/>
        <v>2033</v>
      </c>
      <c r="R59" s="112">
        <f t="shared" si="4"/>
        <v>2034</v>
      </c>
      <c r="S59" s="112">
        <f t="shared" si="4"/>
        <v>2035</v>
      </c>
      <c r="T59" s="112">
        <f t="shared" si="4"/>
        <v>2036</v>
      </c>
      <c r="U59" s="112">
        <f t="shared" si="4"/>
        <v>2037</v>
      </c>
      <c r="V59" s="112">
        <f t="shared" si="4"/>
        <v>2038</v>
      </c>
      <c r="W59" s="112">
        <f t="shared" si="4"/>
        <v>2039</v>
      </c>
      <c r="X59" s="112">
        <f t="shared" si="4"/>
        <v>2040</v>
      </c>
      <c r="Y59" s="112">
        <f t="shared" si="4"/>
        <v>2041</v>
      </c>
      <c r="Z59" s="112">
        <f t="shared" si="4"/>
        <v>2042</v>
      </c>
      <c r="AA59" s="112">
        <f t="shared" si="4"/>
        <v>2043</v>
      </c>
      <c r="AB59" s="112">
        <f t="shared" si="4"/>
        <v>2044</v>
      </c>
      <c r="AC59" s="112">
        <f t="shared" si="4"/>
        <v>2045</v>
      </c>
      <c r="AD59" s="112">
        <f t="shared" si="4"/>
        <v>2046</v>
      </c>
      <c r="AE59" s="112">
        <f t="shared" si="4"/>
        <v>2047</v>
      </c>
      <c r="AF59" s="112">
        <f t="shared" si="4"/>
        <v>2048</v>
      </c>
      <c r="AG59" s="112">
        <f t="shared" si="4"/>
        <v>2049</v>
      </c>
      <c r="AH59" s="112">
        <f t="shared" si="4"/>
        <v>2050</v>
      </c>
      <c r="AI59" s="112">
        <f t="shared" si="4"/>
        <v>2051</v>
      </c>
      <c r="AJ59" s="112">
        <f t="shared" si="4"/>
        <v>2052</v>
      </c>
      <c r="AK59" s="112">
        <f t="shared" si="4"/>
        <v>2053</v>
      </c>
      <c r="AL59" s="112">
        <f t="shared" si="4"/>
        <v>2054</v>
      </c>
      <c r="AM59" s="112">
        <f t="shared" si="4"/>
        <v>2055</v>
      </c>
      <c r="AN59" s="112">
        <f t="shared" si="4"/>
        <v>2056</v>
      </c>
      <c r="AO59" s="112">
        <f t="shared" si="4"/>
        <v>2057</v>
      </c>
      <c r="AP59" s="112">
        <f t="shared" si="4"/>
        <v>2058</v>
      </c>
      <c r="AQ59" s="112">
        <f t="shared" si="4"/>
        <v>2059</v>
      </c>
      <c r="AR59" s="112">
        <f t="shared" si="4"/>
        <v>2060</v>
      </c>
      <c r="AS59" s="112">
        <f t="shared" si="4"/>
        <v>2061</v>
      </c>
      <c r="AT59" s="112">
        <f t="shared" si="4"/>
        <v>2062</v>
      </c>
      <c r="AU59" s="112">
        <f t="shared" si="4"/>
        <v>2063</v>
      </c>
      <c r="AV59" s="112">
        <f t="shared" si="4"/>
        <v>2064</v>
      </c>
      <c r="AW59" s="112">
        <f t="shared" si="4"/>
        <v>2065</v>
      </c>
      <c r="AX59" s="112">
        <f t="shared" si="4"/>
        <v>2066</v>
      </c>
      <c r="AY59" s="112">
        <f t="shared" si="4"/>
        <v>2067</v>
      </c>
      <c r="AZ59" s="112">
        <f t="shared" si="4"/>
        <v>2068</v>
      </c>
    </row>
    <row r="60" spans="1:52" s="167" customFormat="1" ht="14.25" x14ac:dyDescent="0.25">
      <c r="A60" s="203" t="s">
        <v>265</v>
      </c>
      <c r="B60" s="116">
        <f t="shared" ref="B60:AZ60" si="5">B46*$B$24</f>
        <v>0</v>
      </c>
      <c r="C60" s="116">
        <f t="shared" si="5"/>
        <v>1008451.2597742373</v>
      </c>
      <c r="D60" s="116">
        <f t="shared" si="5"/>
        <v>1048647.7544033898</v>
      </c>
      <c r="E60" s="116">
        <f t="shared" si="5"/>
        <v>1080106.0741757287</v>
      </c>
      <c r="F60" s="116">
        <f t="shared" si="5"/>
        <v>1112508.0990268474</v>
      </c>
      <c r="G60" s="116">
        <f t="shared" si="5"/>
        <v>1145884.9890301018</v>
      </c>
      <c r="H60" s="116">
        <f t="shared" si="5"/>
        <v>1180261.5387010048</v>
      </c>
      <c r="I60" s="116">
        <f t="shared" si="5"/>
        <v>1215669.384862035</v>
      </c>
      <c r="J60" s="116">
        <f t="shared" si="5"/>
        <v>1252139.4664078965</v>
      </c>
      <c r="K60" s="116">
        <f t="shared" si="5"/>
        <v>1289703.6504001331</v>
      </c>
      <c r="L60" s="116">
        <f t="shared" si="5"/>
        <v>1328394.7599121372</v>
      </c>
      <c r="M60" s="116">
        <f t="shared" si="5"/>
        <v>2052135.561759609</v>
      </c>
      <c r="N60" s="116">
        <f t="shared" si="5"/>
        <v>2113699.6286123972</v>
      </c>
      <c r="O60" s="116">
        <f t="shared" si="5"/>
        <v>2177110.6174707692</v>
      </c>
      <c r="P60" s="116">
        <f t="shared" si="5"/>
        <v>2242423.9359948928</v>
      </c>
      <c r="Q60" s="116">
        <f t="shared" si="5"/>
        <v>2309696.6540747392</v>
      </c>
      <c r="R60" s="116">
        <f t="shared" si="5"/>
        <v>2378987.5536969816</v>
      </c>
      <c r="S60" s="116">
        <f t="shared" si="5"/>
        <v>2450357.1803078908</v>
      </c>
      <c r="T60" s="116">
        <f t="shared" si="5"/>
        <v>2523867.8957171277</v>
      </c>
      <c r="U60" s="116">
        <f t="shared" si="5"/>
        <v>2599583.932588642</v>
      </c>
      <c r="V60" s="116">
        <f t="shared" si="5"/>
        <v>2677571.4505663011</v>
      </c>
      <c r="W60" s="116">
        <f t="shared" si="5"/>
        <v>3216813.508020144</v>
      </c>
      <c r="X60" s="116">
        <f t="shared" si="5"/>
        <v>3313317.9132607481</v>
      </c>
      <c r="Y60" s="116">
        <f t="shared" si="5"/>
        <v>3412717.45065857</v>
      </c>
      <c r="Z60" s="116">
        <f t="shared" si="5"/>
        <v>3515098.9741783277</v>
      </c>
      <c r="AA60" s="116">
        <f t="shared" si="5"/>
        <v>3620551.943403678</v>
      </c>
      <c r="AB60" s="116">
        <f t="shared" si="5"/>
        <v>3729168.5017057881</v>
      </c>
      <c r="AC60" s="116">
        <f t="shared" si="5"/>
        <v>3841043.5567569626</v>
      </c>
      <c r="AD60" s="116">
        <f t="shared" si="5"/>
        <v>3956274.8634596714</v>
      </c>
      <c r="AE60" s="116">
        <f t="shared" si="5"/>
        <v>4074963.1093634623</v>
      </c>
      <c r="AF60" s="116">
        <f t="shared" si="5"/>
        <v>4197212.0026443666</v>
      </c>
      <c r="AG60" s="116">
        <f t="shared" si="5"/>
        <v>4323128.3627236979</v>
      </c>
      <c r="AH60" s="116">
        <f t="shared" si="5"/>
        <v>4452822.2136054086</v>
      </c>
      <c r="AI60" s="116">
        <f t="shared" si="5"/>
        <v>4586406.8800135711</v>
      </c>
      <c r="AJ60" s="116">
        <f t="shared" si="5"/>
        <v>4723999.0864139777</v>
      </c>
      <c r="AK60" s="116">
        <f t="shared" si="5"/>
        <v>4865719.0590063976</v>
      </c>
      <c r="AL60" s="116">
        <f t="shared" si="5"/>
        <v>5011690.6307765897</v>
      </c>
      <c r="AM60" s="116">
        <f t="shared" si="5"/>
        <v>5162041.3496998874</v>
      </c>
      <c r="AN60" s="116">
        <f t="shared" si="5"/>
        <v>5316902.5901908837</v>
      </c>
      <c r="AO60" s="116">
        <f t="shared" si="5"/>
        <v>5476409.6678966107</v>
      </c>
      <c r="AP60" s="116">
        <f t="shared" si="5"/>
        <v>5640701.9579335079</v>
      </c>
      <c r="AQ60" s="116">
        <f t="shared" si="5"/>
        <v>5809923.0166715151</v>
      </c>
      <c r="AR60" s="116">
        <f t="shared" si="5"/>
        <v>5984220.7071716599</v>
      </c>
      <c r="AS60" s="116">
        <f t="shared" si="5"/>
        <v>6163747.3283868097</v>
      </c>
      <c r="AT60" s="116">
        <f t="shared" si="5"/>
        <v>6348659.7482384145</v>
      </c>
      <c r="AU60" s="116">
        <f t="shared" si="5"/>
        <v>6539119.5406855671</v>
      </c>
      <c r="AV60" s="116">
        <f t="shared" si="5"/>
        <v>6735293.1269061323</v>
      </c>
      <c r="AW60" s="116">
        <f t="shared" si="5"/>
        <v>6937351.9207133176</v>
      </c>
      <c r="AX60" s="116">
        <f t="shared" si="5"/>
        <v>7145472.4783347175</v>
      </c>
      <c r="AY60" s="116">
        <f t="shared" si="5"/>
        <v>7359836.6526847575</v>
      </c>
      <c r="AZ60" s="116">
        <f t="shared" si="5"/>
        <v>7580631.7522653025</v>
      </c>
    </row>
    <row r="61" spans="1:52" x14ac:dyDescent="0.25">
      <c r="A61" s="199" t="s">
        <v>264</v>
      </c>
      <c r="B61" s="117">
        <f>SUM(B62:B67)</f>
        <v>0</v>
      </c>
      <c r="C61" s="117">
        <f>SUM(C62:C67)</f>
        <v>-2131851.814387254</v>
      </c>
      <c r="D61" s="117">
        <f t="shared" ref="D61:AZ61" si="6">SUM(D62:D67)</f>
        <v>-2110454.7502494981</v>
      </c>
      <c r="E61" s="117">
        <f t="shared" si="6"/>
        <v>-2089055.6906390639</v>
      </c>
      <c r="F61" s="117">
        <f t="shared" si="6"/>
        <v>-2067656.8465356135</v>
      </c>
      <c r="G61" s="117">
        <f t="shared" si="6"/>
        <v>-2046258.2250549423</v>
      </c>
      <c r="H61" s="117">
        <f t="shared" si="6"/>
        <v>-2024859.8318591921</v>
      </c>
      <c r="I61" s="117">
        <f t="shared" si="6"/>
        <v>-2015865.0879455153</v>
      </c>
      <c r="J61" s="117">
        <f t="shared" si="6"/>
        <v>-1994467.1728342301</v>
      </c>
      <c r="K61" s="117">
        <f t="shared" si="6"/>
        <v>-1973069.5075750686</v>
      </c>
      <c r="L61" s="117">
        <f t="shared" si="6"/>
        <v>-1951672.0996635933</v>
      </c>
      <c r="M61" s="117">
        <f t="shared" si="6"/>
        <v>-1930665.5273279741</v>
      </c>
      <c r="N61" s="117">
        <f t="shared" si="6"/>
        <v>-1909280.3746200092</v>
      </c>
      <c r="O61" s="117">
        <f t="shared" si="6"/>
        <v>-1900299.2684087506</v>
      </c>
      <c r="P61" s="117">
        <f t="shared" si="6"/>
        <v>-1878915.4001309576</v>
      </c>
      <c r="Q61" s="117">
        <f t="shared" si="6"/>
        <v>-1857532.2031102919</v>
      </c>
      <c r="R61" s="117">
        <f t="shared" si="6"/>
        <v>-1836149.6974844681</v>
      </c>
      <c r="S61" s="117">
        <f t="shared" si="6"/>
        <v>-1814767.9039953309</v>
      </c>
      <c r="T61" s="117">
        <f t="shared" si="6"/>
        <v>-1793386.844006981</v>
      </c>
      <c r="U61" s="117">
        <f t="shared" si="6"/>
        <v>-1784409.9532969261</v>
      </c>
      <c r="V61" s="117">
        <f t="shared" si="6"/>
        <v>-1763030.4269853728</v>
      </c>
      <c r="W61" s="117">
        <f t="shared" si="6"/>
        <v>-1742544.0221644195</v>
      </c>
      <c r="X61" s="117">
        <f t="shared" si="6"/>
        <v>-1721192.8925298136</v>
      </c>
      <c r="Y61" s="117">
        <f t="shared" si="6"/>
        <v>-1699843.4163116312</v>
      </c>
      <c r="Z61" s="117">
        <f t="shared" si="6"/>
        <v>-1678495.6431123647</v>
      </c>
      <c r="AA61" s="117">
        <f t="shared" si="6"/>
        <v>-1657149.6240225816</v>
      </c>
      <c r="AB61" s="117">
        <f t="shared" si="6"/>
        <v>-1635805.4116655667</v>
      </c>
      <c r="AC61" s="117">
        <f t="shared" si="6"/>
        <v>-1614463.0602433027</v>
      </c>
      <c r="AD61" s="117">
        <f t="shared" si="6"/>
        <v>-1593122.6255838324</v>
      </c>
      <c r="AE61" s="117">
        <f t="shared" si="6"/>
        <v>-1571784.1651900394</v>
      </c>
      <c r="AF61" s="117">
        <f t="shared" si="6"/>
        <v>-1550447.7382898938</v>
      </c>
      <c r="AG61" s="117">
        <f t="shared" si="6"/>
        <v>-1529113.4058882056</v>
      </c>
      <c r="AH61" s="117">
        <f t="shared" si="6"/>
        <v>-1507781.2308199285</v>
      </c>
      <c r="AI61" s="117">
        <f t="shared" si="6"/>
        <v>-1486451.2778050643</v>
      </c>
      <c r="AJ61" s="117">
        <f t="shared" si="6"/>
        <v>-1465123.6135052156</v>
      </c>
      <c r="AK61" s="117">
        <f t="shared" si="6"/>
        <v>-1443798.3065818332</v>
      </c>
      <c r="AL61" s="117">
        <f t="shared" si="6"/>
        <v>-1422475.4277562103</v>
      </c>
      <c r="AM61" s="117">
        <f t="shared" si="6"/>
        <v>-1401155.0498712803</v>
      </c>
      <c r="AN61" s="117">
        <f t="shared" si="6"/>
        <v>-1379837.2479552641</v>
      </c>
      <c r="AO61" s="117">
        <f t="shared" si="6"/>
        <v>-1358522.0992872289</v>
      </c>
      <c r="AP61" s="117">
        <f t="shared" si="6"/>
        <v>-1337209.683464614</v>
      </c>
      <c r="AQ61" s="117">
        <f t="shared" si="6"/>
        <v>-1315900.0824727821</v>
      </c>
      <c r="AR61" s="117">
        <f t="shared" si="6"/>
        <v>-1294593.3807566569</v>
      </c>
      <c r="AS61" s="117">
        <f t="shared" si="6"/>
        <v>-1273289.6652945094</v>
      </c>
      <c r="AT61" s="117">
        <f t="shared" si="6"/>
        <v>-1251989.0256739589</v>
      </c>
      <c r="AU61" s="117">
        <f t="shared" si="6"/>
        <v>-1230691.5541702532</v>
      </c>
      <c r="AV61" s="117">
        <f t="shared" si="6"/>
        <v>-1209397.345826898</v>
      </c>
      <c r="AW61" s="117">
        <f t="shared" si="6"/>
        <v>-1188106.4985387039</v>
      </c>
      <c r="AX61" s="117">
        <f t="shared" si="6"/>
        <v>-1166819.113137325</v>
      </c>
      <c r="AY61" s="117">
        <f t="shared" si="6"/>
        <v>-1145535.2934793665</v>
      </c>
      <c r="AZ61" s="117">
        <f t="shared" si="6"/>
        <v>-1124255.1465371307</v>
      </c>
    </row>
    <row r="62" spans="1:52" x14ac:dyDescent="0.25">
      <c r="A62" s="204" t="s">
        <v>263</v>
      </c>
      <c r="B62" s="117">
        <f>-B48*1000/1.18</f>
        <v>0</v>
      </c>
      <c r="C62" s="117">
        <f>-C48*1000/1.18</f>
        <v>-12403.413772484366</v>
      </c>
      <c r="D62" s="117">
        <f>-D48*1000/1.18</f>
        <v>-12403.413772484366</v>
      </c>
      <c r="E62" s="117">
        <f t="shared" ref="D62:AZ63" si="7">-E48*1000/1.18</f>
        <v>-12403.413772484366</v>
      </c>
      <c r="F62" s="117">
        <f t="shared" si="7"/>
        <v>-12403.413772484366</v>
      </c>
      <c r="G62" s="117">
        <f t="shared" si="7"/>
        <v>-12403.413772484366</v>
      </c>
      <c r="H62" s="117">
        <f t="shared" si="7"/>
        <v>-12403.413772484366</v>
      </c>
      <c r="I62" s="117">
        <f t="shared" si="7"/>
        <v>-24806.827544968732</v>
      </c>
      <c r="J62" s="117">
        <f t="shared" si="7"/>
        <v>-24806.827544968732</v>
      </c>
      <c r="K62" s="117">
        <f t="shared" si="7"/>
        <v>-24806.827544968732</v>
      </c>
      <c r="L62" s="117">
        <f t="shared" si="7"/>
        <v>-24806.827544968732</v>
      </c>
      <c r="M62" s="117">
        <f t="shared" si="7"/>
        <v>-24806.827544968732</v>
      </c>
      <c r="N62" s="117">
        <f t="shared" si="7"/>
        <v>-24806.827544968732</v>
      </c>
      <c r="O62" s="117">
        <f t="shared" si="7"/>
        <v>-37210.241317453103</v>
      </c>
      <c r="P62" s="117">
        <f t="shared" si="7"/>
        <v>-37210.241317453103</v>
      </c>
      <c r="Q62" s="117">
        <f t="shared" si="7"/>
        <v>-37210.241317453103</v>
      </c>
      <c r="R62" s="117">
        <f t="shared" si="7"/>
        <v>-37210.241317453103</v>
      </c>
      <c r="S62" s="117">
        <f t="shared" si="7"/>
        <v>-37210.241317453103</v>
      </c>
      <c r="T62" s="117">
        <f t="shared" si="7"/>
        <v>-37210.241317453103</v>
      </c>
      <c r="U62" s="117">
        <f t="shared" si="7"/>
        <v>-49613.655089937463</v>
      </c>
      <c r="V62" s="117">
        <f t="shared" si="7"/>
        <v>-49613.655089937463</v>
      </c>
      <c r="W62" s="117">
        <f t="shared" si="7"/>
        <v>-49613.655089937463</v>
      </c>
      <c r="X62" s="117">
        <f t="shared" si="7"/>
        <v>-49613.655089937463</v>
      </c>
      <c r="Y62" s="117">
        <f t="shared" si="7"/>
        <v>-49613.655089937463</v>
      </c>
      <c r="Z62" s="117">
        <f t="shared" si="7"/>
        <v>-49613.655089937463</v>
      </c>
      <c r="AA62" s="117">
        <f t="shared" si="7"/>
        <v>-49613.655089937463</v>
      </c>
      <c r="AB62" s="117">
        <f t="shared" si="7"/>
        <v>-49613.655089937463</v>
      </c>
      <c r="AC62" s="117">
        <f t="shared" si="7"/>
        <v>-49613.655089937463</v>
      </c>
      <c r="AD62" s="117">
        <f t="shared" si="7"/>
        <v>-49613.655089937463</v>
      </c>
      <c r="AE62" s="117">
        <f t="shared" si="7"/>
        <v>-49613.655089937463</v>
      </c>
      <c r="AF62" s="117">
        <f t="shared" si="7"/>
        <v>-49613.655089937463</v>
      </c>
      <c r="AG62" s="117">
        <f t="shared" si="7"/>
        <v>-49613.655089937463</v>
      </c>
      <c r="AH62" s="117">
        <f t="shared" si="7"/>
        <v>-49613.655089937463</v>
      </c>
      <c r="AI62" s="117">
        <f t="shared" si="7"/>
        <v>-49613.655089937463</v>
      </c>
      <c r="AJ62" s="117">
        <f t="shared" si="7"/>
        <v>-49613.655089937463</v>
      </c>
      <c r="AK62" s="117">
        <f t="shared" si="7"/>
        <v>-49613.655089937463</v>
      </c>
      <c r="AL62" s="117">
        <f t="shared" si="7"/>
        <v>-49613.655089937463</v>
      </c>
      <c r="AM62" s="117">
        <f t="shared" si="7"/>
        <v>-49613.655089937463</v>
      </c>
      <c r="AN62" s="117">
        <f t="shared" si="7"/>
        <v>-49613.655089937463</v>
      </c>
      <c r="AO62" s="117">
        <f t="shared" si="7"/>
        <v>-49613.655089937463</v>
      </c>
      <c r="AP62" s="117">
        <f t="shared" si="7"/>
        <v>-49613.655089937463</v>
      </c>
      <c r="AQ62" s="117">
        <f t="shared" si="7"/>
        <v>-49613.655089937463</v>
      </c>
      <c r="AR62" s="117">
        <f t="shared" si="7"/>
        <v>-49613.655089937463</v>
      </c>
      <c r="AS62" s="117">
        <f t="shared" si="7"/>
        <v>-49613.655089937463</v>
      </c>
      <c r="AT62" s="117">
        <f t="shared" si="7"/>
        <v>-49613.655089937463</v>
      </c>
      <c r="AU62" s="117">
        <f t="shared" si="7"/>
        <v>-49613.655089937463</v>
      </c>
      <c r="AV62" s="117">
        <f t="shared" si="7"/>
        <v>-49613.655089937463</v>
      </c>
      <c r="AW62" s="117">
        <f t="shared" si="7"/>
        <v>-49613.655089937463</v>
      </c>
      <c r="AX62" s="117">
        <f t="shared" si="7"/>
        <v>-49613.655089937463</v>
      </c>
      <c r="AY62" s="117">
        <f t="shared" si="7"/>
        <v>-49613.655089937463</v>
      </c>
      <c r="AZ62" s="117">
        <f t="shared" si="7"/>
        <v>-49613.655089937463</v>
      </c>
    </row>
    <row r="63" spans="1:52" x14ac:dyDescent="0.25">
      <c r="A63" s="204" t="str">
        <f>A28</f>
        <v>Прочие расходы при эксплуатации объекта, руб. без НДС</v>
      </c>
      <c r="B63" s="117">
        <f>-B49*1000/1.18</f>
        <v>0</v>
      </c>
      <c r="C63" s="117">
        <f>-C49*1000/1.18</f>
        <v>-230.2925918644068</v>
      </c>
      <c r="D63" s="117">
        <f t="shared" si="7"/>
        <v>-239.47196949152544</v>
      </c>
      <c r="E63" s="117">
        <f t="shared" si="7"/>
        <v>-246.65587444067799</v>
      </c>
      <c r="F63" s="117">
        <f t="shared" si="7"/>
        <v>-254.05528637288137</v>
      </c>
      <c r="G63" s="117">
        <f t="shared" si="7"/>
        <v>-261.67732108474581</v>
      </c>
      <c r="H63" s="117">
        <f t="shared" si="7"/>
        <v>-269.52764071728814</v>
      </c>
      <c r="I63" s="117">
        <f t="shared" si="7"/>
        <v>-277.61346993880682</v>
      </c>
      <c r="J63" s="117">
        <f t="shared" si="7"/>
        <v>-285.94187403697106</v>
      </c>
      <c r="K63" s="117">
        <f t="shared" si="7"/>
        <v>-294.5201302580802</v>
      </c>
      <c r="L63" s="117">
        <f t="shared" si="7"/>
        <v>-303.35573416582264</v>
      </c>
      <c r="M63" s="117">
        <f t="shared" si="7"/>
        <v>-703.02691392929398</v>
      </c>
      <c r="N63" s="117">
        <f t="shared" si="7"/>
        <v>-724.11772134717285</v>
      </c>
      <c r="O63" s="117">
        <f t="shared" si="7"/>
        <v>-745.84125298758806</v>
      </c>
      <c r="P63" s="117">
        <f t="shared" si="7"/>
        <v>-768.21649057721584</v>
      </c>
      <c r="Q63" s="117">
        <f t="shared" si="7"/>
        <v>-791.26298529453209</v>
      </c>
      <c r="R63" s="117">
        <f t="shared" si="7"/>
        <v>-815.00087485336815</v>
      </c>
      <c r="S63" s="117">
        <f t="shared" si="7"/>
        <v>-839.4509010989691</v>
      </c>
      <c r="T63" s="117">
        <f t="shared" si="7"/>
        <v>-864.63442813193831</v>
      </c>
      <c r="U63" s="117">
        <f t="shared" si="7"/>
        <v>-890.57346097589641</v>
      </c>
      <c r="V63" s="117">
        <f t="shared" si="7"/>
        <v>-917.29066480517349</v>
      </c>
      <c r="W63" s="117">
        <f t="shared" si="7"/>
        <v>-1837.129359234805</v>
      </c>
      <c r="X63" s="117">
        <f t="shared" si="7"/>
        <v>-1892.2432400118498</v>
      </c>
      <c r="Y63" s="117">
        <f t="shared" si="7"/>
        <v>-1949.0105372122043</v>
      </c>
      <c r="Z63" s="117">
        <f t="shared" si="7"/>
        <v>-2007.4808533285709</v>
      </c>
      <c r="AA63" s="117">
        <f t="shared" si="7"/>
        <v>-2067.705278928428</v>
      </c>
      <c r="AB63" s="117">
        <f t="shared" si="7"/>
        <v>-2129.7364372962811</v>
      </c>
      <c r="AC63" s="117">
        <f t="shared" si="7"/>
        <v>-2193.6285304151697</v>
      </c>
      <c r="AD63" s="117">
        <f t="shared" si="7"/>
        <v>-2259.4373863276251</v>
      </c>
      <c r="AE63" s="117">
        <f t="shared" si="7"/>
        <v>-2327.2205079174541</v>
      </c>
      <c r="AF63" s="117">
        <f t="shared" si="7"/>
        <v>-2397.037123154978</v>
      </c>
      <c r="AG63" s="117">
        <f t="shared" si="7"/>
        <v>-2468.9482368496274</v>
      </c>
      <c r="AH63" s="117">
        <f t="shared" si="7"/>
        <v>-2543.0166839551157</v>
      </c>
      <c r="AI63" s="117">
        <f t="shared" si="7"/>
        <v>-2619.3071844737692</v>
      </c>
      <c r="AJ63" s="117">
        <f t="shared" si="7"/>
        <v>-2697.8864000079825</v>
      </c>
      <c r="AK63" s="117">
        <f t="shared" si="7"/>
        <v>-2778.8229920082226</v>
      </c>
      <c r="AL63" s="117">
        <f t="shared" si="7"/>
        <v>-2862.1876817684688</v>
      </c>
      <c r="AM63" s="117">
        <f t="shared" si="7"/>
        <v>-2948.0533122215229</v>
      </c>
      <c r="AN63" s="117">
        <f t="shared" si="7"/>
        <v>-3036.4949115881686</v>
      </c>
      <c r="AO63" s="117">
        <f t="shared" si="7"/>
        <v>-3127.5897589358137</v>
      </c>
      <c r="AP63" s="117">
        <f t="shared" si="7"/>
        <v>-3221.4174517038882</v>
      </c>
      <c r="AQ63" s="117">
        <f t="shared" si="7"/>
        <v>-3318.0599752550052</v>
      </c>
      <c r="AR63" s="117">
        <f t="shared" si="7"/>
        <v>-3417.6017745126551</v>
      </c>
      <c r="AS63" s="117">
        <f t="shared" si="7"/>
        <v>-3520.129827748035</v>
      </c>
      <c r="AT63" s="117">
        <f t="shared" si="7"/>
        <v>-3625.7337225804758</v>
      </c>
      <c r="AU63" s="117">
        <f t="shared" si="7"/>
        <v>-3734.5057342578907</v>
      </c>
      <c r="AV63" s="117">
        <f t="shared" si="7"/>
        <v>-3846.540906285627</v>
      </c>
      <c r="AW63" s="117">
        <f t="shared" si="7"/>
        <v>-3961.9371334741959</v>
      </c>
      <c r="AX63" s="117">
        <f t="shared" si="7"/>
        <v>-4080.795247478422</v>
      </c>
      <c r="AY63" s="117">
        <f t="shared" si="7"/>
        <v>-4203.2191049027751</v>
      </c>
      <c r="AZ63" s="117">
        <f t="shared" si="7"/>
        <v>-4329.3156780498584</v>
      </c>
    </row>
    <row r="64" spans="1:52" x14ac:dyDescent="0.25">
      <c r="A64" s="204" t="s">
        <v>457</v>
      </c>
      <c r="B64" s="117"/>
      <c r="C64" s="117"/>
      <c r="D64" s="117"/>
      <c r="E64" s="117"/>
      <c r="F64" s="117"/>
      <c r="G64" s="117"/>
      <c r="H64" s="117"/>
      <c r="I64" s="117"/>
      <c r="J64" s="117"/>
      <c r="K64" s="117"/>
      <c r="L64" s="117"/>
      <c r="M64" s="117"/>
      <c r="N64" s="117"/>
      <c r="O64" s="117"/>
      <c r="P64" s="117"/>
      <c r="Q64" s="117"/>
      <c r="R64" s="117"/>
      <c r="S64" s="117"/>
      <c r="T64" s="117"/>
      <c r="U64" s="117"/>
      <c r="V64" s="117"/>
      <c r="W64" s="117"/>
      <c r="X64" s="117"/>
      <c r="Y64" s="117"/>
      <c r="Z64" s="117"/>
      <c r="AA64" s="117"/>
      <c r="AB64" s="117"/>
      <c r="AC64" s="117"/>
      <c r="AD64" s="117"/>
      <c r="AE64" s="117"/>
      <c r="AF64" s="117"/>
      <c r="AG64" s="117"/>
      <c r="AH64" s="117"/>
      <c r="AI64" s="117"/>
      <c r="AJ64" s="117"/>
      <c r="AK64" s="117"/>
      <c r="AL64" s="117"/>
      <c r="AM64" s="117"/>
      <c r="AN64" s="117"/>
      <c r="AO64" s="117"/>
      <c r="AP64" s="117"/>
      <c r="AQ64" s="117"/>
      <c r="AR64" s="117"/>
      <c r="AS64" s="117"/>
      <c r="AT64" s="117"/>
      <c r="AU64" s="117"/>
      <c r="AV64" s="117"/>
      <c r="AW64" s="117"/>
      <c r="AX64" s="117"/>
      <c r="AY64" s="117"/>
      <c r="AZ64" s="117"/>
    </row>
    <row r="65" spans="1:52" x14ac:dyDescent="0.25">
      <c r="A65" s="204" t="s">
        <v>457</v>
      </c>
      <c r="B65" s="117">
        <f t="shared" ref="B65:AZ65" si="8">-$B$33*(1+B$45)*$B$24*365</f>
        <v>0</v>
      </c>
      <c r="C65" s="117">
        <f t="shared" si="8"/>
        <v>0</v>
      </c>
      <c r="D65" s="117">
        <f t="shared" si="8"/>
        <v>0</v>
      </c>
      <c r="E65" s="117">
        <f t="shared" si="8"/>
        <v>0</v>
      </c>
      <c r="F65" s="117">
        <f t="shared" si="8"/>
        <v>0</v>
      </c>
      <c r="G65" s="117">
        <f t="shared" si="8"/>
        <v>0</v>
      </c>
      <c r="H65" s="117">
        <f t="shared" si="8"/>
        <v>0</v>
      </c>
      <c r="I65" s="117">
        <f t="shared" si="8"/>
        <v>0</v>
      </c>
      <c r="J65" s="117">
        <f t="shared" si="8"/>
        <v>0</v>
      </c>
      <c r="K65" s="117">
        <f t="shared" si="8"/>
        <v>0</v>
      </c>
      <c r="L65" s="117">
        <f t="shared" si="8"/>
        <v>0</v>
      </c>
      <c r="M65" s="117">
        <f t="shared" si="8"/>
        <v>0</v>
      </c>
      <c r="N65" s="117">
        <f t="shared" si="8"/>
        <v>0</v>
      </c>
      <c r="O65" s="117">
        <f t="shared" si="8"/>
        <v>0</v>
      </c>
      <c r="P65" s="117">
        <f t="shared" si="8"/>
        <v>0</v>
      </c>
      <c r="Q65" s="117">
        <f t="shared" si="8"/>
        <v>0</v>
      </c>
      <c r="R65" s="117">
        <f t="shared" si="8"/>
        <v>0</v>
      </c>
      <c r="S65" s="117">
        <f t="shared" si="8"/>
        <v>0</v>
      </c>
      <c r="T65" s="117">
        <f t="shared" si="8"/>
        <v>0</v>
      </c>
      <c r="U65" s="117">
        <f t="shared" si="8"/>
        <v>0</v>
      </c>
      <c r="V65" s="117">
        <f t="shared" si="8"/>
        <v>0</v>
      </c>
      <c r="W65" s="117">
        <f t="shared" si="8"/>
        <v>0</v>
      </c>
      <c r="X65" s="117">
        <f t="shared" si="8"/>
        <v>0</v>
      </c>
      <c r="Y65" s="117">
        <f t="shared" si="8"/>
        <v>0</v>
      </c>
      <c r="Z65" s="117">
        <f t="shared" si="8"/>
        <v>0</v>
      </c>
      <c r="AA65" s="117">
        <f t="shared" si="8"/>
        <v>0</v>
      </c>
      <c r="AB65" s="117">
        <f t="shared" si="8"/>
        <v>0</v>
      </c>
      <c r="AC65" s="117">
        <f t="shared" si="8"/>
        <v>0</v>
      </c>
      <c r="AD65" s="117">
        <f t="shared" si="8"/>
        <v>0</v>
      </c>
      <c r="AE65" s="117">
        <f t="shared" si="8"/>
        <v>0</v>
      </c>
      <c r="AF65" s="117">
        <f t="shared" si="8"/>
        <v>0</v>
      </c>
      <c r="AG65" s="117">
        <f t="shared" si="8"/>
        <v>0</v>
      </c>
      <c r="AH65" s="117">
        <f t="shared" si="8"/>
        <v>0</v>
      </c>
      <c r="AI65" s="117">
        <f t="shared" si="8"/>
        <v>0</v>
      </c>
      <c r="AJ65" s="117">
        <f t="shared" si="8"/>
        <v>0</v>
      </c>
      <c r="AK65" s="117">
        <f t="shared" si="8"/>
        <v>0</v>
      </c>
      <c r="AL65" s="117">
        <f t="shared" si="8"/>
        <v>0</v>
      </c>
      <c r="AM65" s="117">
        <f t="shared" si="8"/>
        <v>0</v>
      </c>
      <c r="AN65" s="117">
        <f t="shared" si="8"/>
        <v>0</v>
      </c>
      <c r="AO65" s="117">
        <f t="shared" si="8"/>
        <v>0</v>
      </c>
      <c r="AP65" s="117">
        <f t="shared" si="8"/>
        <v>0</v>
      </c>
      <c r="AQ65" s="117">
        <f t="shared" si="8"/>
        <v>0</v>
      </c>
      <c r="AR65" s="117">
        <f t="shared" si="8"/>
        <v>0</v>
      </c>
      <c r="AS65" s="117">
        <f t="shared" si="8"/>
        <v>0</v>
      </c>
      <c r="AT65" s="117">
        <f t="shared" si="8"/>
        <v>0</v>
      </c>
      <c r="AU65" s="117">
        <f t="shared" si="8"/>
        <v>0</v>
      </c>
      <c r="AV65" s="117">
        <f t="shared" si="8"/>
        <v>0</v>
      </c>
      <c r="AW65" s="117">
        <f t="shared" si="8"/>
        <v>0</v>
      </c>
      <c r="AX65" s="117">
        <f t="shared" si="8"/>
        <v>0</v>
      </c>
      <c r="AY65" s="117">
        <f t="shared" si="8"/>
        <v>0</v>
      </c>
      <c r="AZ65" s="117">
        <f t="shared" si="8"/>
        <v>0</v>
      </c>
    </row>
    <row r="66" spans="1:52" x14ac:dyDescent="0.25">
      <c r="A66" s="204" t="s">
        <v>457</v>
      </c>
      <c r="B66" s="117"/>
      <c r="C66" s="117">
        <f t="shared" ref="C66:AZ66" si="9">-$B$34*(1+C$45)*12</f>
        <v>0</v>
      </c>
      <c r="D66" s="117">
        <f t="shared" si="9"/>
        <v>0</v>
      </c>
      <c r="E66" s="117">
        <f t="shared" si="9"/>
        <v>0</v>
      </c>
      <c r="F66" s="117">
        <f t="shared" si="9"/>
        <v>0</v>
      </c>
      <c r="G66" s="117">
        <f t="shared" si="9"/>
        <v>0</v>
      </c>
      <c r="H66" s="117">
        <f t="shared" si="9"/>
        <v>0</v>
      </c>
      <c r="I66" s="117">
        <f t="shared" si="9"/>
        <v>0</v>
      </c>
      <c r="J66" s="117">
        <f t="shared" si="9"/>
        <v>0</v>
      </c>
      <c r="K66" s="117">
        <f t="shared" si="9"/>
        <v>0</v>
      </c>
      <c r="L66" s="117">
        <f t="shared" si="9"/>
        <v>0</v>
      </c>
      <c r="M66" s="117">
        <f t="shared" si="9"/>
        <v>0</v>
      </c>
      <c r="N66" s="117">
        <f t="shared" si="9"/>
        <v>0</v>
      </c>
      <c r="O66" s="117">
        <f t="shared" si="9"/>
        <v>0</v>
      </c>
      <c r="P66" s="117">
        <f t="shared" si="9"/>
        <v>0</v>
      </c>
      <c r="Q66" s="117">
        <f t="shared" si="9"/>
        <v>0</v>
      </c>
      <c r="R66" s="117">
        <f t="shared" si="9"/>
        <v>0</v>
      </c>
      <c r="S66" s="117">
        <f t="shared" si="9"/>
        <v>0</v>
      </c>
      <c r="T66" s="117">
        <f t="shared" si="9"/>
        <v>0</v>
      </c>
      <c r="U66" s="117">
        <f t="shared" si="9"/>
        <v>0</v>
      </c>
      <c r="V66" s="117">
        <f t="shared" si="9"/>
        <v>0</v>
      </c>
      <c r="W66" s="117">
        <f t="shared" si="9"/>
        <v>0</v>
      </c>
      <c r="X66" s="117">
        <f t="shared" si="9"/>
        <v>0</v>
      </c>
      <c r="Y66" s="117">
        <f t="shared" si="9"/>
        <v>0</v>
      </c>
      <c r="Z66" s="117">
        <f t="shared" si="9"/>
        <v>0</v>
      </c>
      <c r="AA66" s="117">
        <f t="shared" si="9"/>
        <v>0</v>
      </c>
      <c r="AB66" s="117">
        <f t="shared" si="9"/>
        <v>0</v>
      </c>
      <c r="AC66" s="117">
        <f t="shared" si="9"/>
        <v>0</v>
      </c>
      <c r="AD66" s="117">
        <f t="shared" si="9"/>
        <v>0</v>
      </c>
      <c r="AE66" s="117">
        <f t="shared" si="9"/>
        <v>0</v>
      </c>
      <c r="AF66" s="117">
        <f t="shared" si="9"/>
        <v>0</v>
      </c>
      <c r="AG66" s="117">
        <f t="shared" si="9"/>
        <v>0</v>
      </c>
      <c r="AH66" s="117">
        <f t="shared" si="9"/>
        <v>0</v>
      </c>
      <c r="AI66" s="117">
        <f t="shared" si="9"/>
        <v>0</v>
      </c>
      <c r="AJ66" s="117">
        <f t="shared" si="9"/>
        <v>0</v>
      </c>
      <c r="AK66" s="117">
        <f t="shared" si="9"/>
        <v>0</v>
      </c>
      <c r="AL66" s="117">
        <f t="shared" si="9"/>
        <v>0</v>
      </c>
      <c r="AM66" s="117">
        <f t="shared" si="9"/>
        <v>0</v>
      </c>
      <c r="AN66" s="117">
        <f t="shared" si="9"/>
        <v>0</v>
      </c>
      <c r="AO66" s="117">
        <f t="shared" si="9"/>
        <v>0</v>
      </c>
      <c r="AP66" s="117">
        <f t="shared" si="9"/>
        <v>0</v>
      </c>
      <c r="AQ66" s="117">
        <f t="shared" si="9"/>
        <v>0</v>
      </c>
      <c r="AR66" s="117">
        <f t="shared" si="9"/>
        <v>0</v>
      </c>
      <c r="AS66" s="117">
        <f t="shared" si="9"/>
        <v>0</v>
      </c>
      <c r="AT66" s="117">
        <f t="shared" si="9"/>
        <v>0</v>
      </c>
      <c r="AU66" s="117">
        <f t="shared" si="9"/>
        <v>0</v>
      </c>
      <c r="AV66" s="117">
        <f t="shared" si="9"/>
        <v>0</v>
      </c>
      <c r="AW66" s="117">
        <f t="shared" si="9"/>
        <v>0</v>
      </c>
      <c r="AX66" s="117">
        <f t="shared" si="9"/>
        <v>0</v>
      </c>
      <c r="AY66" s="117">
        <f t="shared" si="9"/>
        <v>0</v>
      </c>
      <c r="AZ66" s="117">
        <f t="shared" si="9"/>
        <v>0</v>
      </c>
    </row>
    <row r="67" spans="1:52" x14ac:dyDescent="0.25">
      <c r="A67" s="204" t="s">
        <v>261</v>
      </c>
      <c r="B67" s="117"/>
      <c r="C67" s="117">
        <f>-(($B$21+$B$22)*$B$24+($B$21+$B$22)*$B$24+SUM($B$69:C69))/2*$B31</f>
        <v>-2119218.108022905</v>
      </c>
      <c r="D67" s="117">
        <f>-(($B$21+$B$22)*$B$24+($B$21+$B$22)*$B$24+SUM($B$69:D69))/2*$B31</f>
        <v>-2097811.864507522</v>
      </c>
      <c r="E67" s="117">
        <f>-(($B$21+$B$22)*$B$24+($B$21+$B$22)*$B$24+SUM($B$69:E69))/2*$B31</f>
        <v>-2076405.620992139</v>
      </c>
      <c r="F67" s="117">
        <f>-(($B$21+$B$22)*$B$24+($B$21+$B$22)*$B$24+SUM($B$69:F69))/2*$B31</f>
        <v>-2054999.3774767562</v>
      </c>
      <c r="G67" s="117">
        <f>-(($B$21+$B$22)*$B$24+($B$21+$B$22)*$B$24+SUM($B$69:G69))/2*$B31</f>
        <v>-2033593.1339613732</v>
      </c>
      <c r="H67" s="117">
        <f>-(($B$21+$B$22)*$B$24+($B$21+$B$22)*$B$24+SUM($B$69:H69))/2*$B31</f>
        <v>-2012186.8904459905</v>
      </c>
      <c r="I67" s="117">
        <f>-(($B$21+$B$22)*$B$24+($B$21+$B$22)*$B$24+SUM($B$69:I69))/2*$B31</f>
        <v>-1990780.6469306077</v>
      </c>
      <c r="J67" s="117">
        <f>-(($B$21+$B$22)*$B$24+($B$21+$B$22)*$B$24+SUM($B$69:J69))/2*$B31</f>
        <v>-1969374.4034152245</v>
      </c>
      <c r="K67" s="117">
        <f>-(($B$21+$B$22)*$B$24+($B$21+$B$22)*$B$24+SUM($B$69:K69))/2*$B31</f>
        <v>-1947968.1598998418</v>
      </c>
      <c r="L67" s="117">
        <f>-(($B$21+$B$22)*$B$24+($B$21+$B$22)*$B$24+SUM($B$69:L69))/2*$B31</f>
        <v>-1926561.9163844588</v>
      </c>
      <c r="M67" s="117">
        <f>-(($B$21+$B$22)*$B$24+($B$21+$B$22)*$B$24+SUM($B$69:M69))/2*$B31</f>
        <v>-1905155.672869076</v>
      </c>
      <c r="N67" s="117">
        <f>-(($B$21+$B$22)*$B$24+($B$21+$B$22)*$B$24+SUM($B$69:N69))/2*$B31</f>
        <v>-1883749.4293536933</v>
      </c>
      <c r="O67" s="117">
        <f>-(($B$21+$B$22)*$B$24+($B$21+$B$22)*$B$24+SUM($B$69:O69))/2*$B31</f>
        <v>-1862343.18583831</v>
      </c>
      <c r="P67" s="117">
        <f>-(($B$21+$B$22)*$B$24+($B$21+$B$22)*$B$24+SUM($B$69:P69))/2*$B31</f>
        <v>-1840936.9423229273</v>
      </c>
      <c r="Q67" s="117">
        <f>-(($B$21+$B$22)*$B$24+($B$21+$B$22)*$B$24+SUM($B$69:Q69))/2*$B31</f>
        <v>-1819530.6988075443</v>
      </c>
      <c r="R67" s="117">
        <f>-(($B$21+$B$22)*$B$24+($B$21+$B$22)*$B$24+SUM($B$69:R69))/2*$B31</f>
        <v>-1798124.4552921616</v>
      </c>
      <c r="S67" s="117">
        <f>-(($B$21+$B$22)*$B$24+($B$21+$B$22)*$B$24+SUM($B$69:S69))/2*$B31</f>
        <v>-1776718.2117767788</v>
      </c>
      <c r="T67" s="117">
        <f>-(($B$21+$B$22)*$B$24+($B$21+$B$22)*$B$24+SUM($B$69:T69))/2*$B31</f>
        <v>-1755311.968261396</v>
      </c>
      <c r="U67" s="117">
        <f>-(($B$21+$B$22)*$B$24+($B$21+$B$22)*$B$24+SUM($B$69:U69))/2*$B31</f>
        <v>-1733905.7247460128</v>
      </c>
      <c r="V67" s="117">
        <f>-(($B$21+$B$22)*$B$24+($B$21+$B$22)*$B$24+SUM($B$69:V69))/2*$B31</f>
        <v>-1712499.4812306301</v>
      </c>
      <c r="W67" s="117">
        <f>-(($B$21+$B$22)*$B$24+($B$21+$B$22)*$B$24+SUM($B$69:W69))/2*$B31</f>
        <v>-1691093.2377152473</v>
      </c>
      <c r="X67" s="117">
        <f>-(($B$21+$B$22)*$B$24+($B$21+$B$22)*$B$24+SUM($B$69:X69))/2*$B31</f>
        <v>-1669686.9941998643</v>
      </c>
      <c r="Y67" s="117">
        <f>-(($B$21+$B$22)*$B$24+($B$21+$B$22)*$B$24+SUM($B$69:Y69))/2*$B31</f>
        <v>-1648280.7506844816</v>
      </c>
      <c r="Z67" s="117">
        <f>-(($B$21+$B$22)*$B$24+($B$21+$B$22)*$B$24+SUM($B$69:Z69))/2*$B31</f>
        <v>-1626874.5071690986</v>
      </c>
      <c r="AA67" s="117">
        <f>-(($B$21+$B$22)*$B$24+($B$21+$B$22)*$B$24+SUM($B$69:AA69))/2*$B31</f>
        <v>-1605468.2636537158</v>
      </c>
      <c r="AB67" s="117">
        <f>-(($B$21+$B$22)*$B$24+($B$21+$B$22)*$B$24+SUM($B$69:AB69))/2*$B31</f>
        <v>-1584062.0201383331</v>
      </c>
      <c r="AC67" s="117">
        <f>-(($B$21+$B$22)*$B$24+($B$21+$B$22)*$B$24+SUM($B$69:AC69))/2*$B31</f>
        <v>-1562655.7766229501</v>
      </c>
      <c r="AD67" s="117">
        <f>-(($B$21+$B$22)*$B$24+($B$21+$B$22)*$B$24+SUM($B$69:AD69))/2*$B31</f>
        <v>-1541249.5331075673</v>
      </c>
      <c r="AE67" s="117">
        <f>-(($B$21+$B$22)*$B$24+($B$21+$B$22)*$B$24+SUM($B$69:AE69))/2*$B31</f>
        <v>-1519843.2895921846</v>
      </c>
      <c r="AF67" s="117">
        <f>-(($B$21+$B$22)*$B$24+($B$21+$B$22)*$B$24+SUM($B$69:AF69))/2*$B31</f>
        <v>-1498437.0460768014</v>
      </c>
      <c r="AG67" s="117">
        <f>-(($B$21+$B$22)*$B$24+($B$21+$B$22)*$B$24+SUM($B$69:AG69))/2*$B31</f>
        <v>-1477030.8025614186</v>
      </c>
      <c r="AH67" s="117">
        <f>-(($B$21+$B$22)*$B$24+($B$21+$B$22)*$B$24+SUM($B$69:AH69))/2*$B31</f>
        <v>-1455624.5590460359</v>
      </c>
      <c r="AI67" s="117">
        <f>-(($B$21+$B$22)*$B$24+($B$21+$B$22)*$B$24+SUM($B$69:AI69))/2*$B31</f>
        <v>-1434218.3155306531</v>
      </c>
      <c r="AJ67" s="117">
        <f>-(($B$21+$B$22)*$B$24+($B$21+$B$22)*$B$24+SUM($B$69:AJ69))/2*$B31</f>
        <v>-1412812.0720152701</v>
      </c>
      <c r="AK67" s="117">
        <f>-(($B$21+$B$22)*$B$24+($B$21+$B$22)*$B$24+SUM($B$69:AK69))/2*$B31</f>
        <v>-1391405.8284998874</v>
      </c>
      <c r="AL67" s="117">
        <f>-(($B$21+$B$22)*$B$24+($B$21+$B$22)*$B$24+SUM($B$69:AL69))/2*$B31</f>
        <v>-1369999.5849845044</v>
      </c>
      <c r="AM67" s="117">
        <f>-(($B$21+$B$22)*$B$24+($B$21+$B$22)*$B$24+SUM($B$69:AM69))/2*$B31</f>
        <v>-1348593.3414691214</v>
      </c>
      <c r="AN67" s="117">
        <f>-(($B$21+$B$22)*$B$24+($B$21+$B$22)*$B$24+SUM($B$69:AN69))/2*$B31</f>
        <v>-1327187.0979537384</v>
      </c>
      <c r="AO67" s="117">
        <f>-(($B$21+$B$22)*$B$24+($B$21+$B$22)*$B$24+SUM($B$69:AO69))/2*$B31</f>
        <v>-1305780.8544383557</v>
      </c>
      <c r="AP67" s="117">
        <f>-(($B$21+$B$22)*$B$24+($B$21+$B$22)*$B$24+SUM($B$69:AP69))/2*$B31</f>
        <v>-1284374.6109229727</v>
      </c>
      <c r="AQ67" s="117">
        <f>-(($B$21+$B$22)*$B$24+($B$21+$B$22)*$B$24+SUM($B$69:AQ69))/2*$B31</f>
        <v>-1262968.3674075897</v>
      </c>
      <c r="AR67" s="117">
        <f>-(($B$21+$B$22)*$B$24+($B$21+$B$22)*$B$24+SUM($B$69:AR69))/2*$B31</f>
        <v>-1241562.1238922067</v>
      </c>
      <c r="AS67" s="117">
        <f>-(($B$21+$B$22)*$B$24+($B$21+$B$22)*$B$24+SUM($B$69:AS69))/2*$B31</f>
        <v>-1220155.8803768239</v>
      </c>
      <c r="AT67" s="117">
        <f>-(($B$21+$B$22)*$B$24+($B$21+$B$22)*$B$24+SUM($B$69:AT69))/2*$B31</f>
        <v>-1198749.636861441</v>
      </c>
      <c r="AU67" s="117">
        <f>-(($B$21+$B$22)*$B$24+($B$21+$B$22)*$B$24+SUM($B$69:AU69))/2*$B31</f>
        <v>-1177343.393346058</v>
      </c>
      <c r="AV67" s="117">
        <f>-(($B$21+$B$22)*$B$24+($B$21+$B$22)*$B$24+SUM($B$69:AV69))/2*$B31</f>
        <v>-1155937.149830675</v>
      </c>
      <c r="AW67" s="117">
        <f>-(($B$21+$B$22)*$B$24+($B$21+$B$22)*$B$24+SUM($B$69:AW69))/2*$B31</f>
        <v>-1134530.9063152922</v>
      </c>
      <c r="AX67" s="117">
        <f>-(($B$21+$B$22)*$B$24+($B$21+$B$22)*$B$24+SUM($B$69:AX69))/2*$B31</f>
        <v>-1113124.6627999092</v>
      </c>
      <c r="AY67" s="117">
        <f>-(($B$21+$B$22)*$B$24+($B$21+$B$22)*$B$24+SUM($B$69:AY69))/2*$B31</f>
        <v>-1091718.4192845263</v>
      </c>
      <c r="AZ67" s="117">
        <f>-(($B$21+$B$22)*$B$24+($B$21+$B$22)*$B$24+SUM($B$69:AZ69))/2*$B31</f>
        <v>-1070312.1757691433</v>
      </c>
    </row>
    <row r="68" spans="1:52" s="167" customFormat="1" ht="14.25" x14ac:dyDescent="0.25">
      <c r="A68" s="205" t="s">
        <v>465</v>
      </c>
      <c r="B68" s="116">
        <f t="shared" ref="B68:AZ68" si="10">B60+B61</f>
        <v>0</v>
      </c>
      <c r="C68" s="116">
        <f t="shared" si="10"/>
        <v>-1123400.5546130165</v>
      </c>
      <c r="D68" s="116">
        <f t="shared" si="10"/>
        <v>-1061806.9958461083</v>
      </c>
      <c r="E68" s="116">
        <f t="shared" si="10"/>
        <v>-1008949.6164633352</v>
      </c>
      <c r="F68" s="116">
        <f t="shared" si="10"/>
        <v>-955148.74750876613</v>
      </c>
      <c r="G68" s="116">
        <f t="shared" si="10"/>
        <v>-900373.2360248405</v>
      </c>
      <c r="H68" s="116">
        <f t="shared" si="10"/>
        <v>-844598.2931581873</v>
      </c>
      <c r="I68" s="116">
        <f t="shared" si="10"/>
        <v>-800195.70308348024</v>
      </c>
      <c r="J68" s="116">
        <f t="shared" si="10"/>
        <v>-742327.70642633364</v>
      </c>
      <c r="K68" s="116">
        <f t="shared" si="10"/>
        <v>-683365.85717493552</v>
      </c>
      <c r="L68" s="116">
        <f t="shared" si="10"/>
        <v>-623277.33975145617</v>
      </c>
      <c r="M68" s="116">
        <f t="shared" si="10"/>
        <v>121470.03443163494</v>
      </c>
      <c r="N68" s="116">
        <f t="shared" si="10"/>
        <v>204419.25399238802</v>
      </c>
      <c r="O68" s="116">
        <f t="shared" si="10"/>
        <v>276811.34906201856</v>
      </c>
      <c r="P68" s="116">
        <f t="shared" si="10"/>
        <v>363508.53586393525</v>
      </c>
      <c r="Q68" s="116">
        <f t="shared" si="10"/>
        <v>452164.45096444734</v>
      </c>
      <c r="R68" s="116">
        <f t="shared" si="10"/>
        <v>542837.85621251352</v>
      </c>
      <c r="S68" s="116">
        <f t="shared" si="10"/>
        <v>635589.27631255984</v>
      </c>
      <c r="T68" s="116">
        <f t="shared" si="10"/>
        <v>730481.05171014671</v>
      </c>
      <c r="U68" s="116">
        <f t="shared" si="10"/>
        <v>815173.97929171589</v>
      </c>
      <c r="V68" s="116">
        <f t="shared" si="10"/>
        <v>914541.02358092833</v>
      </c>
      <c r="W68" s="116">
        <f t="shared" si="10"/>
        <v>1474269.4858557244</v>
      </c>
      <c r="X68" s="116">
        <f t="shared" si="10"/>
        <v>1592125.0207309346</v>
      </c>
      <c r="Y68" s="116">
        <f t="shared" si="10"/>
        <v>1712874.0343469388</v>
      </c>
      <c r="Z68" s="116">
        <f t="shared" si="10"/>
        <v>1836603.331065963</v>
      </c>
      <c r="AA68" s="116">
        <f t="shared" si="10"/>
        <v>1963402.3193810964</v>
      </c>
      <c r="AB68" s="116">
        <f t="shared" si="10"/>
        <v>2093363.0900402213</v>
      </c>
      <c r="AC68" s="116">
        <f t="shared" si="10"/>
        <v>2226580.4965136601</v>
      </c>
      <c r="AD68" s="116">
        <f t="shared" si="10"/>
        <v>2363152.2378758388</v>
      </c>
      <c r="AE68" s="116">
        <f t="shared" si="10"/>
        <v>2503178.9441734226</v>
      </c>
      <c r="AF68" s="116">
        <f t="shared" si="10"/>
        <v>2646764.264354473</v>
      </c>
      <c r="AG68" s="116">
        <f t="shared" si="10"/>
        <v>2794014.9568354925</v>
      </c>
      <c r="AH68" s="116">
        <f t="shared" si="10"/>
        <v>2945040.9827854801</v>
      </c>
      <c r="AI68" s="116">
        <f t="shared" si="10"/>
        <v>3099955.6022085068</v>
      </c>
      <c r="AJ68" s="116">
        <f t="shared" si="10"/>
        <v>3258875.4729087623</v>
      </c>
      <c r="AK68" s="116">
        <f t="shared" si="10"/>
        <v>3421920.7524245642</v>
      </c>
      <c r="AL68" s="116">
        <f t="shared" si="10"/>
        <v>3589215.2030203794</v>
      </c>
      <c r="AM68" s="116">
        <f t="shared" si="10"/>
        <v>3760886.2998286071</v>
      </c>
      <c r="AN68" s="116">
        <f t="shared" si="10"/>
        <v>3937065.3422356197</v>
      </c>
      <c r="AO68" s="116">
        <f t="shared" si="10"/>
        <v>4117887.568609382</v>
      </c>
      <c r="AP68" s="116">
        <f t="shared" si="10"/>
        <v>4303492.2744688941</v>
      </c>
      <c r="AQ68" s="116">
        <f t="shared" si="10"/>
        <v>4494022.9341987334</v>
      </c>
      <c r="AR68" s="116">
        <f t="shared" si="10"/>
        <v>4689627.3264150033</v>
      </c>
      <c r="AS68" s="116">
        <f t="shared" si="10"/>
        <v>4890457.6630923003</v>
      </c>
      <c r="AT68" s="116">
        <f t="shared" si="10"/>
        <v>5096670.7225644551</v>
      </c>
      <c r="AU68" s="116">
        <f t="shared" si="10"/>
        <v>5308427.9865153134</v>
      </c>
      <c r="AV68" s="116">
        <f t="shared" si="10"/>
        <v>5525895.7810792346</v>
      </c>
      <c r="AW68" s="116">
        <f t="shared" si="10"/>
        <v>5749245.4221746139</v>
      </c>
      <c r="AX68" s="116">
        <f t="shared" si="10"/>
        <v>5978653.3651973922</v>
      </c>
      <c r="AY68" s="116">
        <f t="shared" si="10"/>
        <v>6214301.3592053913</v>
      </c>
      <c r="AZ68" s="116">
        <f t="shared" si="10"/>
        <v>6456376.6057281718</v>
      </c>
    </row>
    <row r="69" spans="1:52" x14ac:dyDescent="0.25">
      <c r="A69" s="204" t="s">
        <v>257</v>
      </c>
      <c r="B69" s="117">
        <v>0</v>
      </c>
      <c r="C69" s="117">
        <f>IF($B$21-ABS(SUM($B$69:B69))&gt;0,-$B$21/$B$23,0)</f>
        <v>-1946022.1377620799</v>
      </c>
      <c r="D69" s="117">
        <f>IF($B$21-ABS(SUM($B$69:C69))&gt;0,-$B$21/$B$23,0)</f>
        <v>-1946022.1377620799</v>
      </c>
      <c r="E69" s="117">
        <f>IF($B$21-ABS(SUM($B$69:D69))&gt;0,-$B$21/$B$23,0)</f>
        <v>-1946022.1377620799</v>
      </c>
      <c r="F69" s="117">
        <f>IF($B$21-ABS(SUM($B$69:E69))&gt;0,-$B$21/$B$23,0)</f>
        <v>-1946022.1377620799</v>
      </c>
      <c r="G69" s="117">
        <f>IF($B$21-ABS(SUM($B$69:F69))&gt;0,-$B$21/$B$23,0)</f>
        <v>-1946022.1377620799</v>
      </c>
      <c r="H69" s="117">
        <f>IF($B$21-ABS(SUM($B$69:G69))&gt;0,-$B$21/$B$23,0)</f>
        <v>-1946022.1377620799</v>
      </c>
      <c r="I69" s="117">
        <f>IF($B$21-ABS(SUM($B$69:H69))&gt;0,-$B$21/$B$23,0)</f>
        <v>-1946022.1377620799</v>
      </c>
      <c r="J69" s="117">
        <f>IF($B$21-ABS(SUM($B$69:I69))&gt;0,-$B$21/$B$23,0)</f>
        <v>-1946022.1377620799</v>
      </c>
      <c r="K69" s="117">
        <f>IF($B$21-ABS(SUM($B$69:J69))&gt;0,-$B$21/$B$23,0)</f>
        <v>-1946022.1377620799</v>
      </c>
      <c r="L69" s="117">
        <f>IF($B$21-ABS(SUM($B$69:K69))&gt;0,-$B$21/$B$23,0)</f>
        <v>-1946022.1377620799</v>
      </c>
      <c r="M69" s="117">
        <f>IF($B$21-ABS(SUM($B$69:L69))&gt;0,-$B$21/$B$23,0)</f>
        <v>-1946022.1377620799</v>
      </c>
      <c r="N69" s="117">
        <f>IF($B$21-ABS(SUM($B$69:M69))&gt;0,-$B$21/$B$23,0)</f>
        <v>-1946022.1377620799</v>
      </c>
      <c r="O69" s="117">
        <f>IF($B$21-ABS(SUM($B$69:N69))&gt;0,-$B$21/$B$23,0)</f>
        <v>-1946022.1377620799</v>
      </c>
      <c r="P69" s="117">
        <f>IF($B$21-ABS(SUM($B$69:O69))&gt;0,-$B$21/$B$23,0)</f>
        <v>-1946022.1377620799</v>
      </c>
      <c r="Q69" s="117">
        <f>IF($B$21-ABS(SUM($B$69:P69))&gt;0,-$B$21/$B$23,0)</f>
        <v>-1946022.1377620799</v>
      </c>
      <c r="R69" s="117">
        <f>IF($B$21-ABS(SUM($B$69:Q69))&gt;0,-$B$21/$B$23,0)</f>
        <v>-1946022.1377620799</v>
      </c>
      <c r="S69" s="117">
        <f>IF($B$21-ABS(SUM($B$69:R69))&gt;0,-$B$21/$B$23,0)</f>
        <v>-1946022.1377620799</v>
      </c>
      <c r="T69" s="117">
        <f>IF($B$21-ABS(SUM($B$69:S69))&gt;0,-$B$21/$B$23,0)</f>
        <v>-1946022.1377620799</v>
      </c>
      <c r="U69" s="117">
        <f>IF($B$21-ABS(SUM($B$69:T69))&gt;0,-$B$21/$B$23,0)</f>
        <v>-1946022.1377620799</v>
      </c>
      <c r="V69" s="117">
        <f>IF($B$21-ABS(SUM($B$69:U69))&gt;0,-$B$21/$B$23,0)</f>
        <v>-1946022.1377620799</v>
      </c>
      <c r="W69" s="117">
        <f>IF($B$21-ABS(SUM($B$69:V69))&gt;0,-$B$21/$B$23,0)</f>
        <v>-1946022.1377620799</v>
      </c>
      <c r="X69" s="117">
        <f>IF($B$21-ABS(SUM($B$69:W69))&gt;0,-$B$21/$B$23,0)</f>
        <v>-1946022.1377620799</v>
      </c>
      <c r="Y69" s="117">
        <f>IF($B$21-ABS(SUM($B$69:X69))&gt;0,-$B$21/$B$23,0)</f>
        <v>-1946022.1377620799</v>
      </c>
      <c r="Z69" s="117">
        <f>IF($B$21-ABS(SUM($B$69:Y69))&gt;0,-$B$21/$B$23,0)</f>
        <v>-1946022.1377620799</v>
      </c>
      <c r="AA69" s="117">
        <f>IF($B$21-ABS(SUM($B$69:Z69))&gt;0,-$B$21/$B$23,0)</f>
        <v>-1946022.1377620799</v>
      </c>
      <c r="AB69" s="117">
        <f>IF($B$21-ABS(SUM($B$69:AA69))&gt;0,-$B$21/$B$23,0)</f>
        <v>-1946022.1377620799</v>
      </c>
      <c r="AC69" s="117">
        <f>IF($B$21-ABS(SUM($B$69:AB69))&gt;0,-$B$21/$B$23,0)</f>
        <v>-1946022.1377620799</v>
      </c>
      <c r="AD69" s="117">
        <f>IF($B$21-ABS(SUM($B$69:AC69))&gt;0,-$B$21/$B$23,0)</f>
        <v>-1946022.1377620799</v>
      </c>
      <c r="AE69" s="117">
        <f>IF($B$21-ABS(SUM($B$69:AD69))&gt;0,-$B$21/$B$23,0)</f>
        <v>-1946022.1377620799</v>
      </c>
      <c r="AF69" s="117">
        <f>IF($B$21-ABS(SUM($B$69:AE69))&gt;0,-$B$21/$B$23,0)</f>
        <v>-1946022.1377620799</v>
      </c>
      <c r="AG69" s="117">
        <f>IF($B$21-ABS(SUM($B$69:AF69))&gt;0,-$B$21/$B$23,0)</f>
        <v>-1946022.1377620799</v>
      </c>
      <c r="AH69" s="117">
        <f>IF($B$21-ABS(SUM($B$69:AG69))&gt;0,-$B$21/$B$23,0)</f>
        <v>-1946022.1377620799</v>
      </c>
      <c r="AI69" s="117">
        <f>IF($B$21-ABS(SUM($B$69:AH69))&gt;0,-$B$21/$B$23,0)</f>
        <v>-1946022.1377620799</v>
      </c>
      <c r="AJ69" s="117">
        <f>IF($B$21-ABS(SUM($B$69:AI69))&gt;0,-$B$21/$B$23,0)</f>
        <v>-1946022.1377620799</v>
      </c>
      <c r="AK69" s="117">
        <f>IF($B$21-ABS(SUM($B$69:AJ69))&gt;0,-$B$21/$B$23,0)</f>
        <v>-1946022.1377620799</v>
      </c>
      <c r="AL69" s="117">
        <f>IF($B$21-ABS(SUM($B$69:AK69))&gt;0,-$B$21/$B$23,0)</f>
        <v>-1946022.1377620799</v>
      </c>
      <c r="AM69" s="117">
        <f>IF($B$21-ABS(SUM($B$69:AL69))&gt;0,-$B$21/$B$23,0)</f>
        <v>-1946022.1377620799</v>
      </c>
      <c r="AN69" s="117">
        <f>IF($B$21-ABS(SUM($B$69:AM69))&gt;0,-$B$21/$B$23,0)</f>
        <v>-1946022.1377620799</v>
      </c>
      <c r="AO69" s="117">
        <f>IF($B$21-ABS(SUM($B$69:AN69))&gt;0,-$B$21/$B$23,0)</f>
        <v>-1946022.1377620799</v>
      </c>
      <c r="AP69" s="117">
        <f>IF($B$21-ABS(SUM($B$69:AO69))&gt;0,-$B$21/$B$23,0)</f>
        <v>-1946022.1377620799</v>
      </c>
      <c r="AQ69" s="117">
        <f>IF($B$21-ABS(SUM($B$69:AP69))&gt;0,-$B$21/$B$23,0)</f>
        <v>-1946022.1377620799</v>
      </c>
      <c r="AR69" s="117">
        <f>IF($B$21-ABS(SUM($B$69:AQ69))&gt;0,-$B$21/$B$23,0)</f>
        <v>-1946022.1377620799</v>
      </c>
      <c r="AS69" s="117">
        <f>IF($B$21-ABS(SUM($B$69:AR69))&gt;0,-$B$21/$B$23,0)</f>
        <v>-1946022.1377620799</v>
      </c>
      <c r="AT69" s="117">
        <f>IF($B$21-ABS(SUM($B$69:AS69))&gt;0,-$B$21/$B$23,0)</f>
        <v>-1946022.1377620799</v>
      </c>
      <c r="AU69" s="117">
        <f>IF($B$21-ABS(SUM($B$69:AT69))&gt;0,-$B$21/$B$23,0)</f>
        <v>-1946022.1377620799</v>
      </c>
      <c r="AV69" s="117">
        <f>IF($B$21-ABS(SUM($B$69:AU69))&gt;0,-$B$21/$B$23,0)</f>
        <v>-1946022.1377620799</v>
      </c>
      <c r="AW69" s="117">
        <f>IF($B$21-ABS(SUM($B$69:AV69))&gt;0,-$B$21/$B$23,0)</f>
        <v>-1946022.1377620799</v>
      </c>
      <c r="AX69" s="117">
        <f>IF($B$21-ABS(SUM($B$69:AW69))&gt;0,-$B$21/$B$23,0)</f>
        <v>-1946022.1377620799</v>
      </c>
      <c r="AY69" s="117">
        <f>IF($B$21-ABS(SUM($B$69:AX69))&gt;0,-$B$21/$B$23,0)</f>
        <v>-1946022.1377620799</v>
      </c>
      <c r="AZ69" s="117">
        <f>IF($B$21-ABS(SUM($B$69:AY69))&gt;0,-$B$21/$B$23,0)</f>
        <v>-1946022.1377620799</v>
      </c>
    </row>
    <row r="70" spans="1:52" s="167" customFormat="1" ht="14.25" x14ac:dyDescent="0.25">
      <c r="A70" s="205" t="s">
        <v>466</v>
      </c>
      <c r="B70" s="116">
        <f t="shared" ref="B70:AZ70" si="11">B68+B69</f>
        <v>0</v>
      </c>
      <c r="C70" s="116">
        <f t="shared" si="11"/>
        <v>-3069422.6923750965</v>
      </c>
      <c r="D70" s="116">
        <f t="shared" si="11"/>
        <v>-3007829.1336081885</v>
      </c>
      <c r="E70" s="116">
        <f t="shared" si="11"/>
        <v>-2954971.7542254152</v>
      </c>
      <c r="F70" s="116">
        <f t="shared" si="11"/>
        <v>-2901170.8852708461</v>
      </c>
      <c r="G70" s="116">
        <f t="shared" si="11"/>
        <v>-2846395.3737869207</v>
      </c>
      <c r="H70" s="116">
        <f t="shared" si="11"/>
        <v>-2790620.4309202675</v>
      </c>
      <c r="I70" s="116">
        <f t="shared" si="11"/>
        <v>-2746217.8408455602</v>
      </c>
      <c r="J70" s="116">
        <f t="shared" si="11"/>
        <v>-2688349.8441884136</v>
      </c>
      <c r="K70" s="116">
        <f t="shared" si="11"/>
        <v>-2629387.9949370157</v>
      </c>
      <c r="L70" s="116">
        <f t="shared" si="11"/>
        <v>-2569299.4775135359</v>
      </c>
      <c r="M70" s="116">
        <f t="shared" si="11"/>
        <v>-1824552.103330445</v>
      </c>
      <c r="N70" s="116">
        <f t="shared" si="11"/>
        <v>-1741602.8837696919</v>
      </c>
      <c r="O70" s="116">
        <f t="shared" si="11"/>
        <v>-1669210.7887000614</v>
      </c>
      <c r="P70" s="116">
        <f t="shared" si="11"/>
        <v>-1582513.6018981447</v>
      </c>
      <c r="Q70" s="116">
        <f t="shared" si="11"/>
        <v>-1493857.6867976326</v>
      </c>
      <c r="R70" s="116">
        <f t="shared" si="11"/>
        <v>-1403184.2815495664</v>
      </c>
      <c r="S70" s="116">
        <f t="shared" si="11"/>
        <v>-1310432.8614495201</v>
      </c>
      <c r="T70" s="116">
        <f t="shared" si="11"/>
        <v>-1215541.0860519332</v>
      </c>
      <c r="U70" s="116">
        <f t="shared" si="11"/>
        <v>-1130848.1584703641</v>
      </c>
      <c r="V70" s="116">
        <f t="shared" si="11"/>
        <v>-1031481.1141811516</v>
      </c>
      <c r="W70" s="116">
        <f t="shared" si="11"/>
        <v>-471752.65190635552</v>
      </c>
      <c r="X70" s="116">
        <f t="shared" si="11"/>
        <v>-353897.11703114538</v>
      </c>
      <c r="Y70" s="116">
        <f t="shared" si="11"/>
        <v>-233148.10341514111</v>
      </c>
      <c r="Z70" s="116">
        <f t="shared" si="11"/>
        <v>-109418.80669611692</v>
      </c>
      <c r="AA70" s="116">
        <f t="shared" si="11"/>
        <v>17380.181619016454</v>
      </c>
      <c r="AB70" s="116">
        <f t="shared" si="11"/>
        <v>147340.9522781414</v>
      </c>
      <c r="AC70" s="116">
        <f t="shared" si="11"/>
        <v>280558.35875158012</v>
      </c>
      <c r="AD70" s="116">
        <f t="shared" si="11"/>
        <v>417130.10011375882</v>
      </c>
      <c r="AE70" s="116">
        <f t="shared" si="11"/>
        <v>557156.8064113427</v>
      </c>
      <c r="AF70" s="116">
        <f t="shared" si="11"/>
        <v>700742.12659239303</v>
      </c>
      <c r="AG70" s="116">
        <f t="shared" si="11"/>
        <v>847992.81907341257</v>
      </c>
      <c r="AH70" s="116">
        <f t="shared" si="11"/>
        <v>999018.84502340015</v>
      </c>
      <c r="AI70" s="116">
        <f t="shared" si="11"/>
        <v>1153933.4644464268</v>
      </c>
      <c r="AJ70" s="116">
        <f t="shared" si="11"/>
        <v>1312853.3351466823</v>
      </c>
      <c r="AK70" s="116">
        <f t="shared" si="11"/>
        <v>1475898.6146624843</v>
      </c>
      <c r="AL70" s="116">
        <f t="shared" si="11"/>
        <v>1643193.0652582995</v>
      </c>
      <c r="AM70" s="116">
        <f t="shared" si="11"/>
        <v>1814864.1620665272</v>
      </c>
      <c r="AN70" s="116">
        <f t="shared" si="11"/>
        <v>1991043.2044735397</v>
      </c>
      <c r="AO70" s="116">
        <f t="shared" si="11"/>
        <v>2171865.4308473021</v>
      </c>
      <c r="AP70" s="116">
        <f t="shared" si="11"/>
        <v>2357470.1367068142</v>
      </c>
      <c r="AQ70" s="116">
        <f t="shared" si="11"/>
        <v>2548000.7964366535</v>
      </c>
      <c r="AR70" s="116">
        <f t="shared" si="11"/>
        <v>2743605.1886529233</v>
      </c>
      <c r="AS70" s="116">
        <f t="shared" si="11"/>
        <v>2944435.5253302203</v>
      </c>
      <c r="AT70" s="116">
        <f t="shared" si="11"/>
        <v>3150648.5848023752</v>
      </c>
      <c r="AU70" s="116">
        <f t="shared" si="11"/>
        <v>3362405.8487532334</v>
      </c>
      <c r="AV70" s="116">
        <f t="shared" si="11"/>
        <v>3579873.6433171546</v>
      </c>
      <c r="AW70" s="116">
        <f t="shared" si="11"/>
        <v>3803223.284412534</v>
      </c>
      <c r="AX70" s="116">
        <f t="shared" si="11"/>
        <v>4032631.2274353122</v>
      </c>
      <c r="AY70" s="116">
        <f t="shared" si="11"/>
        <v>4268279.2214433113</v>
      </c>
      <c r="AZ70" s="116">
        <f t="shared" si="11"/>
        <v>4510354.4679660918</v>
      </c>
    </row>
    <row r="71" spans="1:52" x14ac:dyDescent="0.25">
      <c r="A71" s="204" t="s">
        <v>256</v>
      </c>
      <c r="B71" s="117">
        <f t="shared" ref="B71:AZ71" si="12">-B57</f>
        <v>0</v>
      </c>
      <c r="C71" s="117">
        <f t="shared" si="12"/>
        <v>0</v>
      </c>
      <c r="D71" s="117">
        <f t="shared" si="12"/>
        <v>0</v>
      </c>
      <c r="E71" s="117">
        <f t="shared" si="12"/>
        <v>0</v>
      </c>
      <c r="F71" s="117">
        <f t="shared" si="12"/>
        <v>0</v>
      </c>
      <c r="G71" s="117">
        <f t="shared" si="12"/>
        <v>0</v>
      </c>
      <c r="H71" s="117">
        <f t="shared" si="12"/>
        <v>0</v>
      </c>
      <c r="I71" s="117">
        <f t="shared" si="12"/>
        <v>0</v>
      </c>
      <c r="J71" s="117">
        <f t="shared" si="12"/>
        <v>0</v>
      </c>
      <c r="K71" s="117">
        <f t="shared" si="12"/>
        <v>0</v>
      </c>
      <c r="L71" s="117">
        <f t="shared" si="12"/>
        <v>0</v>
      </c>
      <c r="M71" s="117">
        <f t="shared" si="12"/>
        <v>0</v>
      </c>
      <c r="N71" s="117">
        <f t="shared" si="12"/>
        <v>0</v>
      </c>
      <c r="O71" s="117">
        <f t="shared" si="12"/>
        <v>0</v>
      </c>
      <c r="P71" s="117">
        <f t="shared" si="12"/>
        <v>0</v>
      </c>
      <c r="Q71" s="117">
        <f t="shared" si="12"/>
        <v>0</v>
      </c>
      <c r="R71" s="117">
        <f t="shared" si="12"/>
        <v>0</v>
      </c>
      <c r="S71" s="117">
        <f t="shared" si="12"/>
        <v>0</v>
      </c>
      <c r="T71" s="117">
        <f t="shared" si="12"/>
        <v>0</v>
      </c>
      <c r="U71" s="117">
        <f t="shared" si="12"/>
        <v>0</v>
      </c>
      <c r="V71" s="117">
        <f t="shared" si="12"/>
        <v>0</v>
      </c>
      <c r="W71" s="117">
        <f t="shared" si="12"/>
        <v>0</v>
      </c>
      <c r="X71" s="117">
        <f t="shared" si="12"/>
        <v>0</v>
      </c>
      <c r="Y71" s="117">
        <f t="shared" si="12"/>
        <v>0</v>
      </c>
      <c r="Z71" s="117">
        <f t="shared" si="12"/>
        <v>0</v>
      </c>
      <c r="AA71" s="117">
        <f t="shared" si="12"/>
        <v>0</v>
      </c>
      <c r="AB71" s="117">
        <f t="shared" si="12"/>
        <v>0</v>
      </c>
      <c r="AC71" s="117">
        <f t="shared" si="12"/>
        <v>0</v>
      </c>
      <c r="AD71" s="117">
        <f t="shared" si="12"/>
        <v>0</v>
      </c>
      <c r="AE71" s="117">
        <f t="shared" si="12"/>
        <v>0</v>
      </c>
      <c r="AF71" s="117">
        <f t="shared" si="12"/>
        <v>0</v>
      </c>
      <c r="AG71" s="117">
        <f t="shared" si="12"/>
        <v>0</v>
      </c>
      <c r="AH71" s="117">
        <f t="shared" si="12"/>
        <v>0</v>
      </c>
      <c r="AI71" s="117">
        <f t="shared" si="12"/>
        <v>0</v>
      </c>
      <c r="AJ71" s="117">
        <f t="shared" si="12"/>
        <v>0</v>
      </c>
      <c r="AK71" s="117">
        <f t="shared" si="12"/>
        <v>0</v>
      </c>
      <c r="AL71" s="117">
        <f t="shared" si="12"/>
        <v>0</v>
      </c>
      <c r="AM71" s="117">
        <f t="shared" si="12"/>
        <v>0</v>
      </c>
      <c r="AN71" s="117">
        <f t="shared" si="12"/>
        <v>0</v>
      </c>
      <c r="AO71" s="117">
        <f t="shared" si="12"/>
        <v>0</v>
      </c>
      <c r="AP71" s="117">
        <f t="shared" si="12"/>
        <v>0</v>
      </c>
      <c r="AQ71" s="117">
        <f t="shared" si="12"/>
        <v>0</v>
      </c>
      <c r="AR71" s="117">
        <f t="shared" si="12"/>
        <v>0</v>
      </c>
      <c r="AS71" s="117">
        <f t="shared" si="12"/>
        <v>0</v>
      </c>
      <c r="AT71" s="117">
        <f t="shared" si="12"/>
        <v>0</v>
      </c>
      <c r="AU71" s="117">
        <f t="shared" si="12"/>
        <v>0</v>
      </c>
      <c r="AV71" s="117">
        <f t="shared" si="12"/>
        <v>0</v>
      </c>
      <c r="AW71" s="117">
        <f t="shared" si="12"/>
        <v>0</v>
      </c>
      <c r="AX71" s="117">
        <f t="shared" si="12"/>
        <v>0</v>
      </c>
      <c r="AY71" s="117">
        <f t="shared" si="12"/>
        <v>0</v>
      </c>
      <c r="AZ71" s="117">
        <f t="shared" si="12"/>
        <v>0</v>
      </c>
    </row>
    <row r="72" spans="1:52" s="167" customFormat="1" ht="14.25" x14ac:dyDescent="0.25">
      <c r="A72" s="205" t="s">
        <v>260</v>
      </c>
      <c r="B72" s="116">
        <f t="shared" ref="B72:AZ72" si="13">B70+B71</f>
        <v>0</v>
      </c>
      <c r="C72" s="116">
        <f t="shared" si="13"/>
        <v>-3069422.6923750965</v>
      </c>
      <c r="D72" s="116">
        <f t="shared" si="13"/>
        <v>-3007829.1336081885</v>
      </c>
      <c r="E72" s="116">
        <f t="shared" si="13"/>
        <v>-2954971.7542254152</v>
      </c>
      <c r="F72" s="116">
        <f t="shared" si="13"/>
        <v>-2901170.8852708461</v>
      </c>
      <c r="G72" s="116">
        <f t="shared" si="13"/>
        <v>-2846395.3737869207</v>
      </c>
      <c r="H72" s="116">
        <f t="shared" si="13"/>
        <v>-2790620.4309202675</v>
      </c>
      <c r="I72" s="116">
        <f t="shared" si="13"/>
        <v>-2746217.8408455602</v>
      </c>
      <c r="J72" s="116">
        <f t="shared" si="13"/>
        <v>-2688349.8441884136</v>
      </c>
      <c r="K72" s="116">
        <f t="shared" si="13"/>
        <v>-2629387.9949370157</v>
      </c>
      <c r="L72" s="116">
        <f t="shared" si="13"/>
        <v>-2569299.4775135359</v>
      </c>
      <c r="M72" s="116">
        <f t="shared" si="13"/>
        <v>-1824552.103330445</v>
      </c>
      <c r="N72" s="116">
        <f t="shared" si="13"/>
        <v>-1741602.8837696919</v>
      </c>
      <c r="O72" s="116">
        <f t="shared" si="13"/>
        <v>-1669210.7887000614</v>
      </c>
      <c r="P72" s="116">
        <f t="shared" si="13"/>
        <v>-1582513.6018981447</v>
      </c>
      <c r="Q72" s="116">
        <f t="shared" si="13"/>
        <v>-1493857.6867976326</v>
      </c>
      <c r="R72" s="116">
        <f t="shared" si="13"/>
        <v>-1403184.2815495664</v>
      </c>
      <c r="S72" s="116">
        <f t="shared" si="13"/>
        <v>-1310432.8614495201</v>
      </c>
      <c r="T72" s="116">
        <f t="shared" si="13"/>
        <v>-1215541.0860519332</v>
      </c>
      <c r="U72" s="116">
        <f t="shared" si="13"/>
        <v>-1130848.1584703641</v>
      </c>
      <c r="V72" s="116">
        <f t="shared" si="13"/>
        <v>-1031481.1141811516</v>
      </c>
      <c r="W72" s="116">
        <f t="shared" si="13"/>
        <v>-471752.65190635552</v>
      </c>
      <c r="X72" s="116">
        <f t="shared" si="13"/>
        <v>-353897.11703114538</v>
      </c>
      <c r="Y72" s="116">
        <f t="shared" si="13"/>
        <v>-233148.10341514111</v>
      </c>
      <c r="Z72" s="116">
        <f t="shared" si="13"/>
        <v>-109418.80669611692</v>
      </c>
      <c r="AA72" s="116">
        <f t="shared" si="13"/>
        <v>17380.181619016454</v>
      </c>
      <c r="AB72" s="116">
        <f t="shared" si="13"/>
        <v>147340.9522781414</v>
      </c>
      <c r="AC72" s="116">
        <f t="shared" si="13"/>
        <v>280558.35875158012</v>
      </c>
      <c r="AD72" s="116">
        <f t="shared" si="13"/>
        <v>417130.10011375882</v>
      </c>
      <c r="AE72" s="116">
        <f t="shared" si="13"/>
        <v>557156.8064113427</v>
      </c>
      <c r="AF72" s="116">
        <f t="shared" si="13"/>
        <v>700742.12659239303</v>
      </c>
      <c r="AG72" s="116">
        <f t="shared" si="13"/>
        <v>847992.81907341257</v>
      </c>
      <c r="AH72" s="116">
        <f t="shared" si="13"/>
        <v>999018.84502340015</v>
      </c>
      <c r="AI72" s="116">
        <f t="shared" si="13"/>
        <v>1153933.4644464268</v>
      </c>
      <c r="AJ72" s="116">
        <f t="shared" si="13"/>
        <v>1312853.3351466823</v>
      </c>
      <c r="AK72" s="116">
        <f t="shared" si="13"/>
        <v>1475898.6146624843</v>
      </c>
      <c r="AL72" s="116">
        <f t="shared" si="13"/>
        <v>1643193.0652582995</v>
      </c>
      <c r="AM72" s="116">
        <f t="shared" si="13"/>
        <v>1814864.1620665272</v>
      </c>
      <c r="AN72" s="116">
        <f t="shared" si="13"/>
        <v>1991043.2044735397</v>
      </c>
      <c r="AO72" s="116">
        <f t="shared" si="13"/>
        <v>2171865.4308473021</v>
      </c>
      <c r="AP72" s="116">
        <f t="shared" si="13"/>
        <v>2357470.1367068142</v>
      </c>
      <c r="AQ72" s="116">
        <f t="shared" si="13"/>
        <v>2548000.7964366535</v>
      </c>
      <c r="AR72" s="116">
        <f t="shared" si="13"/>
        <v>2743605.1886529233</v>
      </c>
      <c r="AS72" s="116">
        <f t="shared" si="13"/>
        <v>2944435.5253302203</v>
      </c>
      <c r="AT72" s="116">
        <f t="shared" si="13"/>
        <v>3150648.5848023752</v>
      </c>
      <c r="AU72" s="116">
        <f t="shared" si="13"/>
        <v>3362405.8487532334</v>
      </c>
      <c r="AV72" s="116">
        <f t="shared" si="13"/>
        <v>3579873.6433171546</v>
      </c>
      <c r="AW72" s="116">
        <f t="shared" si="13"/>
        <v>3803223.284412534</v>
      </c>
      <c r="AX72" s="116">
        <f t="shared" si="13"/>
        <v>4032631.2274353122</v>
      </c>
      <c r="AY72" s="116">
        <f t="shared" si="13"/>
        <v>4268279.2214433113</v>
      </c>
      <c r="AZ72" s="116">
        <f t="shared" si="13"/>
        <v>4510354.4679660918</v>
      </c>
    </row>
    <row r="73" spans="1:52" x14ac:dyDescent="0.25">
      <c r="A73" s="204" t="s">
        <v>255</v>
      </c>
      <c r="B73" s="117">
        <f t="shared" ref="B73:AZ73" si="14">-B72*$B$32</f>
        <v>0</v>
      </c>
      <c r="C73" s="117">
        <f t="shared" si="14"/>
        <v>613884.53847501928</v>
      </c>
      <c r="D73" s="117">
        <f t="shared" si="14"/>
        <v>601565.82672163774</v>
      </c>
      <c r="E73" s="117">
        <f t="shared" si="14"/>
        <v>590994.35084508301</v>
      </c>
      <c r="F73" s="117">
        <f t="shared" si="14"/>
        <v>580234.17705416924</v>
      </c>
      <c r="G73" s="117">
        <f t="shared" si="14"/>
        <v>569279.07475738414</v>
      </c>
      <c r="H73" s="117">
        <f t="shared" si="14"/>
        <v>558124.08618405357</v>
      </c>
      <c r="I73" s="117">
        <f t="shared" si="14"/>
        <v>549243.56816911208</v>
      </c>
      <c r="J73" s="117">
        <f t="shared" si="14"/>
        <v>537669.96883768274</v>
      </c>
      <c r="K73" s="117">
        <f t="shared" si="14"/>
        <v>525877.59898740321</v>
      </c>
      <c r="L73" s="117">
        <f t="shared" si="14"/>
        <v>513859.89550270722</v>
      </c>
      <c r="M73" s="117">
        <f t="shared" si="14"/>
        <v>364910.42066608905</v>
      </c>
      <c r="N73" s="117">
        <f t="shared" si="14"/>
        <v>348320.5767539384</v>
      </c>
      <c r="O73" s="117">
        <f t="shared" si="14"/>
        <v>333842.15774001228</v>
      </c>
      <c r="P73" s="117">
        <f t="shared" si="14"/>
        <v>316502.72037962894</v>
      </c>
      <c r="Q73" s="117">
        <f t="shared" si="14"/>
        <v>298771.53735952656</v>
      </c>
      <c r="R73" s="117">
        <f t="shared" si="14"/>
        <v>280636.85630991327</v>
      </c>
      <c r="S73" s="117">
        <f t="shared" si="14"/>
        <v>262086.57228990403</v>
      </c>
      <c r="T73" s="117">
        <f t="shared" si="14"/>
        <v>243108.21721038665</v>
      </c>
      <c r="U73" s="117">
        <f t="shared" si="14"/>
        <v>226169.63169407283</v>
      </c>
      <c r="V73" s="117">
        <f t="shared" si="14"/>
        <v>206296.22283623033</v>
      </c>
      <c r="W73" s="117">
        <f t="shared" si="14"/>
        <v>94350.530381271106</v>
      </c>
      <c r="X73" s="117">
        <f t="shared" si="14"/>
        <v>70779.423406229078</v>
      </c>
      <c r="Y73" s="117">
        <f t="shared" si="14"/>
        <v>46629.620683028224</v>
      </c>
      <c r="Z73" s="117">
        <f t="shared" si="14"/>
        <v>21883.761339223387</v>
      </c>
      <c r="AA73" s="117">
        <f t="shared" si="14"/>
        <v>-3476.036323803291</v>
      </c>
      <c r="AB73" s="117">
        <f t="shared" si="14"/>
        <v>-29468.190455628283</v>
      </c>
      <c r="AC73" s="117">
        <f t="shared" si="14"/>
        <v>-56111.671750316025</v>
      </c>
      <c r="AD73" s="117">
        <f t="shared" si="14"/>
        <v>-83426.020022751763</v>
      </c>
      <c r="AE73" s="117">
        <f t="shared" si="14"/>
        <v>-111431.36128226854</v>
      </c>
      <c r="AF73" s="117">
        <f t="shared" si="14"/>
        <v>-140148.42531847861</v>
      </c>
      <c r="AG73" s="117">
        <f t="shared" si="14"/>
        <v>-169598.56381468254</v>
      </c>
      <c r="AH73" s="117">
        <f t="shared" si="14"/>
        <v>-199803.76900468004</v>
      </c>
      <c r="AI73" s="117">
        <f t="shared" si="14"/>
        <v>-230786.69288928539</v>
      </c>
      <c r="AJ73" s="117">
        <f t="shared" si="14"/>
        <v>-262570.6670293365</v>
      </c>
      <c r="AK73" s="117">
        <f t="shared" si="14"/>
        <v>-295179.72293249686</v>
      </c>
      <c r="AL73" s="117">
        <f t="shared" si="14"/>
        <v>-328638.61305165989</v>
      </c>
      <c r="AM73" s="117">
        <f t="shared" si="14"/>
        <v>-362972.83241330547</v>
      </c>
      <c r="AN73" s="117">
        <f t="shared" si="14"/>
        <v>-398208.64089470799</v>
      </c>
      <c r="AO73" s="117">
        <f t="shared" si="14"/>
        <v>-434373.08616946044</v>
      </c>
      <c r="AP73" s="117">
        <f t="shared" si="14"/>
        <v>-471494.02734136285</v>
      </c>
      <c r="AQ73" s="117">
        <f t="shared" si="14"/>
        <v>-509600.15928733069</v>
      </c>
      <c r="AR73" s="117">
        <f t="shared" si="14"/>
        <v>-548721.03773058474</v>
      </c>
      <c r="AS73" s="117">
        <f t="shared" si="14"/>
        <v>-588887.10506604414</v>
      </c>
      <c r="AT73" s="117">
        <f t="shared" si="14"/>
        <v>-630129.71696047508</v>
      </c>
      <c r="AU73" s="117">
        <f t="shared" si="14"/>
        <v>-672481.16975064669</v>
      </c>
      <c r="AV73" s="117">
        <f t="shared" si="14"/>
        <v>-715974.72866343101</v>
      </c>
      <c r="AW73" s="117">
        <f t="shared" si="14"/>
        <v>-760644.6568825068</v>
      </c>
      <c r="AX73" s="117">
        <f t="shared" si="14"/>
        <v>-806526.24548706249</v>
      </c>
      <c r="AY73" s="117">
        <f t="shared" si="14"/>
        <v>-853655.84428866231</v>
      </c>
      <c r="AZ73" s="117">
        <f t="shared" si="14"/>
        <v>-902070.89359321841</v>
      </c>
    </row>
    <row r="74" spans="1:52" ht="16.5" thickBot="1" x14ac:dyDescent="0.3">
      <c r="A74" s="206" t="s">
        <v>259</v>
      </c>
      <c r="B74" s="118">
        <f t="shared" ref="B74:AZ74" si="15">B72+B73</f>
        <v>0</v>
      </c>
      <c r="C74" s="118">
        <f t="shared" si="15"/>
        <v>-2455538.1539000771</v>
      </c>
      <c r="D74" s="118">
        <f t="shared" si="15"/>
        <v>-2406263.306886551</v>
      </c>
      <c r="E74" s="118">
        <f t="shared" si="15"/>
        <v>-2363977.403380332</v>
      </c>
      <c r="F74" s="118">
        <f t="shared" si="15"/>
        <v>-2320936.708216677</v>
      </c>
      <c r="G74" s="118">
        <f t="shared" si="15"/>
        <v>-2277116.2990295365</v>
      </c>
      <c r="H74" s="118">
        <f t="shared" si="15"/>
        <v>-2232496.3447362138</v>
      </c>
      <c r="I74" s="118">
        <f t="shared" si="15"/>
        <v>-2196974.2726764483</v>
      </c>
      <c r="J74" s="118">
        <f t="shared" si="15"/>
        <v>-2150679.875350731</v>
      </c>
      <c r="K74" s="118">
        <f t="shared" si="15"/>
        <v>-2103510.3959496124</v>
      </c>
      <c r="L74" s="118">
        <f t="shared" si="15"/>
        <v>-2055439.5820108287</v>
      </c>
      <c r="M74" s="118">
        <f t="shared" si="15"/>
        <v>-1459641.682664356</v>
      </c>
      <c r="N74" s="118">
        <f t="shared" si="15"/>
        <v>-1393282.3070157536</v>
      </c>
      <c r="O74" s="118">
        <f t="shared" si="15"/>
        <v>-1335368.6309600491</v>
      </c>
      <c r="P74" s="118">
        <f t="shared" si="15"/>
        <v>-1266010.8815185158</v>
      </c>
      <c r="Q74" s="118">
        <f t="shared" si="15"/>
        <v>-1195086.149438106</v>
      </c>
      <c r="R74" s="118">
        <f t="shared" si="15"/>
        <v>-1122547.4252396531</v>
      </c>
      <c r="S74" s="118">
        <f t="shared" si="15"/>
        <v>-1048346.2891596161</v>
      </c>
      <c r="T74" s="118">
        <f t="shared" si="15"/>
        <v>-972432.86884154659</v>
      </c>
      <c r="U74" s="118">
        <f t="shared" si="15"/>
        <v>-904678.5267762912</v>
      </c>
      <c r="V74" s="118">
        <f t="shared" si="15"/>
        <v>-825184.89134492131</v>
      </c>
      <c r="W74" s="118">
        <f t="shared" si="15"/>
        <v>-377402.12152508443</v>
      </c>
      <c r="X74" s="118">
        <f t="shared" si="15"/>
        <v>-283117.69362491631</v>
      </c>
      <c r="Y74" s="118">
        <f t="shared" si="15"/>
        <v>-186518.4827321129</v>
      </c>
      <c r="Z74" s="118">
        <f t="shared" si="15"/>
        <v>-87535.045356893534</v>
      </c>
      <c r="AA74" s="118">
        <f t="shared" si="15"/>
        <v>13904.145295213162</v>
      </c>
      <c r="AB74" s="118">
        <f t="shared" si="15"/>
        <v>117872.76182251312</v>
      </c>
      <c r="AC74" s="118">
        <f t="shared" si="15"/>
        <v>224446.6870012641</v>
      </c>
      <c r="AD74" s="118">
        <f t="shared" si="15"/>
        <v>333704.08009100705</v>
      </c>
      <c r="AE74" s="118">
        <f t="shared" si="15"/>
        <v>445725.44512907416</v>
      </c>
      <c r="AF74" s="118">
        <f t="shared" si="15"/>
        <v>560593.70127391443</v>
      </c>
      <c r="AG74" s="118">
        <f t="shared" si="15"/>
        <v>678394.25525873003</v>
      </c>
      <c r="AH74" s="118">
        <f t="shared" si="15"/>
        <v>799215.07601872017</v>
      </c>
      <c r="AI74" s="118">
        <f t="shared" si="15"/>
        <v>923146.77155714144</v>
      </c>
      <c r="AJ74" s="118">
        <f t="shared" si="15"/>
        <v>1050282.6681173458</v>
      </c>
      <c r="AK74" s="118">
        <f t="shared" si="15"/>
        <v>1180718.8917299875</v>
      </c>
      <c r="AL74" s="118">
        <f t="shared" si="15"/>
        <v>1314554.4522066396</v>
      </c>
      <c r="AM74" s="118">
        <f t="shared" si="15"/>
        <v>1451891.3296532216</v>
      </c>
      <c r="AN74" s="118">
        <f t="shared" si="15"/>
        <v>1592834.5635788317</v>
      </c>
      <c r="AO74" s="118">
        <f t="shared" si="15"/>
        <v>1737492.3446778418</v>
      </c>
      <c r="AP74" s="118">
        <f t="shared" si="15"/>
        <v>1885976.1093654514</v>
      </c>
      <c r="AQ74" s="118">
        <f t="shared" si="15"/>
        <v>2038400.6371493228</v>
      </c>
      <c r="AR74" s="118">
        <f t="shared" si="15"/>
        <v>2194884.1509223385</v>
      </c>
      <c r="AS74" s="118">
        <f t="shared" si="15"/>
        <v>2355548.4202641761</v>
      </c>
      <c r="AT74" s="118">
        <f t="shared" si="15"/>
        <v>2520518.8678419003</v>
      </c>
      <c r="AU74" s="118">
        <f t="shared" si="15"/>
        <v>2689924.6790025868</v>
      </c>
      <c r="AV74" s="118">
        <f t="shared" si="15"/>
        <v>2863898.9146537236</v>
      </c>
      <c r="AW74" s="118">
        <f t="shared" si="15"/>
        <v>3042578.6275300272</v>
      </c>
      <c r="AX74" s="118">
        <f t="shared" si="15"/>
        <v>3226104.98194825</v>
      </c>
      <c r="AY74" s="118">
        <f t="shared" si="15"/>
        <v>3414623.3771546492</v>
      </c>
      <c r="AZ74" s="118">
        <f t="shared" si="15"/>
        <v>3608283.5743728736</v>
      </c>
    </row>
    <row r="75" spans="1:52" s="208" customFormat="1" ht="16.5" thickBot="1" x14ac:dyDescent="0.3">
      <c r="A75" s="207"/>
      <c r="B75" s="119">
        <v>0</v>
      </c>
      <c r="C75" s="119">
        <v>1</v>
      </c>
      <c r="D75" s="119">
        <f>C75+1</f>
        <v>2</v>
      </c>
      <c r="E75" s="119">
        <f t="shared" ref="E75:AZ75" si="16">D75+1</f>
        <v>3</v>
      </c>
      <c r="F75" s="119">
        <f t="shared" si="16"/>
        <v>4</v>
      </c>
      <c r="G75" s="119">
        <f t="shared" si="16"/>
        <v>5</v>
      </c>
      <c r="H75" s="119">
        <f t="shared" si="16"/>
        <v>6</v>
      </c>
      <c r="I75" s="119">
        <f t="shared" si="16"/>
        <v>7</v>
      </c>
      <c r="J75" s="119">
        <f t="shared" si="16"/>
        <v>8</v>
      </c>
      <c r="K75" s="119">
        <f t="shared" si="16"/>
        <v>9</v>
      </c>
      <c r="L75" s="119">
        <f t="shared" si="16"/>
        <v>10</v>
      </c>
      <c r="M75" s="119">
        <f t="shared" si="16"/>
        <v>11</v>
      </c>
      <c r="N75" s="119">
        <f t="shared" si="16"/>
        <v>12</v>
      </c>
      <c r="O75" s="119">
        <f t="shared" si="16"/>
        <v>13</v>
      </c>
      <c r="P75" s="119">
        <f t="shared" si="16"/>
        <v>14</v>
      </c>
      <c r="Q75" s="119">
        <f t="shared" si="16"/>
        <v>15</v>
      </c>
      <c r="R75" s="119">
        <f t="shared" si="16"/>
        <v>16</v>
      </c>
      <c r="S75" s="119">
        <f t="shared" si="16"/>
        <v>17</v>
      </c>
      <c r="T75" s="119">
        <f t="shared" si="16"/>
        <v>18</v>
      </c>
      <c r="U75" s="119">
        <f t="shared" si="16"/>
        <v>19</v>
      </c>
      <c r="V75" s="119">
        <f t="shared" si="16"/>
        <v>20</v>
      </c>
      <c r="W75" s="119">
        <f t="shared" si="16"/>
        <v>21</v>
      </c>
      <c r="X75" s="119">
        <f t="shared" si="16"/>
        <v>22</v>
      </c>
      <c r="Y75" s="119">
        <f t="shared" si="16"/>
        <v>23</v>
      </c>
      <c r="Z75" s="119">
        <f t="shared" si="16"/>
        <v>24</v>
      </c>
      <c r="AA75" s="119">
        <f t="shared" si="16"/>
        <v>25</v>
      </c>
      <c r="AB75" s="119">
        <f t="shared" si="16"/>
        <v>26</v>
      </c>
      <c r="AC75" s="119">
        <f t="shared" si="16"/>
        <v>27</v>
      </c>
      <c r="AD75" s="119">
        <f t="shared" si="16"/>
        <v>28</v>
      </c>
      <c r="AE75" s="119">
        <f t="shared" si="16"/>
        <v>29</v>
      </c>
      <c r="AF75" s="119">
        <f t="shared" si="16"/>
        <v>30</v>
      </c>
      <c r="AG75" s="119">
        <f t="shared" si="16"/>
        <v>31</v>
      </c>
      <c r="AH75" s="119">
        <f t="shared" si="16"/>
        <v>32</v>
      </c>
      <c r="AI75" s="119">
        <f t="shared" si="16"/>
        <v>33</v>
      </c>
      <c r="AJ75" s="119">
        <f t="shared" si="16"/>
        <v>34</v>
      </c>
      <c r="AK75" s="119">
        <f t="shared" si="16"/>
        <v>35</v>
      </c>
      <c r="AL75" s="119">
        <f t="shared" si="16"/>
        <v>36</v>
      </c>
      <c r="AM75" s="119">
        <f t="shared" si="16"/>
        <v>37</v>
      </c>
      <c r="AN75" s="119">
        <f t="shared" si="16"/>
        <v>38</v>
      </c>
      <c r="AO75" s="119">
        <f t="shared" si="16"/>
        <v>39</v>
      </c>
      <c r="AP75" s="119">
        <f t="shared" si="16"/>
        <v>40</v>
      </c>
      <c r="AQ75" s="119">
        <f t="shared" si="16"/>
        <v>41</v>
      </c>
      <c r="AR75" s="119">
        <f t="shared" si="16"/>
        <v>42</v>
      </c>
      <c r="AS75" s="119">
        <f t="shared" si="16"/>
        <v>43</v>
      </c>
      <c r="AT75" s="119">
        <f t="shared" si="16"/>
        <v>44</v>
      </c>
      <c r="AU75" s="119">
        <f t="shared" si="16"/>
        <v>45</v>
      </c>
      <c r="AV75" s="119">
        <f t="shared" si="16"/>
        <v>46</v>
      </c>
      <c r="AW75" s="119">
        <f t="shared" si="16"/>
        <v>47</v>
      </c>
      <c r="AX75" s="119">
        <f t="shared" si="16"/>
        <v>48</v>
      </c>
      <c r="AY75" s="119">
        <f t="shared" si="16"/>
        <v>49</v>
      </c>
      <c r="AZ75" s="119">
        <f t="shared" si="16"/>
        <v>50</v>
      </c>
    </row>
    <row r="76" spans="1:52" ht="31.5" x14ac:dyDescent="0.25">
      <c r="A76" s="201" t="s">
        <v>258</v>
      </c>
      <c r="B76" s="112" t="str">
        <f>B43</f>
        <v>Год окончания строительства 2018</v>
      </c>
      <c r="C76" s="112">
        <f t="shared" ref="C76:AZ76" si="17">C43</f>
        <v>2019</v>
      </c>
      <c r="D76" s="112">
        <f t="shared" si="17"/>
        <v>2020</v>
      </c>
      <c r="E76" s="112">
        <f t="shared" si="17"/>
        <v>2021</v>
      </c>
      <c r="F76" s="112">
        <f t="shared" si="17"/>
        <v>2022</v>
      </c>
      <c r="G76" s="112">
        <f t="shared" si="17"/>
        <v>2023</v>
      </c>
      <c r="H76" s="112">
        <f t="shared" si="17"/>
        <v>2024</v>
      </c>
      <c r="I76" s="112">
        <f t="shared" si="17"/>
        <v>2025</v>
      </c>
      <c r="J76" s="112">
        <f t="shared" si="17"/>
        <v>2026</v>
      </c>
      <c r="K76" s="112">
        <f t="shared" si="17"/>
        <v>2027</v>
      </c>
      <c r="L76" s="112">
        <f t="shared" si="17"/>
        <v>2028</v>
      </c>
      <c r="M76" s="112">
        <f t="shared" si="17"/>
        <v>2029</v>
      </c>
      <c r="N76" s="112">
        <f t="shared" si="17"/>
        <v>2030</v>
      </c>
      <c r="O76" s="112">
        <f t="shared" si="17"/>
        <v>2031</v>
      </c>
      <c r="P76" s="112">
        <f t="shared" si="17"/>
        <v>2032</v>
      </c>
      <c r="Q76" s="112">
        <f t="shared" si="17"/>
        <v>2033</v>
      </c>
      <c r="R76" s="112">
        <f t="shared" si="17"/>
        <v>2034</v>
      </c>
      <c r="S76" s="112">
        <f t="shared" si="17"/>
        <v>2035</v>
      </c>
      <c r="T76" s="112">
        <f t="shared" si="17"/>
        <v>2036</v>
      </c>
      <c r="U76" s="112">
        <f t="shared" si="17"/>
        <v>2037</v>
      </c>
      <c r="V76" s="112">
        <f t="shared" si="17"/>
        <v>2038</v>
      </c>
      <c r="W76" s="112">
        <f t="shared" si="17"/>
        <v>2039</v>
      </c>
      <c r="X76" s="112">
        <f t="shared" si="17"/>
        <v>2040</v>
      </c>
      <c r="Y76" s="112">
        <f t="shared" si="17"/>
        <v>2041</v>
      </c>
      <c r="Z76" s="112">
        <f t="shared" si="17"/>
        <v>2042</v>
      </c>
      <c r="AA76" s="112">
        <f t="shared" si="17"/>
        <v>2043</v>
      </c>
      <c r="AB76" s="112">
        <f t="shared" si="17"/>
        <v>2044</v>
      </c>
      <c r="AC76" s="112">
        <f t="shared" si="17"/>
        <v>2045</v>
      </c>
      <c r="AD76" s="112">
        <f t="shared" si="17"/>
        <v>2046</v>
      </c>
      <c r="AE76" s="112">
        <f t="shared" si="17"/>
        <v>2047</v>
      </c>
      <c r="AF76" s="112">
        <f t="shared" si="17"/>
        <v>2048</v>
      </c>
      <c r="AG76" s="112">
        <f t="shared" si="17"/>
        <v>2049</v>
      </c>
      <c r="AH76" s="112">
        <f t="shared" si="17"/>
        <v>2050</v>
      </c>
      <c r="AI76" s="112">
        <f t="shared" si="17"/>
        <v>2051</v>
      </c>
      <c r="AJ76" s="112">
        <f t="shared" si="17"/>
        <v>2052</v>
      </c>
      <c r="AK76" s="112">
        <f t="shared" si="17"/>
        <v>2053</v>
      </c>
      <c r="AL76" s="112">
        <f t="shared" si="17"/>
        <v>2054</v>
      </c>
      <c r="AM76" s="112">
        <f t="shared" si="17"/>
        <v>2055</v>
      </c>
      <c r="AN76" s="112">
        <f t="shared" si="17"/>
        <v>2056</v>
      </c>
      <c r="AO76" s="112">
        <f t="shared" si="17"/>
        <v>2057</v>
      </c>
      <c r="AP76" s="112">
        <f t="shared" si="17"/>
        <v>2058</v>
      </c>
      <c r="AQ76" s="112">
        <f t="shared" si="17"/>
        <v>2059</v>
      </c>
      <c r="AR76" s="112">
        <f t="shared" si="17"/>
        <v>2060</v>
      </c>
      <c r="AS76" s="112">
        <f t="shared" si="17"/>
        <v>2061</v>
      </c>
      <c r="AT76" s="112">
        <f t="shared" si="17"/>
        <v>2062</v>
      </c>
      <c r="AU76" s="112">
        <f t="shared" si="17"/>
        <v>2063</v>
      </c>
      <c r="AV76" s="112">
        <f t="shared" si="17"/>
        <v>2064</v>
      </c>
      <c r="AW76" s="112">
        <f t="shared" si="17"/>
        <v>2065</v>
      </c>
      <c r="AX76" s="112">
        <f t="shared" si="17"/>
        <v>2066</v>
      </c>
      <c r="AY76" s="112">
        <f t="shared" si="17"/>
        <v>2067</v>
      </c>
      <c r="AZ76" s="112">
        <f t="shared" si="17"/>
        <v>2068</v>
      </c>
    </row>
    <row r="77" spans="1:52" s="167" customFormat="1" ht="14.25" x14ac:dyDescent="0.25">
      <c r="A77" s="203" t="s">
        <v>466</v>
      </c>
      <c r="B77" s="116">
        <f t="shared" ref="B77:AZ77" si="18">B70</f>
        <v>0</v>
      </c>
      <c r="C77" s="116">
        <f t="shared" si="18"/>
        <v>-3069422.6923750965</v>
      </c>
      <c r="D77" s="116">
        <f t="shared" si="18"/>
        <v>-3007829.1336081885</v>
      </c>
      <c r="E77" s="116">
        <f t="shared" si="18"/>
        <v>-2954971.7542254152</v>
      </c>
      <c r="F77" s="116">
        <f t="shared" si="18"/>
        <v>-2901170.8852708461</v>
      </c>
      <c r="G77" s="116">
        <f t="shared" si="18"/>
        <v>-2846395.3737869207</v>
      </c>
      <c r="H77" s="116">
        <f t="shared" si="18"/>
        <v>-2790620.4309202675</v>
      </c>
      <c r="I77" s="116">
        <f t="shared" si="18"/>
        <v>-2746217.8408455602</v>
      </c>
      <c r="J77" s="116">
        <f t="shared" si="18"/>
        <v>-2688349.8441884136</v>
      </c>
      <c r="K77" s="116">
        <f t="shared" si="18"/>
        <v>-2629387.9949370157</v>
      </c>
      <c r="L77" s="116">
        <f t="shared" si="18"/>
        <v>-2569299.4775135359</v>
      </c>
      <c r="M77" s="116">
        <f t="shared" si="18"/>
        <v>-1824552.103330445</v>
      </c>
      <c r="N77" s="116">
        <f t="shared" si="18"/>
        <v>-1741602.8837696919</v>
      </c>
      <c r="O77" s="116">
        <f t="shared" si="18"/>
        <v>-1669210.7887000614</v>
      </c>
      <c r="P77" s="116">
        <f t="shared" si="18"/>
        <v>-1582513.6018981447</v>
      </c>
      <c r="Q77" s="116">
        <f t="shared" si="18"/>
        <v>-1493857.6867976326</v>
      </c>
      <c r="R77" s="116">
        <f t="shared" si="18"/>
        <v>-1403184.2815495664</v>
      </c>
      <c r="S77" s="116">
        <f t="shared" si="18"/>
        <v>-1310432.8614495201</v>
      </c>
      <c r="T77" s="116">
        <f t="shared" si="18"/>
        <v>-1215541.0860519332</v>
      </c>
      <c r="U77" s="116">
        <f t="shared" si="18"/>
        <v>-1130848.1584703641</v>
      </c>
      <c r="V77" s="116">
        <f t="shared" si="18"/>
        <v>-1031481.1141811516</v>
      </c>
      <c r="W77" s="116">
        <f t="shared" si="18"/>
        <v>-471752.65190635552</v>
      </c>
      <c r="X77" s="116">
        <f t="shared" si="18"/>
        <v>-353897.11703114538</v>
      </c>
      <c r="Y77" s="116">
        <f t="shared" si="18"/>
        <v>-233148.10341514111</v>
      </c>
      <c r="Z77" s="116">
        <f t="shared" si="18"/>
        <v>-109418.80669611692</v>
      </c>
      <c r="AA77" s="116">
        <f t="shared" si="18"/>
        <v>17380.181619016454</v>
      </c>
      <c r="AB77" s="116">
        <f t="shared" si="18"/>
        <v>147340.9522781414</v>
      </c>
      <c r="AC77" s="116">
        <f t="shared" si="18"/>
        <v>280558.35875158012</v>
      </c>
      <c r="AD77" s="116">
        <f t="shared" si="18"/>
        <v>417130.10011375882</v>
      </c>
      <c r="AE77" s="116">
        <f t="shared" si="18"/>
        <v>557156.8064113427</v>
      </c>
      <c r="AF77" s="116">
        <f t="shared" si="18"/>
        <v>700742.12659239303</v>
      </c>
      <c r="AG77" s="116">
        <f t="shared" si="18"/>
        <v>847992.81907341257</v>
      </c>
      <c r="AH77" s="116">
        <f t="shared" si="18"/>
        <v>999018.84502340015</v>
      </c>
      <c r="AI77" s="116">
        <f t="shared" si="18"/>
        <v>1153933.4644464268</v>
      </c>
      <c r="AJ77" s="116">
        <f t="shared" si="18"/>
        <v>1312853.3351466823</v>
      </c>
      <c r="AK77" s="116">
        <f t="shared" si="18"/>
        <v>1475898.6146624843</v>
      </c>
      <c r="AL77" s="116">
        <f t="shared" si="18"/>
        <v>1643193.0652582995</v>
      </c>
      <c r="AM77" s="116">
        <f t="shared" si="18"/>
        <v>1814864.1620665272</v>
      </c>
      <c r="AN77" s="116">
        <f t="shared" si="18"/>
        <v>1991043.2044735397</v>
      </c>
      <c r="AO77" s="116">
        <f t="shared" si="18"/>
        <v>2171865.4308473021</v>
      </c>
      <c r="AP77" s="116">
        <f t="shared" si="18"/>
        <v>2357470.1367068142</v>
      </c>
      <c r="AQ77" s="116">
        <f t="shared" si="18"/>
        <v>2548000.7964366535</v>
      </c>
      <c r="AR77" s="116">
        <f t="shared" si="18"/>
        <v>2743605.1886529233</v>
      </c>
      <c r="AS77" s="116">
        <f t="shared" si="18"/>
        <v>2944435.5253302203</v>
      </c>
      <c r="AT77" s="116">
        <f t="shared" si="18"/>
        <v>3150648.5848023752</v>
      </c>
      <c r="AU77" s="116">
        <f t="shared" si="18"/>
        <v>3362405.8487532334</v>
      </c>
      <c r="AV77" s="116">
        <f t="shared" si="18"/>
        <v>3579873.6433171546</v>
      </c>
      <c r="AW77" s="116">
        <f t="shared" si="18"/>
        <v>3803223.284412534</v>
      </c>
      <c r="AX77" s="116">
        <f t="shared" si="18"/>
        <v>4032631.2274353122</v>
      </c>
      <c r="AY77" s="116">
        <f t="shared" si="18"/>
        <v>4268279.2214433113</v>
      </c>
      <c r="AZ77" s="116">
        <f t="shared" si="18"/>
        <v>4510354.4679660918</v>
      </c>
    </row>
    <row r="78" spans="1:52" x14ac:dyDescent="0.25">
      <c r="A78" s="204" t="s">
        <v>257</v>
      </c>
      <c r="B78" s="117">
        <f t="shared" ref="B78:AZ78" si="19">-B69</f>
        <v>0</v>
      </c>
      <c r="C78" s="117">
        <f t="shared" si="19"/>
        <v>1946022.1377620799</v>
      </c>
      <c r="D78" s="117">
        <f t="shared" si="19"/>
        <v>1946022.1377620799</v>
      </c>
      <c r="E78" s="117">
        <f t="shared" si="19"/>
        <v>1946022.1377620799</v>
      </c>
      <c r="F78" s="117">
        <f t="shared" si="19"/>
        <v>1946022.1377620799</v>
      </c>
      <c r="G78" s="117">
        <f t="shared" si="19"/>
        <v>1946022.1377620799</v>
      </c>
      <c r="H78" s="117">
        <f t="shared" si="19"/>
        <v>1946022.1377620799</v>
      </c>
      <c r="I78" s="117">
        <f t="shared" si="19"/>
        <v>1946022.1377620799</v>
      </c>
      <c r="J78" s="117">
        <f t="shared" si="19"/>
        <v>1946022.1377620799</v>
      </c>
      <c r="K78" s="117">
        <f t="shared" si="19"/>
        <v>1946022.1377620799</v>
      </c>
      <c r="L78" s="117">
        <f t="shared" si="19"/>
        <v>1946022.1377620799</v>
      </c>
      <c r="M78" s="117">
        <f t="shared" si="19"/>
        <v>1946022.1377620799</v>
      </c>
      <c r="N78" s="117">
        <f t="shared" si="19"/>
        <v>1946022.1377620799</v>
      </c>
      <c r="O78" s="117">
        <f t="shared" si="19"/>
        <v>1946022.1377620799</v>
      </c>
      <c r="P78" s="117">
        <f t="shared" si="19"/>
        <v>1946022.1377620799</v>
      </c>
      <c r="Q78" s="117">
        <f t="shared" si="19"/>
        <v>1946022.1377620799</v>
      </c>
      <c r="R78" s="117">
        <f t="shared" si="19"/>
        <v>1946022.1377620799</v>
      </c>
      <c r="S78" s="117">
        <f t="shared" si="19"/>
        <v>1946022.1377620799</v>
      </c>
      <c r="T78" s="117">
        <f t="shared" si="19"/>
        <v>1946022.1377620799</v>
      </c>
      <c r="U78" s="117">
        <f t="shared" si="19"/>
        <v>1946022.1377620799</v>
      </c>
      <c r="V78" s="117">
        <f t="shared" si="19"/>
        <v>1946022.1377620799</v>
      </c>
      <c r="W78" s="117">
        <f t="shared" si="19"/>
        <v>1946022.1377620799</v>
      </c>
      <c r="X78" s="117">
        <f t="shared" si="19"/>
        <v>1946022.1377620799</v>
      </c>
      <c r="Y78" s="117">
        <f t="shared" si="19"/>
        <v>1946022.1377620799</v>
      </c>
      <c r="Z78" s="117">
        <f t="shared" si="19"/>
        <v>1946022.1377620799</v>
      </c>
      <c r="AA78" s="117">
        <f t="shared" si="19"/>
        <v>1946022.1377620799</v>
      </c>
      <c r="AB78" s="117">
        <f t="shared" si="19"/>
        <v>1946022.1377620799</v>
      </c>
      <c r="AC78" s="117">
        <f t="shared" si="19"/>
        <v>1946022.1377620799</v>
      </c>
      <c r="AD78" s="117">
        <f t="shared" si="19"/>
        <v>1946022.1377620799</v>
      </c>
      <c r="AE78" s="117">
        <f t="shared" si="19"/>
        <v>1946022.1377620799</v>
      </c>
      <c r="AF78" s="117">
        <f t="shared" si="19"/>
        <v>1946022.1377620799</v>
      </c>
      <c r="AG78" s="117">
        <f t="shared" si="19"/>
        <v>1946022.1377620799</v>
      </c>
      <c r="AH78" s="117">
        <f t="shared" si="19"/>
        <v>1946022.1377620799</v>
      </c>
      <c r="AI78" s="117">
        <f t="shared" si="19"/>
        <v>1946022.1377620799</v>
      </c>
      <c r="AJ78" s="117">
        <f t="shared" si="19"/>
        <v>1946022.1377620799</v>
      </c>
      <c r="AK78" s="117">
        <f t="shared" si="19"/>
        <v>1946022.1377620799</v>
      </c>
      <c r="AL78" s="117">
        <f t="shared" si="19"/>
        <v>1946022.1377620799</v>
      </c>
      <c r="AM78" s="117">
        <f t="shared" si="19"/>
        <v>1946022.1377620799</v>
      </c>
      <c r="AN78" s="117">
        <f t="shared" si="19"/>
        <v>1946022.1377620799</v>
      </c>
      <c r="AO78" s="117">
        <f t="shared" si="19"/>
        <v>1946022.1377620799</v>
      </c>
      <c r="AP78" s="117">
        <f t="shared" si="19"/>
        <v>1946022.1377620799</v>
      </c>
      <c r="AQ78" s="117">
        <f t="shared" si="19"/>
        <v>1946022.1377620799</v>
      </c>
      <c r="AR78" s="117">
        <f t="shared" si="19"/>
        <v>1946022.1377620799</v>
      </c>
      <c r="AS78" s="117">
        <f t="shared" si="19"/>
        <v>1946022.1377620799</v>
      </c>
      <c r="AT78" s="117">
        <f t="shared" si="19"/>
        <v>1946022.1377620799</v>
      </c>
      <c r="AU78" s="117">
        <f t="shared" si="19"/>
        <v>1946022.1377620799</v>
      </c>
      <c r="AV78" s="117">
        <f t="shared" si="19"/>
        <v>1946022.1377620799</v>
      </c>
      <c r="AW78" s="117">
        <f t="shared" si="19"/>
        <v>1946022.1377620799</v>
      </c>
      <c r="AX78" s="117">
        <f t="shared" si="19"/>
        <v>1946022.1377620799</v>
      </c>
      <c r="AY78" s="117">
        <f t="shared" si="19"/>
        <v>1946022.1377620799</v>
      </c>
      <c r="AZ78" s="117">
        <f t="shared" si="19"/>
        <v>1946022.1377620799</v>
      </c>
    </row>
    <row r="79" spans="1:52" x14ac:dyDescent="0.25">
      <c r="A79" s="204" t="s">
        <v>256</v>
      </c>
      <c r="B79" s="117">
        <f t="shared" ref="B79:AZ79" si="20">B71</f>
        <v>0</v>
      </c>
      <c r="C79" s="117">
        <f t="shared" si="20"/>
        <v>0</v>
      </c>
      <c r="D79" s="117">
        <f t="shared" si="20"/>
        <v>0</v>
      </c>
      <c r="E79" s="117">
        <f t="shared" si="20"/>
        <v>0</v>
      </c>
      <c r="F79" s="117">
        <f t="shared" si="20"/>
        <v>0</v>
      </c>
      <c r="G79" s="117">
        <f t="shared" si="20"/>
        <v>0</v>
      </c>
      <c r="H79" s="117">
        <f t="shared" si="20"/>
        <v>0</v>
      </c>
      <c r="I79" s="117">
        <f t="shared" si="20"/>
        <v>0</v>
      </c>
      <c r="J79" s="117">
        <f t="shared" si="20"/>
        <v>0</v>
      </c>
      <c r="K79" s="117">
        <f t="shared" si="20"/>
        <v>0</v>
      </c>
      <c r="L79" s="117">
        <f t="shared" si="20"/>
        <v>0</v>
      </c>
      <c r="M79" s="117">
        <f t="shared" si="20"/>
        <v>0</v>
      </c>
      <c r="N79" s="117">
        <f t="shared" si="20"/>
        <v>0</v>
      </c>
      <c r="O79" s="117">
        <f t="shared" si="20"/>
        <v>0</v>
      </c>
      <c r="P79" s="117">
        <f t="shared" si="20"/>
        <v>0</v>
      </c>
      <c r="Q79" s="117">
        <f t="shared" si="20"/>
        <v>0</v>
      </c>
      <c r="R79" s="117">
        <f t="shared" si="20"/>
        <v>0</v>
      </c>
      <c r="S79" s="117">
        <f t="shared" si="20"/>
        <v>0</v>
      </c>
      <c r="T79" s="117">
        <f t="shared" si="20"/>
        <v>0</v>
      </c>
      <c r="U79" s="117">
        <f t="shared" si="20"/>
        <v>0</v>
      </c>
      <c r="V79" s="117">
        <f t="shared" si="20"/>
        <v>0</v>
      </c>
      <c r="W79" s="117">
        <f t="shared" si="20"/>
        <v>0</v>
      </c>
      <c r="X79" s="117">
        <f t="shared" si="20"/>
        <v>0</v>
      </c>
      <c r="Y79" s="117">
        <f t="shared" si="20"/>
        <v>0</v>
      </c>
      <c r="Z79" s="117">
        <f t="shared" si="20"/>
        <v>0</v>
      </c>
      <c r="AA79" s="117">
        <f t="shared" si="20"/>
        <v>0</v>
      </c>
      <c r="AB79" s="117">
        <f t="shared" si="20"/>
        <v>0</v>
      </c>
      <c r="AC79" s="117">
        <f t="shared" si="20"/>
        <v>0</v>
      </c>
      <c r="AD79" s="117">
        <f t="shared" si="20"/>
        <v>0</v>
      </c>
      <c r="AE79" s="117">
        <f t="shared" si="20"/>
        <v>0</v>
      </c>
      <c r="AF79" s="117">
        <f t="shared" si="20"/>
        <v>0</v>
      </c>
      <c r="AG79" s="117">
        <f t="shared" si="20"/>
        <v>0</v>
      </c>
      <c r="AH79" s="117">
        <f t="shared" si="20"/>
        <v>0</v>
      </c>
      <c r="AI79" s="117">
        <f t="shared" si="20"/>
        <v>0</v>
      </c>
      <c r="AJ79" s="117">
        <f t="shared" si="20"/>
        <v>0</v>
      </c>
      <c r="AK79" s="117">
        <f t="shared" si="20"/>
        <v>0</v>
      </c>
      <c r="AL79" s="117">
        <f t="shared" si="20"/>
        <v>0</v>
      </c>
      <c r="AM79" s="117">
        <f t="shared" si="20"/>
        <v>0</v>
      </c>
      <c r="AN79" s="117">
        <f t="shared" si="20"/>
        <v>0</v>
      </c>
      <c r="AO79" s="117">
        <f t="shared" si="20"/>
        <v>0</v>
      </c>
      <c r="AP79" s="117">
        <f t="shared" si="20"/>
        <v>0</v>
      </c>
      <c r="AQ79" s="117">
        <f t="shared" si="20"/>
        <v>0</v>
      </c>
      <c r="AR79" s="117">
        <f t="shared" si="20"/>
        <v>0</v>
      </c>
      <c r="AS79" s="117">
        <f t="shared" si="20"/>
        <v>0</v>
      </c>
      <c r="AT79" s="117">
        <f t="shared" si="20"/>
        <v>0</v>
      </c>
      <c r="AU79" s="117">
        <f t="shared" si="20"/>
        <v>0</v>
      </c>
      <c r="AV79" s="117">
        <f t="shared" si="20"/>
        <v>0</v>
      </c>
      <c r="AW79" s="117">
        <f t="shared" si="20"/>
        <v>0</v>
      </c>
      <c r="AX79" s="117">
        <f t="shared" si="20"/>
        <v>0</v>
      </c>
      <c r="AY79" s="117">
        <f t="shared" si="20"/>
        <v>0</v>
      </c>
      <c r="AZ79" s="117">
        <f t="shared" si="20"/>
        <v>0</v>
      </c>
    </row>
    <row r="80" spans="1:52" x14ac:dyDescent="0.25">
      <c r="A80" s="204" t="s">
        <v>255</v>
      </c>
      <c r="B80" s="117">
        <f>IF(SUM($B$73:B73)+SUM($A$80:A80)&gt;0,0,SUM($B$73:B73)-SUM($A$80:A80))</f>
        <v>0</v>
      </c>
      <c r="C80" s="117">
        <f>IF(SUM($B$73:C73)+SUM($A$80:B80)&gt;0,0,SUM($B$73:C73)-SUM($A$80:B80))</f>
        <v>0</v>
      </c>
      <c r="D80" s="117">
        <f>IF(SUM($B$73:D73)+SUM($A$80:C80)&gt;0,0,SUM($B$73:D73)-SUM($A$80:C80))</f>
        <v>0</v>
      </c>
      <c r="E80" s="117">
        <f>IF(SUM($B$73:E73)+SUM($A$80:D80)&gt;0,0,SUM($B$73:E73)-SUM($A$80:D80))</f>
        <v>0</v>
      </c>
      <c r="F80" s="117">
        <f>IF(SUM($B$73:F73)+SUM($A$80:E80)&gt;0,0,SUM($B$73:F73)-SUM($A$80:E80))</f>
        <v>0</v>
      </c>
      <c r="G80" s="117">
        <f>IF(SUM($B$73:G73)+SUM($A$80:F80)&gt;0,0,SUM($B$73:G73)-SUM($A$80:F80))</f>
        <v>0</v>
      </c>
      <c r="H80" s="117">
        <f>IF(SUM($B$73:H73)+SUM($A$80:G80)&gt;0,0,SUM($B$73:H73)-SUM($A$80:G80))</f>
        <v>0</v>
      </c>
      <c r="I80" s="117">
        <f>IF(SUM($B$73:I73)+SUM($A$80:H80)&gt;0,0,SUM($B$73:I73)-SUM($A$80:H80))</f>
        <v>0</v>
      </c>
      <c r="J80" s="117">
        <f>IF(SUM($B$73:J73)+SUM($A$80:I80)&gt;0,0,SUM($B$73:J73)-SUM($A$80:I80))</f>
        <v>0</v>
      </c>
      <c r="K80" s="117">
        <f>IF(SUM($B$73:K73)+SUM($A$80:J80)&gt;0,0,SUM($B$73:K73)-SUM($A$80:J80))</f>
        <v>0</v>
      </c>
      <c r="L80" s="117">
        <f>IF(SUM($B$73:L73)+SUM($A$80:K80)&gt;0,0,SUM($B$73:L73)-SUM($A$80:K80))</f>
        <v>0</v>
      </c>
      <c r="M80" s="117">
        <f>IF(SUM($B$73:M73)+SUM($A$80:L80)&gt;0,0,SUM($B$73:M73)-SUM($A$80:L80))</f>
        <v>0</v>
      </c>
      <c r="N80" s="117">
        <f>IF(SUM($B$73:N73)+SUM($A$80:M80)&gt;0,0,SUM($B$73:N73)-SUM($A$80:M80))</f>
        <v>0</v>
      </c>
      <c r="O80" s="117">
        <f>IF(SUM($B$73:O73)+SUM($A$80:N80)&gt;0,0,SUM($B$73:O73)-SUM($A$80:N80))</f>
        <v>0</v>
      </c>
      <c r="P80" s="117">
        <f>IF(SUM($B$73:P73)+SUM($A$80:O80)&gt;0,0,SUM($B$73:P73)-SUM($A$80:O80))</f>
        <v>0</v>
      </c>
      <c r="Q80" s="117">
        <f>IF(SUM($B$73:Q73)+SUM($A$80:P80)&gt;0,0,SUM($B$73:Q73)-SUM($A$80:P80))</f>
        <v>0</v>
      </c>
      <c r="R80" s="117">
        <f>IF(SUM($B$73:R73)+SUM($A$80:Q80)&gt;0,0,SUM($B$73:R73)-SUM($A$80:Q80))</f>
        <v>0</v>
      </c>
      <c r="S80" s="117">
        <f>IF(SUM($B$73:S73)+SUM($A$80:R80)&gt;0,0,SUM($B$73:S73)-SUM($A$80:R80))</f>
        <v>0</v>
      </c>
      <c r="T80" s="117">
        <f>IF(SUM($B$73:T73)+SUM($A$80:S80)&gt;0,0,SUM($B$73:T73)-SUM($A$80:S80))</f>
        <v>0</v>
      </c>
      <c r="U80" s="117">
        <f>IF(SUM($B$73:U73)+SUM($A$80:T80)&gt;0,0,SUM($B$73:U73)-SUM($A$80:T80))</f>
        <v>0</v>
      </c>
      <c r="V80" s="117">
        <f>IF(SUM($B$73:V73)+SUM($A$80:U80)&gt;0,0,SUM($B$73:V73)-SUM($A$80:U80))</f>
        <v>0</v>
      </c>
      <c r="W80" s="117">
        <f>IF(SUM($B$73:W73)+SUM($A$80:V80)&gt;0,0,SUM($B$73:W73)-SUM($A$80:V80))</f>
        <v>0</v>
      </c>
      <c r="X80" s="117">
        <f>IF(SUM($B$73:X73)+SUM($A$80:W80)&gt;0,0,SUM($B$73:X73)-SUM($A$80:W80))</f>
        <v>0</v>
      </c>
      <c r="Y80" s="117">
        <f>IF(SUM($B$73:Y73)+SUM($A$80:X80)&gt;0,0,SUM($B$73:Y73)-SUM($A$80:X80))</f>
        <v>0</v>
      </c>
      <c r="Z80" s="117">
        <f>IF(SUM($B$73:Z73)+SUM($A$80:Y80)&gt;0,0,SUM($B$73:Z73)-SUM($A$80:Y80))</f>
        <v>0</v>
      </c>
      <c r="AA80" s="117">
        <f>IF(SUM($B$73:AA73)+SUM($A$80:Z80)&gt;0,0,SUM($B$73:AA73)-SUM($A$80:Z80))</f>
        <v>0</v>
      </c>
      <c r="AB80" s="117">
        <f>IF(SUM($B$73:AB73)+SUM($A$80:AA80)&gt;0,0,SUM($B$73:AB73)-SUM($A$80:AA80))</f>
        <v>0</v>
      </c>
      <c r="AC80" s="117">
        <f>IF(SUM($B$73:AC73)+SUM($A$80:AB80)&gt;0,0,SUM($B$73:AC73)-SUM($A$80:AB80))</f>
        <v>0</v>
      </c>
      <c r="AD80" s="117">
        <f>IF(SUM($B$73:AD73)+SUM($A$80:AC80)&gt;0,0,SUM($B$73:AD73)-SUM($A$80:AC80))</f>
        <v>0</v>
      </c>
      <c r="AE80" s="117">
        <f>IF(SUM($B$73:AE73)+SUM($A$80:AD80)&gt;0,0,SUM($B$73:AE73)-SUM($A$80:AD80))</f>
        <v>0</v>
      </c>
      <c r="AF80" s="117">
        <f>IF(SUM($B$73:AF73)+SUM($A$80:AE80)&gt;0,0,SUM($B$73:AF73)-SUM($A$80:AE80))</f>
        <v>0</v>
      </c>
      <c r="AG80" s="117">
        <f>IF(SUM($B$73:AG73)+SUM($A$80:AF80)&gt;0,0,SUM($B$73:AG73)-SUM($A$80:AF80))</f>
        <v>0</v>
      </c>
      <c r="AH80" s="117">
        <f>IF(SUM($B$73:AH73)+SUM($A$80:AG80)&gt;0,0,SUM($B$73:AH73)-SUM($A$80:AG80))</f>
        <v>0</v>
      </c>
      <c r="AI80" s="117">
        <f>IF(SUM($B$73:AI73)+SUM($A$80:AH80)&gt;0,0,SUM($B$73:AI73)-SUM($A$80:AH80))</f>
        <v>0</v>
      </c>
      <c r="AJ80" s="117">
        <f>IF(SUM($B$73:AJ73)+SUM($A$80:AI80)&gt;0,0,SUM($B$73:AJ73)-SUM($A$80:AI80))</f>
        <v>0</v>
      </c>
      <c r="AK80" s="117">
        <f>IF(SUM($B$73:AK73)+SUM($A$80:AJ80)&gt;0,0,SUM($B$73:AK73)-SUM($A$80:AJ80))</f>
        <v>0</v>
      </c>
      <c r="AL80" s="117">
        <f>IF(SUM($B$73:AL73)+SUM($A$80:AK80)&gt;0,0,SUM($B$73:AL73)-SUM($A$80:AK80))</f>
        <v>0</v>
      </c>
      <c r="AM80" s="117">
        <f>IF(SUM($B$73:AM73)+SUM($A$80:AL80)&gt;0,0,SUM($B$73:AM73)-SUM($A$80:AL80))</f>
        <v>0</v>
      </c>
      <c r="AN80" s="117">
        <f>IF(SUM($B$73:AN73)+SUM($A$80:AM80)&gt;0,0,SUM($B$73:AN73)-SUM($A$80:AM80))</f>
        <v>0</v>
      </c>
      <c r="AO80" s="117">
        <f>IF(SUM($B$73:AO73)+SUM($A$80:AN80)&gt;0,0,SUM($B$73:AO73)-SUM($A$80:AN80))</f>
        <v>0</v>
      </c>
      <c r="AP80" s="117">
        <f>IF(SUM($B$73:AP73)+SUM($A$80:AO80)&gt;0,0,SUM($B$73:AP73)-SUM($A$80:AO80))</f>
        <v>0</v>
      </c>
      <c r="AQ80" s="117">
        <f>IF(SUM($B$73:AQ73)+SUM($A$80:AP80)&gt;0,0,SUM($B$73:AQ73)-SUM($A$80:AP80))</f>
        <v>0</v>
      </c>
      <c r="AR80" s="117">
        <f>IF(SUM($B$73:AR73)+SUM($A$80:AQ80)&gt;0,0,SUM($B$73:AR73)-SUM($A$80:AQ80))</f>
        <v>0</v>
      </c>
      <c r="AS80" s="117">
        <f>IF(SUM($B$73:AS73)+SUM($A$80:AR80)&gt;0,0,SUM($B$73:AS73)-SUM($A$80:AR80))</f>
        <v>0</v>
      </c>
      <c r="AT80" s="117">
        <f>IF(SUM($B$73:AT73)+SUM($A$80:AS80)&gt;0,0,SUM($B$73:AT73)-SUM($A$80:AS80))</f>
        <v>0</v>
      </c>
      <c r="AU80" s="117">
        <f>IF(SUM($B$73:AU73)+SUM($A$80:AT80)&gt;0,0,SUM($B$73:AU73)-SUM($A$80:AT80))</f>
        <v>0</v>
      </c>
      <c r="AV80" s="117">
        <f>IF(SUM($B$73:AV73)+SUM($A$80:AU80)&gt;0,0,SUM($B$73:AV73)-SUM($A$80:AU80))</f>
        <v>0</v>
      </c>
      <c r="AW80" s="117">
        <f>IF(SUM($B$73:AW73)+SUM($A$80:AV80)&gt;0,0,SUM($B$73:AW73)-SUM($A$80:AV80))</f>
        <v>0</v>
      </c>
      <c r="AX80" s="117">
        <f>IF(SUM($B$73:AX73)+SUM($A$80:AW80)&gt;0,0,SUM($B$73:AX73)-SUM($A$80:AW80))</f>
        <v>-55631.805938602192</v>
      </c>
      <c r="AY80" s="117">
        <f>IF(SUM($B$73:AY73)+SUM($A$80:AX80)&gt;0,0,SUM($B$73:AY73)-SUM($A$80:AX80))</f>
        <v>-853655.84428866231</v>
      </c>
      <c r="AZ80" s="117">
        <f>IF(SUM($B$73:AZ73)+SUM($A$80:AY80)&gt;0,0,SUM($B$73:AZ73)-SUM($A$80:AY80))</f>
        <v>-902070.89359321841</v>
      </c>
    </row>
    <row r="81" spans="1:52" x14ac:dyDescent="0.25">
      <c r="A81" s="204" t="s">
        <v>254</v>
      </c>
      <c r="B81" s="117">
        <f>IF(((SUM($B$60:B60)+SUM($B$62:B66))+SUM($B$83:B83))&lt;0,((SUM($B$60:B60)+SUM($B$62:B66))+SUM($B$83:B83))*0.18-SUM($A$81:A81),IF(SUM(A$81:$B81)&lt;0,0-SUM(A$81:$B81),0))</f>
        <v>-17514199.239858717</v>
      </c>
      <c r="C81" s="117">
        <f>IF(((SUM($B$60:C60)+SUM($B$62:C66))+SUM($B$83:C83))&lt;0,((SUM($B$60:C60)+SUM($B$62:C66))+SUM($B$83:C83))*0.18-SUM($A$81:B81),IF(SUM($B$81:B81)&lt;0,0-SUM($B$81:B81),0))</f>
        <v>179247.15961378068</v>
      </c>
      <c r="D81" s="117">
        <f>IF(((SUM($B$60:D60)+SUM($B$62:D66))+SUM($B$83:D83))&lt;0,((SUM($B$60:D60)+SUM($B$62:D66))+SUM($B$83:D83))*0.18-SUM($A$81:C81),IF(SUM($B$81:C81)&lt;0,0-SUM($B$81:C81),0))</f>
        <v>186480.87635905296</v>
      </c>
      <c r="E81" s="117">
        <f>IF(((SUM($B$60:E60)+SUM($B$62:E66))+SUM($B$83:E83))&lt;0,((SUM($B$60:E60)+SUM($B$62:E66))+SUM($B$83:E83))*0.18-SUM($A$81:D81),IF(SUM($B$81:D81)&lt;0,0-SUM($B$81:D81),0))</f>
        <v>192142.08081518114</v>
      </c>
      <c r="F81" s="117">
        <f>IF(((SUM($B$60:F60)+SUM($B$62:F66))+SUM($B$83:F83))&lt;0,((SUM($B$60:F60)+SUM($B$62:F66))+SUM($B$83:F83))*0.18-SUM($A$81:E81),IF(SUM($B$81:E81)&lt;0,0-SUM($B$81:E81),0))</f>
        <v>197973.11339424178</v>
      </c>
      <c r="G81" s="117">
        <f>IF(((SUM($B$60:G60)+SUM($B$62:G66))+SUM($B$83:G83))&lt;0,((SUM($B$60:G60)+SUM($B$62:G66))+SUM($B$83:G83))*0.18-SUM($A$81:F81),IF(SUM($B$81:F81)&lt;0,0-SUM($B$81:F81),0))</f>
        <v>203979.58162857406</v>
      </c>
      <c r="H81" s="117">
        <f>IF(((SUM($B$60:H60)+SUM($B$62:H66))+SUM($B$83:H83))&lt;0,((SUM($B$60:H60)+SUM($B$62:H66))+SUM($B$83:H83))*0.18-SUM($A$81:G81),IF(SUM($B$81:G81)&lt;0,0-SUM($B$81:G81),0))</f>
        <v>210165.94751180522</v>
      </c>
      <c r="I81" s="117">
        <f>IF(((SUM($B$60:I60)+SUM($B$62:I66))+SUM($B$83:I83))&lt;0,((SUM($B$60:I60)+SUM($B$62:I66))+SUM($B$83:I83))*0.18-SUM($A$81:H81),IF(SUM($B$81:H81)&lt;0,0-SUM($B$81:H81),0))</f>
        <v>214305.2898924835</v>
      </c>
      <c r="J81" s="117">
        <f>IF(((SUM($B$60:J60)+SUM($B$62:J66))+SUM($B$83:J83))&lt;0,((SUM($B$60:J60)+SUM($B$62:J66))+SUM($B$83:J83))*0.18-SUM($A$81:I81),IF(SUM($B$81:I81)&lt;0,0-SUM($B$81:I81),0))</f>
        <v>220868.40545799956</v>
      </c>
      <c r="K81" s="117">
        <f>IF(((SUM($B$60:K60)+SUM($B$62:K66))+SUM($B$83:K83))&lt;0,((SUM($B$60:K60)+SUM($B$62:K66))+SUM($B$83:K83))*0.18-SUM($A$81:J81),IF(SUM($B$81:J81)&lt;0,0-SUM($B$81:J81),0))</f>
        <v>227628.4144904837</v>
      </c>
      <c r="L81" s="117">
        <f>IF(((SUM($B$60:L60)+SUM($B$62:L66))+SUM($B$83:L83))&lt;0,((SUM($B$60:L60)+SUM($B$62:L66))+SUM($B$83:L83))*0.18-SUM($A$81:K81),IF(SUM($B$81:K81)&lt;0,0-SUM($B$81:K81),0))</f>
        <v>234591.22379394062</v>
      </c>
      <c r="M81" s="117">
        <f>IF(((SUM($B$60:M60)+SUM($B$62:M66))+SUM($B$83:M83))&lt;0,((SUM($B$60:M60)+SUM($B$62:M66))+SUM($B$83:M83))*0.18-SUM($A$81:L81),IF(SUM($B$81:L81)&lt;0,0-SUM($B$81:L81),0))</f>
        <v>364792.62731412798</v>
      </c>
      <c r="N81" s="117">
        <f>IF(((SUM($B$60:N60)+SUM($B$62:N66))+SUM($B$83:N83))&lt;0,((SUM($B$60:N60)+SUM($B$62:N66))+SUM($B$83:N83))*0.18-SUM($A$81:M81),IF(SUM($B$81:M81)&lt;0,0-SUM($B$81:M81),0))</f>
        <v>375870.36300229467</v>
      </c>
      <c r="O81" s="117">
        <f>IF(((SUM($B$60:O60)+SUM($B$62:O66))+SUM($B$83:O83))&lt;0,((SUM($B$60:O60)+SUM($B$62:O66))+SUM($B$83:O83))*0.18-SUM($A$81:N81),IF(SUM($B$81:N81)&lt;0,0-SUM($B$81:N81),0))</f>
        <v>385047.81628206</v>
      </c>
      <c r="P81" s="117">
        <f>IF(((SUM($B$60:P60)+SUM($B$62:P66))+SUM($B$83:P83))&lt;0,((SUM($B$60:P60)+SUM($B$62:P66))+SUM($B$83:P83))*0.18-SUM($A$81:O81),IF(SUM($B$81:O81)&lt;0,0-SUM($B$81:O81),0))</f>
        <v>396800.18607363477</v>
      </c>
      <c r="Q81" s="117">
        <f>IF(((SUM($B$60:Q60)+SUM($B$62:Q66))+SUM($B$83:Q83))&lt;0,((SUM($B$60:Q60)+SUM($B$62:Q66))+SUM($B$83:Q83))*0.18-SUM($A$81:P81),IF(SUM($B$81:P81)&lt;0,0-SUM($B$81:P81),0))</f>
        <v>408905.1269589588</v>
      </c>
      <c r="R81" s="117">
        <f>IF(((SUM($B$60:R60)+SUM($B$62:R66))+SUM($B$83:R83))&lt;0,((SUM($B$60:R60)+SUM($B$62:R66))+SUM($B$83:R83))*0.18-SUM($A$81:Q81),IF(SUM($B$81:Q81)&lt;0,0-SUM($B$81:Q81),0))</f>
        <v>421373.216070842</v>
      </c>
      <c r="S81" s="117">
        <f>IF(((SUM($B$60:S60)+SUM($B$62:S66))+SUM($B$83:S83))&lt;0,((SUM($B$60:S60)+SUM($B$62:S66))+SUM($B$83:S83))*0.18-SUM($A$81:R81),IF(SUM($B$81:R81)&lt;0,0-SUM($B$81:R81),0))</f>
        <v>434215.34785608016</v>
      </c>
      <c r="T81" s="117">
        <f>IF(((SUM($B$60:T60)+SUM($B$62:T66))+SUM($B$83:T83))&lt;0,((SUM($B$60:T60)+SUM($B$62:T66))+SUM($B$83:T83))*0.18-SUM($A$81:S81),IF(SUM($B$81:S81)&lt;0,0-SUM($B$81:S81),0))</f>
        <v>447442.74359487928</v>
      </c>
      <c r="U81" s="117">
        <f>IF(((SUM($B$60:U60)+SUM($B$62:U66))+SUM($B$83:U83))&lt;0,((SUM($B$60:U60)+SUM($B$62:U66))+SUM($B$83:U83))*0.18-SUM($A$81:T81),IF(SUM($B$81:T81)&lt;0,0-SUM($B$81:T81),0))</f>
        <v>458834.34672679007</v>
      </c>
      <c r="V81" s="117">
        <f>IF(((SUM($B$60:V60)+SUM($B$62:V66))+SUM($B$83:V83))&lt;0,((SUM($B$60:V60)+SUM($B$62:V66))+SUM($B$83:V83))*0.18-SUM($A$81:U81),IF(SUM($B$81:U81)&lt;0,0-SUM($B$81:U81),0))</f>
        <v>472867.29086608067</v>
      </c>
      <c r="W81" s="117">
        <f>IF(((SUM($B$60:W60)+SUM($B$62:W66))+SUM($B$83:W83))&lt;0,((SUM($B$60:W60)+SUM($B$62:W66))+SUM($B$83:W83))*0.18-SUM($A$81:V81),IF(SUM($B$81:V81)&lt;0,0-SUM($B$81:V81),0))</f>
        <v>569765.29024277627</v>
      </c>
      <c r="X81" s="117">
        <f>IF(((SUM($B$60:X60)+SUM($B$62:X66))+SUM($B$83:X83))&lt;0,((SUM($B$60:X60)+SUM($B$62:X66))+SUM($B$83:X83))*0.18-SUM($A$81:W81),IF(SUM($B$81:W81)&lt;0,0-SUM($B$81:W81),0))</f>
        <v>587126.16268754378</v>
      </c>
      <c r="Y81" s="117">
        <f>IF(((SUM($B$60:Y60)+SUM($B$62:Y66))+SUM($B$83:Y83))&lt;0,((SUM($B$60:Y60)+SUM($B$62:Y66))+SUM($B$83:Y83))*0.18-SUM($A$81:X81),IF(SUM($B$81:X81)&lt;0,0-SUM($B$81:X81),0))</f>
        <v>605007.86130565405</v>
      </c>
      <c r="Z81" s="117">
        <f>IF(((SUM($B$60:Z60)+SUM($B$62:Z66))+SUM($B$83:Z83))&lt;0,((SUM($B$60:Z60)+SUM($B$62:Z66))+SUM($B$83:Z83))*0.18-SUM($A$81:Y81),IF(SUM($B$81:Y81)&lt;0,0-SUM($B$81:Y81),0))</f>
        <v>623426.01088231243</v>
      </c>
      <c r="AA81" s="117">
        <f>IF(((SUM($B$60:AA60)+SUM($B$62:AA66))+SUM($B$83:AA83))&lt;0,((SUM($B$60:AA60)+SUM($B$62:AA66))+SUM($B$83:AA83))*0.18-SUM($A$81:Z81),IF(SUM($B$81:Z81)&lt;0,0-SUM($B$81:Z81),0))</f>
        <v>642396.70494626462</v>
      </c>
      <c r="AB81" s="117">
        <f>IF(((SUM($B$60:AB60)+SUM($B$62:AB66))+SUM($B$83:AB83))&lt;0,((SUM($B$60:AB60)+SUM($B$62:AB66))+SUM($B$83:AB83))*0.18-SUM($A$81:AA81),IF(SUM($B$81:AA81)&lt;0,0-SUM($B$81:AA81),0))</f>
        <v>661936.51983214077</v>
      </c>
      <c r="AC81" s="117">
        <f>IF(((SUM($B$60:AC60)+SUM($B$62:AC66))+SUM($B$83:AC83))&lt;0,((SUM($B$60:AC60)+SUM($B$62:AC66))+SUM($B$83:AC83))*0.18-SUM($A$81:AB81),IF(SUM($B$81:AB81)&lt;0,0-SUM($B$81:AB81),0))</f>
        <v>682062.52916458994</v>
      </c>
      <c r="AD81" s="117">
        <f>IF(((SUM($B$60:AD60)+SUM($B$62:AD66))+SUM($B$83:AD83))&lt;0,((SUM($B$60:AD60)+SUM($B$62:AD66))+SUM($B$83:AD83))*0.18-SUM($A$81:AC81),IF(SUM($B$81:AC81)&lt;0,0-SUM($B$81:AC81),0))</f>
        <v>702792.31877701264</v>
      </c>
      <c r="AE81" s="117">
        <f>IF(((SUM($B$60:AE60)+SUM($B$62:AE66))+SUM($B$83:AE83))&lt;0,((SUM($B$60:AE60)+SUM($B$62:AE66))+SUM($B$83:AE83))*0.18-SUM($A$81:AD81),IF(SUM($B$81:AD81)&lt;0,0-SUM($B$81:AD81),0))</f>
        <v>724144.0020778086</v>
      </c>
      <c r="AF81" s="117">
        <f>IF(((SUM($B$60:AF60)+SUM($B$62:AF66))+SUM($B$83:AF83))&lt;0,((SUM($B$60:AF60)+SUM($B$62:AF66))+SUM($B$83:AF83))*0.18-SUM($A$81:AE81),IF(SUM($B$81:AE81)&lt;0,0-SUM($B$81:AE81),0))</f>
        <v>746136.23587762751</v>
      </c>
      <c r="AG81" s="117">
        <f>IF(((SUM($B$60:AG60)+SUM($B$62:AG66))+SUM($B$83:AG83))&lt;0,((SUM($B$60:AG60)+SUM($B$62:AG66))+SUM($B$83:AG83))*0.18-SUM($A$81:AF81),IF(SUM($B$81:AF81)&lt;0,0-SUM($B$81:AF81),0))</f>
        <v>768788.23669144372</v>
      </c>
      <c r="AH81" s="117">
        <f>IF(((SUM($B$60:AH60)+SUM($B$62:AH66))+SUM($B$83:AH83))&lt;0,((SUM($B$60:AH60)+SUM($B$62:AH66))+SUM($B$83:AH83))*0.18-SUM($A$81:AG81),IF(SUM($B$81:AG81)&lt;0,0-SUM($B$81:AG81),0))</f>
        <v>792119.79752967134</v>
      </c>
      <c r="AI81" s="117">
        <f>IF(((SUM($B$60:AI60)+SUM($B$62:AI66))+SUM($B$83:AI83))&lt;0,((SUM($B$60:AI60)+SUM($B$62:AI66))+SUM($B$83:AI83))*0.18-SUM($A$81:AH81),IF(SUM($B$81:AH81)&lt;0,0-SUM($B$81:AH81),0))</f>
        <v>816151.3051930503</v>
      </c>
      <c r="AJ81" s="117">
        <f>IF(((SUM($B$60:AJ60)+SUM($B$62:AJ66))+SUM($B$83:AJ83))&lt;0,((SUM($B$60:AJ60)+SUM($B$62:AJ66))+SUM($B$83:AJ83))*0.18-SUM($A$81:AI81),IF(SUM($B$81:AI81)&lt;0,0-SUM($B$81:AI81),0))</f>
        <v>840903.7580863263</v>
      </c>
      <c r="AK81" s="117">
        <f>IF(((SUM($B$60:AK60)+SUM($B$62:AK66))+SUM($B$83:AK83))&lt;0,((SUM($B$60:AK60)+SUM($B$62:AK66))+SUM($B$83:AK83))*0.18-SUM($A$81:AJ81),IF(SUM($B$81:AJ81)&lt;0,0-SUM($B$81:AJ81),0))</f>
        <v>866398.78456639848</v>
      </c>
      <c r="AL81" s="117">
        <f>IF(((SUM($B$60:AL60)+SUM($B$62:AL66))+SUM($B$83:AL83))&lt;0,((SUM($B$60:AL60)+SUM($B$62:AL66))+SUM($B$83:AL83))*0.18-SUM($A$81:AK81),IF(SUM($B$81:AK81)&lt;0,0-SUM($B$81:AK81),0))</f>
        <v>651512.56429480435</v>
      </c>
      <c r="AM81" s="117">
        <f>IF(((SUM($B$60:AM60)+SUM($B$62:AM66))+SUM($B$83:AM83))&lt;0,((SUM($B$60:AM60)+SUM($B$62:AM66))+SUM($B$83:AM83))*0.18-SUM($A$81:AL81),IF(SUM($B$81:AL81)&lt;0,0-SUM($B$81:AL81),0))</f>
        <v>0</v>
      </c>
      <c r="AN81" s="117">
        <f>IF(((SUM($B$60:AN60)+SUM($B$62:AN66))+SUM($B$83:AN83))&lt;0,((SUM($B$60:AN60)+SUM($B$62:AN66))+SUM($B$83:AN83))*0.18-SUM($A$81:AM81),IF(SUM($B$81:AM81)&lt;0,0-SUM($B$81:AM81),0))</f>
        <v>0</v>
      </c>
      <c r="AO81" s="117">
        <f>IF(((SUM($B$60:AO60)+SUM($B$62:AO66))+SUM($B$83:AO83))&lt;0,((SUM($B$60:AO60)+SUM($B$62:AO66))+SUM($B$83:AO83))*0.18-SUM($A$81:AN81),IF(SUM($B$81:AN81)&lt;0,0-SUM($B$81:AN81),0))</f>
        <v>0</v>
      </c>
      <c r="AP81" s="117">
        <f>IF(((SUM($B$60:AP60)+SUM($B$62:AP66))+SUM($B$83:AP83))&lt;0,((SUM($B$60:AP60)+SUM($B$62:AP66))+SUM($B$83:AP83))*0.18-SUM($A$81:AO81),IF(SUM($B$81:AO81)&lt;0,0-SUM($B$81:AO81),0))</f>
        <v>0</v>
      </c>
      <c r="AQ81" s="117">
        <f>IF(((SUM($B$60:AQ60)+SUM($B$62:AQ66))+SUM($B$83:AQ83))&lt;0,((SUM($B$60:AQ60)+SUM($B$62:AQ66))+SUM($B$83:AQ83))*0.18-SUM($A$81:AP81),IF(SUM($B$81:AP81)&lt;0,0-SUM($B$81:AP81),0))</f>
        <v>0</v>
      </c>
      <c r="AR81" s="117">
        <f>IF(((SUM($B$60:AR60)+SUM($B$62:AR66))+SUM($B$83:AR83))&lt;0,((SUM($B$60:AR60)+SUM($B$62:AR66))+SUM($B$83:AR83))*0.18-SUM($A$81:AQ81),IF(SUM($B$81:AQ81)&lt;0,0-SUM($B$81:AQ81),0))</f>
        <v>0</v>
      </c>
      <c r="AS81" s="117">
        <f>IF(((SUM($B$60:AS60)+SUM($B$62:AS66))+SUM($B$83:AS83))&lt;0,((SUM($B$60:AS60)+SUM($B$62:AS66))+SUM($B$83:AS83))*0.18-SUM($A$81:AR81),IF(SUM($B$81:AR81)&lt;0,0-SUM($B$81:AR81),0))</f>
        <v>0</v>
      </c>
      <c r="AT81" s="117">
        <f>IF(((SUM($B$60:AT60)+SUM($B$62:AT66))+SUM($B$83:AT83))&lt;0,((SUM($B$60:AT60)+SUM($B$62:AT66))+SUM($B$83:AT83))*0.18-SUM($A$81:AS81),IF(SUM($B$81:AS81)&lt;0,0-SUM($B$81:AS81),0))</f>
        <v>0</v>
      </c>
      <c r="AU81" s="117">
        <f>IF(((SUM($B$60:AU60)+SUM($B$62:AU66))+SUM($B$83:AU83))&lt;0,((SUM($B$60:AU60)+SUM($B$62:AU66))+SUM($B$83:AU83))*0.18-SUM($A$81:AT81),IF(SUM($B$81:AT81)&lt;0,0-SUM($B$81:AT81),0))</f>
        <v>0</v>
      </c>
      <c r="AV81" s="117">
        <f>IF(((SUM($B$60:AV60)+SUM($B$62:AV66))+SUM($B$83:AV83))&lt;0,((SUM($B$60:AV60)+SUM($B$62:AV66))+SUM($B$83:AV83))*0.18-SUM($A$81:AU81),IF(SUM($B$81:AU81)&lt;0,0-SUM($B$81:AU81),0))</f>
        <v>0</v>
      </c>
      <c r="AW81" s="117">
        <f>IF(((SUM($B$60:AW60)+SUM($B$62:AW66))+SUM($B$83:AW83))&lt;0,((SUM($B$60:AW60)+SUM($B$62:AW66))+SUM($B$83:AW83))*0.18-SUM($A$81:AV81),IF(SUM($B$81:AV81)&lt;0,0-SUM($B$81:AV81),0))</f>
        <v>0</v>
      </c>
      <c r="AX81" s="117">
        <f>IF(((SUM($B$60:AX60)+SUM($B$62:AX66))+SUM($B$83:AX83))&lt;0,((SUM($B$60:AX60)+SUM($B$62:AX66))+SUM($B$83:AX83))*0.18-SUM($A$81:AW81),IF(SUM($B$81:AW81)&lt;0,0-SUM($B$81:AW81),0))</f>
        <v>0</v>
      </c>
      <c r="AY81" s="117">
        <f>IF(((SUM($B$60:AY60)+SUM($B$62:AY66))+SUM($B$83:AY83))&lt;0,((SUM($B$60:AY60)+SUM($B$62:AY66))+SUM($B$83:AY83))*0.18-SUM($A$81:AX81),IF(SUM($B$81:AX81)&lt;0,0-SUM($B$81:AX81),0))</f>
        <v>0</v>
      </c>
      <c r="AZ81" s="117">
        <f>IF(((SUM($B$60:AZ60)+SUM($B$62:AZ66))+SUM($B$83:AZ83))&lt;0,((SUM($B$60:AZ60)+SUM($B$62:AZ66))+SUM($B$83:AZ83))*0.18-SUM($A$81:AY81),IF(SUM($B$81:AY81)&lt;0,0-SUM($B$81:AY81),0))</f>
        <v>0</v>
      </c>
    </row>
    <row r="82" spans="1:52" x14ac:dyDescent="0.25">
      <c r="A82" s="204" t="s">
        <v>253</v>
      </c>
      <c r="B82" s="117">
        <f>-B60*(B35)</f>
        <v>0</v>
      </c>
      <c r="C82" s="117">
        <f t="shared" ref="C82:AZ82" si="21">-(C60-B60)*$B$35</f>
        <v>0</v>
      </c>
      <c r="D82" s="117">
        <f t="shared" si="21"/>
        <v>0</v>
      </c>
      <c r="E82" s="117">
        <f t="shared" si="21"/>
        <v>0</v>
      </c>
      <c r="F82" s="117">
        <f t="shared" si="21"/>
        <v>0</v>
      </c>
      <c r="G82" s="117">
        <f t="shared" si="21"/>
        <v>0</v>
      </c>
      <c r="H82" s="117">
        <f t="shared" si="21"/>
        <v>0</v>
      </c>
      <c r="I82" s="117">
        <f t="shared" si="21"/>
        <v>0</v>
      </c>
      <c r="J82" s="117">
        <f t="shared" si="21"/>
        <v>0</v>
      </c>
      <c r="K82" s="117">
        <f t="shared" si="21"/>
        <v>0</v>
      </c>
      <c r="L82" s="117">
        <f t="shared" si="21"/>
        <v>0</v>
      </c>
      <c r="M82" s="117">
        <f t="shared" si="21"/>
        <v>0</v>
      </c>
      <c r="N82" s="117">
        <f t="shared" si="21"/>
        <v>0</v>
      </c>
      <c r="O82" s="117">
        <f t="shared" si="21"/>
        <v>0</v>
      </c>
      <c r="P82" s="117">
        <f t="shared" si="21"/>
        <v>0</v>
      </c>
      <c r="Q82" s="117">
        <f t="shared" si="21"/>
        <v>0</v>
      </c>
      <c r="R82" s="117">
        <f t="shared" si="21"/>
        <v>0</v>
      </c>
      <c r="S82" s="117">
        <f t="shared" si="21"/>
        <v>0</v>
      </c>
      <c r="T82" s="117">
        <f t="shared" si="21"/>
        <v>0</v>
      </c>
      <c r="U82" s="117">
        <f t="shared" si="21"/>
        <v>0</v>
      </c>
      <c r="V82" s="117">
        <f t="shared" si="21"/>
        <v>0</v>
      </c>
      <c r="W82" s="117">
        <f t="shared" si="21"/>
        <v>0</v>
      </c>
      <c r="X82" s="117">
        <f t="shared" si="21"/>
        <v>0</v>
      </c>
      <c r="Y82" s="117">
        <f t="shared" si="21"/>
        <v>0</v>
      </c>
      <c r="Z82" s="117">
        <f t="shared" si="21"/>
        <v>0</v>
      </c>
      <c r="AA82" s="117">
        <f t="shared" si="21"/>
        <v>0</v>
      </c>
      <c r="AB82" s="117">
        <f t="shared" si="21"/>
        <v>0</v>
      </c>
      <c r="AC82" s="117">
        <f t="shared" si="21"/>
        <v>0</v>
      </c>
      <c r="AD82" s="117">
        <f t="shared" si="21"/>
        <v>0</v>
      </c>
      <c r="AE82" s="117">
        <f t="shared" si="21"/>
        <v>0</v>
      </c>
      <c r="AF82" s="117">
        <f t="shared" si="21"/>
        <v>0</v>
      </c>
      <c r="AG82" s="117">
        <f t="shared" si="21"/>
        <v>0</v>
      </c>
      <c r="AH82" s="117">
        <f t="shared" si="21"/>
        <v>0</v>
      </c>
      <c r="AI82" s="117">
        <f t="shared" si="21"/>
        <v>0</v>
      </c>
      <c r="AJ82" s="117">
        <f t="shared" si="21"/>
        <v>0</v>
      </c>
      <c r="AK82" s="117">
        <f t="shared" si="21"/>
        <v>0</v>
      </c>
      <c r="AL82" s="117">
        <f t="shared" si="21"/>
        <v>0</v>
      </c>
      <c r="AM82" s="117">
        <f t="shared" si="21"/>
        <v>0</v>
      </c>
      <c r="AN82" s="117">
        <f t="shared" si="21"/>
        <v>0</v>
      </c>
      <c r="AO82" s="117">
        <f t="shared" si="21"/>
        <v>0</v>
      </c>
      <c r="AP82" s="117">
        <f t="shared" si="21"/>
        <v>0</v>
      </c>
      <c r="AQ82" s="117">
        <f t="shared" si="21"/>
        <v>0</v>
      </c>
      <c r="AR82" s="117">
        <f t="shared" si="21"/>
        <v>0</v>
      </c>
      <c r="AS82" s="117">
        <f t="shared" si="21"/>
        <v>0</v>
      </c>
      <c r="AT82" s="117">
        <f t="shared" si="21"/>
        <v>0</v>
      </c>
      <c r="AU82" s="117">
        <f t="shared" si="21"/>
        <v>0</v>
      </c>
      <c r="AV82" s="117">
        <f t="shared" si="21"/>
        <v>0</v>
      </c>
      <c r="AW82" s="117">
        <f t="shared" si="21"/>
        <v>0</v>
      </c>
      <c r="AX82" s="117">
        <f t="shared" si="21"/>
        <v>0</v>
      </c>
      <c r="AY82" s="117">
        <f t="shared" si="21"/>
        <v>0</v>
      </c>
      <c r="AZ82" s="117">
        <f t="shared" si="21"/>
        <v>0</v>
      </c>
    </row>
    <row r="83" spans="1:52" x14ac:dyDescent="0.25">
      <c r="A83" s="204" t="s">
        <v>252</v>
      </c>
      <c r="B83" s="117">
        <f>-($B$21+$B$22)*$B$24</f>
        <v>-97301106.888103992</v>
      </c>
      <c r="C83" s="117">
        <v>0</v>
      </c>
      <c r="D83" s="117">
        <v>0</v>
      </c>
      <c r="E83" s="117">
        <v>0</v>
      </c>
      <c r="F83" s="117">
        <v>0</v>
      </c>
      <c r="G83" s="117">
        <v>0</v>
      </c>
      <c r="H83" s="117">
        <v>0</v>
      </c>
      <c r="I83" s="117">
        <v>0</v>
      </c>
      <c r="J83" s="117">
        <v>0</v>
      </c>
      <c r="K83" s="117">
        <v>0</v>
      </c>
      <c r="L83" s="117">
        <v>0</v>
      </c>
      <c r="M83" s="117">
        <v>0</v>
      </c>
      <c r="N83" s="117">
        <v>0</v>
      </c>
      <c r="O83" s="117">
        <v>0</v>
      </c>
      <c r="P83" s="117">
        <v>0</v>
      </c>
      <c r="Q83" s="117">
        <v>0</v>
      </c>
      <c r="R83" s="117">
        <v>0</v>
      </c>
      <c r="S83" s="117">
        <v>0</v>
      </c>
      <c r="T83" s="117">
        <v>0</v>
      </c>
      <c r="U83" s="117">
        <v>0</v>
      </c>
      <c r="V83" s="117">
        <v>0</v>
      </c>
      <c r="W83" s="117">
        <v>0</v>
      </c>
      <c r="X83" s="117">
        <v>0</v>
      </c>
      <c r="Y83" s="117">
        <v>0</v>
      </c>
      <c r="Z83" s="117">
        <v>0</v>
      </c>
      <c r="AA83" s="117">
        <v>0</v>
      </c>
      <c r="AB83" s="117"/>
      <c r="AC83" s="117"/>
      <c r="AD83" s="117"/>
      <c r="AE83" s="117"/>
      <c r="AF83" s="117"/>
      <c r="AG83" s="117"/>
      <c r="AH83" s="117"/>
      <c r="AI83" s="117"/>
      <c r="AJ83" s="117"/>
      <c r="AK83" s="117"/>
      <c r="AL83" s="117"/>
      <c r="AM83" s="117"/>
      <c r="AN83" s="117"/>
      <c r="AO83" s="117"/>
      <c r="AP83" s="117"/>
      <c r="AQ83" s="117"/>
      <c r="AR83" s="117"/>
      <c r="AS83" s="117"/>
      <c r="AT83" s="117"/>
      <c r="AU83" s="117"/>
      <c r="AV83" s="117"/>
      <c r="AW83" s="117"/>
      <c r="AX83" s="117"/>
      <c r="AY83" s="117"/>
      <c r="AZ83" s="117"/>
    </row>
    <row r="84" spans="1:52" x14ac:dyDescent="0.25">
      <c r="A84" s="204" t="s">
        <v>251</v>
      </c>
      <c r="B84" s="117">
        <f t="shared" ref="B84:AZ84" si="22">B55-B56</f>
        <v>0</v>
      </c>
      <c r="C84" s="117">
        <f t="shared" si="22"/>
        <v>0</v>
      </c>
      <c r="D84" s="117">
        <f t="shared" si="22"/>
        <v>0</v>
      </c>
      <c r="E84" s="117">
        <f t="shared" si="22"/>
        <v>0</v>
      </c>
      <c r="F84" s="117">
        <f t="shared" si="22"/>
        <v>0</v>
      </c>
      <c r="G84" s="117">
        <f t="shared" si="22"/>
        <v>0</v>
      </c>
      <c r="H84" s="117">
        <f t="shared" si="22"/>
        <v>0</v>
      </c>
      <c r="I84" s="117">
        <f t="shared" si="22"/>
        <v>0</v>
      </c>
      <c r="J84" s="117">
        <f t="shared" si="22"/>
        <v>0</v>
      </c>
      <c r="K84" s="117">
        <f t="shared" si="22"/>
        <v>0</v>
      </c>
      <c r="L84" s="117">
        <f t="shared" si="22"/>
        <v>0</v>
      </c>
      <c r="M84" s="117">
        <f t="shared" si="22"/>
        <v>0</v>
      </c>
      <c r="N84" s="117">
        <f t="shared" si="22"/>
        <v>0</v>
      </c>
      <c r="O84" s="117">
        <f t="shared" si="22"/>
        <v>0</v>
      </c>
      <c r="P84" s="117">
        <f t="shared" si="22"/>
        <v>0</v>
      </c>
      <c r="Q84" s="117">
        <f t="shared" si="22"/>
        <v>0</v>
      </c>
      <c r="R84" s="117">
        <f t="shared" si="22"/>
        <v>0</v>
      </c>
      <c r="S84" s="117">
        <f t="shared" si="22"/>
        <v>0</v>
      </c>
      <c r="T84" s="117">
        <f t="shared" si="22"/>
        <v>0</v>
      </c>
      <c r="U84" s="117">
        <f t="shared" si="22"/>
        <v>0</v>
      </c>
      <c r="V84" s="117">
        <f t="shared" si="22"/>
        <v>0</v>
      </c>
      <c r="W84" s="117">
        <f t="shared" si="22"/>
        <v>0</v>
      </c>
      <c r="X84" s="117">
        <f t="shared" si="22"/>
        <v>0</v>
      </c>
      <c r="Y84" s="117">
        <f t="shared" si="22"/>
        <v>0</v>
      </c>
      <c r="Z84" s="117">
        <f t="shared" si="22"/>
        <v>0</v>
      </c>
      <c r="AA84" s="117">
        <f t="shared" si="22"/>
        <v>0</v>
      </c>
      <c r="AB84" s="117">
        <f t="shared" si="22"/>
        <v>0</v>
      </c>
      <c r="AC84" s="117">
        <f t="shared" si="22"/>
        <v>0</v>
      </c>
      <c r="AD84" s="117">
        <f t="shared" si="22"/>
        <v>0</v>
      </c>
      <c r="AE84" s="117">
        <f t="shared" si="22"/>
        <v>0</v>
      </c>
      <c r="AF84" s="117">
        <f t="shared" si="22"/>
        <v>0</v>
      </c>
      <c r="AG84" s="117">
        <f t="shared" si="22"/>
        <v>0</v>
      </c>
      <c r="AH84" s="117">
        <f t="shared" si="22"/>
        <v>0</v>
      </c>
      <c r="AI84" s="117">
        <f t="shared" si="22"/>
        <v>0</v>
      </c>
      <c r="AJ84" s="117">
        <f t="shared" si="22"/>
        <v>0</v>
      </c>
      <c r="AK84" s="117">
        <f t="shared" si="22"/>
        <v>0</v>
      </c>
      <c r="AL84" s="117">
        <f t="shared" si="22"/>
        <v>0</v>
      </c>
      <c r="AM84" s="117">
        <f t="shared" si="22"/>
        <v>0</v>
      </c>
      <c r="AN84" s="117">
        <f t="shared" si="22"/>
        <v>0</v>
      </c>
      <c r="AO84" s="117">
        <f t="shared" si="22"/>
        <v>0</v>
      </c>
      <c r="AP84" s="117">
        <f t="shared" si="22"/>
        <v>0</v>
      </c>
      <c r="AQ84" s="117">
        <f t="shared" si="22"/>
        <v>0</v>
      </c>
      <c r="AR84" s="117">
        <f t="shared" si="22"/>
        <v>0</v>
      </c>
      <c r="AS84" s="117">
        <f t="shared" si="22"/>
        <v>0</v>
      </c>
      <c r="AT84" s="117">
        <f t="shared" si="22"/>
        <v>0</v>
      </c>
      <c r="AU84" s="117">
        <f t="shared" si="22"/>
        <v>0</v>
      </c>
      <c r="AV84" s="117">
        <f t="shared" si="22"/>
        <v>0</v>
      </c>
      <c r="AW84" s="117">
        <f t="shared" si="22"/>
        <v>0</v>
      </c>
      <c r="AX84" s="117">
        <f t="shared" si="22"/>
        <v>0</v>
      </c>
      <c r="AY84" s="117">
        <f t="shared" si="22"/>
        <v>0</v>
      </c>
      <c r="AZ84" s="117">
        <f t="shared" si="22"/>
        <v>0</v>
      </c>
    </row>
    <row r="85" spans="1:52" s="167" customFormat="1" ht="14.25" x14ac:dyDescent="0.25">
      <c r="A85" s="205" t="s">
        <v>250</v>
      </c>
      <c r="B85" s="116">
        <f>SUM(B77:B84)</f>
        <v>-114815306.12796271</v>
      </c>
      <c r="C85" s="116">
        <f t="shared" ref="C85:AZ85" si="23">SUM(C77:C84)</f>
        <v>-944153.39499923587</v>
      </c>
      <c r="D85" s="116">
        <f>SUM(D77:D84)</f>
        <v>-875326.11948705558</v>
      </c>
      <c r="E85" s="116">
        <f>SUM(E77:E84)</f>
        <v>-816807.53564815409</v>
      </c>
      <c r="F85" s="116">
        <f t="shared" si="23"/>
        <v>-757175.63411452435</v>
      </c>
      <c r="G85" s="116">
        <f t="shared" si="23"/>
        <v>-696393.65439626668</v>
      </c>
      <c r="H85" s="116">
        <f t="shared" si="23"/>
        <v>-634432.34564638231</v>
      </c>
      <c r="I85" s="116">
        <f t="shared" si="23"/>
        <v>-585890.41319099674</v>
      </c>
      <c r="J85" s="116">
        <f t="shared" si="23"/>
        <v>-521459.30096833408</v>
      </c>
      <c r="K85" s="116">
        <f t="shared" si="23"/>
        <v>-455737.44268445205</v>
      </c>
      <c r="L85" s="116">
        <f t="shared" si="23"/>
        <v>-388686.11595751531</v>
      </c>
      <c r="M85" s="116">
        <f t="shared" si="23"/>
        <v>486262.66174576292</v>
      </c>
      <c r="N85" s="116">
        <f t="shared" si="23"/>
        <v>580289.6169946827</v>
      </c>
      <c r="O85" s="116">
        <f t="shared" si="23"/>
        <v>661859.16534407856</v>
      </c>
      <c r="P85" s="116">
        <f t="shared" si="23"/>
        <v>760308.72193757002</v>
      </c>
      <c r="Q85" s="116">
        <f t="shared" si="23"/>
        <v>861069.57792340615</v>
      </c>
      <c r="R85" s="116">
        <f t="shared" si="23"/>
        <v>964211.07228335552</v>
      </c>
      <c r="S85" s="116">
        <f t="shared" si="23"/>
        <v>1069804.62416864</v>
      </c>
      <c r="T85" s="116">
        <f t="shared" si="23"/>
        <v>1177923.795305026</v>
      </c>
      <c r="U85" s="116">
        <f t="shared" si="23"/>
        <v>1274008.326018506</v>
      </c>
      <c r="V85" s="116">
        <f t="shared" si="23"/>
        <v>1387408.314447009</v>
      </c>
      <c r="W85" s="116">
        <f t="shared" si="23"/>
        <v>2044034.7760985007</v>
      </c>
      <c r="X85" s="116">
        <f t="shared" si="23"/>
        <v>2179251.1834184784</v>
      </c>
      <c r="Y85" s="116">
        <f t="shared" si="23"/>
        <v>2317881.8956525931</v>
      </c>
      <c r="Z85" s="116">
        <f t="shared" si="23"/>
        <v>2460029.3419482755</v>
      </c>
      <c r="AA85" s="116">
        <f t="shared" si="23"/>
        <v>2605799.024327361</v>
      </c>
      <c r="AB85" s="116">
        <f t="shared" si="23"/>
        <v>2755299.6098723621</v>
      </c>
      <c r="AC85" s="116">
        <f t="shared" si="23"/>
        <v>2908643.02567825</v>
      </c>
      <c r="AD85" s="116">
        <f t="shared" si="23"/>
        <v>3065944.5566528514</v>
      </c>
      <c r="AE85" s="116">
        <f t="shared" si="23"/>
        <v>3227322.9462512312</v>
      </c>
      <c r="AF85" s="116">
        <f t="shared" si="23"/>
        <v>3392900.5002321005</v>
      </c>
      <c r="AG85" s="116">
        <f t="shared" si="23"/>
        <v>3562803.1935269362</v>
      </c>
      <c r="AH85" s="116">
        <f t="shared" si="23"/>
        <v>3737160.7803151514</v>
      </c>
      <c r="AI85" s="116">
        <f t="shared" si="23"/>
        <v>3916106.9074015571</v>
      </c>
      <c r="AJ85" s="116">
        <f t="shared" si="23"/>
        <v>4099779.2309950888</v>
      </c>
      <c r="AK85" s="116">
        <f t="shared" si="23"/>
        <v>4288319.5369909629</v>
      </c>
      <c r="AL85" s="116">
        <f t="shared" si="23"/>
        <v>4240727.7673151838</v>
      </c>
      <c r="AM85" s="116">
        <f t="shared" si="23"/>
        <v>3760886.2998286071</v>
      </c>
      <c r="AN85" s="116">
        <f t="shared" si="23"/>
        <v>3937065.3422356197</v>
      </c>
      <c r="AO85" s="116">
        <f t="shared" si="23"/>
        <v>4117887.568609382</v>
      </c>
      <c r="AP85" s="116">
        <f t="shared" si="23"/>
        <v>4303492.2744688941</v>
      </c>
      <c r="AQ85" s="116">
        <f t="shared" si="23"/>
        <v>4494022.9341987334</v>
      </c>
      <c r="AR85" s="116">
        <f t="shared" si="23"/>
        <v>4689627.3264150033</v>
      </c>
      <c r="AS85" s="116">
        <f t="shared" si="23"/>
        <v>4890457.6630923003</v>
      </c>
      <c r="AT85" s="116">
        <f t="shared" si="23"/>
        <v>5096670.7225644551</v>
      </c>
      <c r="AU85" s="116">
        <f t="shared" si="23"/>
        <v>5308427.9865153134</v>
      </c>
      <c r="AV85" s="116">
        <f t="shared" si="23"/>
        <v>5525895.7810792346</v>
      </c>
      <c r="AW85" s="116">
        <f t="shared" si="23"/>
        <v>5749245.4221746139</v>
      </c>
      <c r="AX85" s="116">
        <f t="shared" si="23"/>
        <v>5923021.5592587898</v>
      </c>
      <c r="AY85" s="116">
        <f t="shared" si="23"/>
        <v>5360645.5149167292</v>
      </c>
      <c r="AZ85" s="116">
        <f t="shared" si="23"/>
        <v>5554305.7121349536</v>
      </c>
    </row>
    <row r="86" spans="1:52" s="167" customFormat="1" ht="14.25" x14ac:dyDescent="0.25">
      <c r="A86" s="205" t="s">
        <v>467</v>
      </c>
      <c r="B86" s="116">
        <f>SUM($B$85:B85)</f>
        <v>-114815306.12796271</v>
      </c>
      <c r="C86" s="116">
        <f>SUM($B$85:C85)</f>
        <v>-115759459.52296194</v>
      </c>
      <c r="D86" s="116">
        <f>SUM($B$85:D85)</f>
        <v>-116634785.64244901</v>
      </c>
      <c r="E86" s="116">
        <f>SUM($B$85:E85)</f>
        <v>-117451593.17809716</v>
      </c>
      <c r="F86" s="116">
        <f>SUM($B$85:F85)</f>
        <v>-118208768.81221168</v>
      </c>
      <c r="G86" s="116">
        <f>SUM($B$85:G85)</f>
        <v>-118905162.46660794</v>
      </c>
      <c r="H86" s="116">
        <f>SUM($B$85:H85)</f>
        <v>-119539594.81225432</v>
      </c>
      <c r="I86" s="116">
        <f>SUM($B$85:I85)</f>
        <v>-120125485.22544532</v>
      </c>
      <c r="J86" s="116">
        <f>SUM($B$85:J85)</f>
        <v>-120646944.52641365</v>
      </c>
      <c r="K86" s="116">
        <f>SUM($B$85:K85)</f>
        <v>-121102681.96909811</v>
      </c>
      <c r="L86" s="116">
        <f>SUM($B$85:L85)</f>
        <v>-121491368.08505562</v>
      </c>
      <c r="M86" s="116">
        <f>SUM($B$85:M85)</f>
        <v>-121005105.42330986</v>
      </c>
      <c r="N86" s="116">
        <f>SUM($B$85:N85)</f>
        <v>-120424815.80631518</v>
      </c>
      <c r="O86" s="116">
        <f>SUM($B$85:O85)</f>
        <v>-119762956.64097111</v>
      </c>
      <c r="P86" s="116">
        <f>SUM($B$85:P85)</f>
        <v>-119002647.91903354</v>
      </c>
      <c r="Q86" s="116">
        <f>SUM($B$85:Q85)</f>
        <v>-118141578.34111014</v>
      </c>
      <c r="R86" s="116">
        <f>SUM($B$85:R85)</f>
        <v>-117177367.26882678</v>
      </c>
      <c r="S86" s="116">
        <f>SUM($B$85:S85)</f>
        <v>-116107562.64465815</v>
      </c>
      <c r="T86" s="116">
        <f>SUM($B$85:T85)</f>
        <v>-114929638.84935312</v>
      </c>
      <c r="U86" s="116">
        <f>SUM($B$85:U85)</f>
        <v>-113655630.52333461</v>
      </c>
      <c r="V86" s="116">
        <f>SUM($B$85:V85)</f>
        <v>-112268222.20888759</v>
      </c>
      <c r="W86" s="116">
        <f>SUM($B$85:W85)</f>
        <v>-110224187.43278909</v>
      </c>
      <c r="X86" s="116">
        <f>SUM($B$85:X85)</f>
        <v>-108044936.2493706</v>
      </c>
      <c r="Y86" s="116">
        <f>SUM($B$85:Y85)</f>
        <v>-105727054.35371801</v>
      </c>
      <c r="Z86" s="116">
        <f>SUM($B$85:Z85)</f>
        <v>-103267025.01176974</v>
      </c>
      <c r="AA86" s="116">
        <f>SUM($B$85:AA85)</f>
        <v>-100661225.98744237</v>
      </c>
      <c r="AB86" s="116">
        <f>SUM($B$85:AB85)</f>
        <v>-97905926.377570018</v>
      </c>
      <c r="AC86" s="116">
        <f>SUM($B$85:AC85)</f>
        <v>-94997283.351891771</v>
      </c>
      <c r="AD86" s="116">
        <f>SUM($B$85:AD85)</f>
        <v>-91931338.795238912</v>
      </c>
      <c r="AE86" s="116">
        <f>SUM($B$85:AE85)</f>
        <v>-88704015.848987684</v>
      </c>
      <c r="AF86" s="116">
        <f>SUM($B$85:AF85)</f>
        <v>-85311115.348755583</v>
      </c>
      <c r="AG86" s="116">
        <f>SUM($B$85:AG85)</f>
        <v>-81748312.155228645</v>
      </c>
      <c r="AH86" s="116">
        <f>SUM($B$85:AH85)</f>
        <v>-78011151.374913499</v>
      </c>
      <c r="AI86" s="116">
        <f>SUM($B$85:AI85)</f>
        <v>-74095044.467511937</v>
      </c>
      <c r="AJ86" s="116">
        <f>SUM($B$85:AJ85)</f>
        <v>-69995265.236516848</v>
      </c>
      <c r="AK86" s="116">
        <f>SUM($B$85:AK85)</f>
        <v>-65706945.699525885</v>
      </c>
      <c r="AL86" s="116">
        <f>SUM($B$85:AL85)</f>
        <v>-61466217.932210699</v>
      </c>
      <c r="AM86" s="116">
        <f>SUM($B$85:AM85)</f>
        <v>-57705331.632382095</v>
      </c>
      <c r="AN86" s="116">
        <f>SUM($B$85:AN85)</f>
        <v>-53768266.290146478</v>
      </c>
      <c r="AO86" s="116">
        <f>SUM($B$85:AO85)</f>
        <v>-49650378.721537098</v>
      </c>
      <c r="AP86" s="116">
        <f>SUM($B$85:AP85)</f>
        <v>-45346886.447068207</v>
      </c>
      <c r="AQ86" s="116">
        <f>SUM($B$85:AQ85)</f>
        <v>-40852863.512869477</v>
      </c>
      <c r="AR86" s="116">
        <f>SUM($B$85:AR85)</f>
        <v>-36163236.186454475</v>
      </c>
      <c r="AS86" s="116">
        <f>SUM($B$85:AS85)</f>
        <v>-31272778.523362175</v>
      </c>
      <c r="AT86" s="116">
        <f>SUM($B$85:AT85)</f>
        <v>-26176107.80079772</v>
      </c>
      <c r="AU86" s="116">
        <f>SUM($B$85:AU85)</f>
        <v>-20867679.814282406</v>
      </c>
      <c r="AV86" s="116">
        <f>SUM($B$85:AV85)</f>
        <v>-15341784.033203172</v>
      </c>
      <c r="AW86" s="116">
        <f>SUM($B$85:AW85)</f>
        <v>-9592538.6110285576</v>
      </c>
      <c r="AX86" s="116">
        <f>SUM($B$85:AX85)</f>
        <v>-3669517.0517697679</v>
      </c>
      <c r="AY86" s="116">
        <f>SUM($B$85:AY85)</f>
        <v>1691128.4631469613</v>
      </c>
      <c r="AZ86" s="116">
        <f>SUM($B$85:AZ85)</f>
        <v>7245434.1752819149</v>
      </c>
    </row>
    <row r="87" spans="1:52" x14ac:dyDescent="0.25">
      <c r="A87" s="204" t="s">
        <v>249</v>
      </c>
      <c r="B87" s="120">
        <f t="shared" ref="B87:AZ87" si="24">1/POWER((1+$B$40),B75)</f>
        <v>1</v>
      </c>
      <c r="C87" s="120">
        <f t="shared" si="24"/>
        <v>0.83682008368200833</v>
      </c>
      <c r="D87" s="120">
        <f t="shared" si="24"/>
        <v>0.70026785245356349</v>
      </c>
      <c r="E87" s="120">
        <f t="shared" si="24"/>
        <v>0.58599820289001125</v>
      </c>
      <c r="F87" s="120">
        <f t="shared" si="24"/>
        <v>0.49037506517992574</v>
      </c>
      <c r="G87" s="120">
        <f t="shared" si="24"/>
        <v>0.41035570307943575</v>
      </c>
      <c r="H87" s="120">
        <f t="shared" si="24"/>
        <v>0.34339389379032276</v>
      </c>
      <c r="I87" s="120">
        <f t="shared" si="24"/>
        <v>0.2873589069375086</v>
      </c>
      <c r="J87" s="120">
        <f t="shared" si="24"/>
        <v>0.24046770455021643</v>
      </c>
      <c r="K87" s="120">
        <f t="shared" si="24"/>
        <v>0.20122820464453256</v>
      </c>
      <c r="L87" s="120">
        <f t="shared" si="24"/>
        <v>0.16839180304981805</v>
      </c>
      <c r="M87" s="120">
        <f t="shared" si="24"/>
        <v>0.14091364271951301</v>
      </c>
      <c r="N87" s="120">
        <f t="shared" si="24"/>
        <v>0.1179193662924795</v>
      </c>
      <c r="O87" s="120">
        <f t="shared" si="24"/>
        <v>9.8677293968602101E-2</v>
      </c>
      <c r="P87" s="120">
        <f t="shared" si="24"/>
        <v>8.2575141396319732E-2</v>
      </c>
      <c r="Q87" s="120">
        <f t="shared" si="24"/>
        <v>6.9100536733321963E-2</v>
      </c>
      <c r="R87" s="120">
        <f t="shared" si="24"/>
        <v>5.7824716931650172E-2</v>
      </c>
      <c r="S87" s="120">
        <f t="shared" si="24"/>
        <v>4.8388884461631941E-2</v>
      </c>
      <c r="T87" s="120">
        <f t="shared" si="24"/>
        <v>4.0492790344461876E-2</v>
      </c>
      <c r="U87" s="120">
        <f t="shared" si="24"/>
        <v>3.3885180204570604E-2</v>
      </c>
      <c r="V87" s="120">
        <f t="shared" si="24"/>
        <v>2.8355799334368707E-2</v>
      </c>
      <c r="W87" s="120">
        <f t="shared" si="24"/>
        <v>2.3728702371856661E-2</v>
      </c>
      <c r="X87" s="120">
        <f t="shared" si="24"/>
        <v>1.9856654704482557E-2</v>
      </c>
      <c r="Y87" s="120">
        <f t="shared" si="24"/>
        <v>1.6616447451449839E-2</v>
      </c>
      <c r="Z87" s="120">
        <f t="shared" si="24"/>
        <v>1.3904976946819952E-2</v>
      </c>
      <c r="AA87" s="120">
        <f t="shared" si="24"/>
        <v>1.1635963972234268E-2</v>
      </c>
      <c r="AB87" s="120">
        <f t="shared" si="24"/>
        <v>9.7372083449659141E-3</v>
      </c>
      <c r="AC87" s="120">
        <f t="shared" si="24"/>
        <v>8.1482915020635264E-3</v>
      </c>
      <c r="AD87" s="120">
        <f t="shared" si="24"/>
        <v>6.8186539766221981E-3</v>
      </c>
      <c r="AE87" s="120">
        <f t="shared" si="24"/>
        <v>5.7059865913156472E-3</v>
      </c>
      <c r="AF87" s="120">
        <f t="shared" si="24"/>
        <v>4.7748841768331766E-3</v>
      </c>
      <c r="AG87" s="120">
        <f t="shared" si="24"/>
        <v>3.995718976429437E-3</v>
      </c>
      <c r="AH87" s="120">
        <f t="shared" si="24"/>
        <v>3.3436978882254702E-3</v>
      </c>
      <c r="AI87" s="120">
        <f t="shared" si="24"/>
        <v>2.7980735466321925E-3</v>
      </c>
      <c r="AJ87" s="120">
        <f t="shared" si="24"/>
        <v>2.3414841394411652E-3</v>
      </c>
      <c r="AK87" s="120">
        <f t="shared" si="24"/>
        <v>1.9594009535072515E-3</v>
      </c>
      <c r="AL87" s="120">
        <f t="shared" si="24"/>
        <v>1.6396660698805451E-3</v>
      </c>
      <c r="AM87" s="120">
        <f t="shared" si="24"/>
        <v>1.3721054978079875E-3</v>
      </c>
      <c r="AN87" s="120">
        <f t="shared" si="24"/>
        <v>1.1482054374962237E-3</v>
      </c>
      <c r="AO87" s="120">
        <f t="shared" si="24"/>
        <v>9.6084137028972698E-4</v>
      </c>
      <c r="AP87" s="120">
        <f t="shared" si="24"/>
        <v>8.0405135589098505E-4</v>
      </c>
      <c r="AQ87" s="120">
        <f t="shared" si="24"/>
        <v>6.7284632292132635E-4</v>
      </c>
      <c r="AR87" s="120">
        <f t="shared" si="24"/>
        <v>5.6305131625215593E-4</v>
      </c>
      <c r="AS87" s="120">
        <f t="shared" si="24"/>
        <v>4.7117264958339408E-4</v>
      </c>
      <c r="AT87" s="120">
        <f t="shared" si="24"/>
        <v>3.9428673605304944E-4</v>
      </c>
      <c r="AU87" s="120">
        <f t="shared" si="24"/>
        <v>3.2994705945861878E-4</v>
      </c>
      <c r="AV87" s="120">
        <f t="shared" si="24"/>
        <v>2.7610632590679393E-4</v>
      </c>
      <c r="AW87" s="120">
        <f t="shared" si="24"/>
        <v>2.310513187504552E-4</v>
      </c>
      <c r="AX87" s="120">
        <f t="shared" si="24"/>
        <v>1.9334838389159427E-4</v>
      </c>
      <c r="AY87" s="120">
        <f t="shared" si="24"/>
        <v>1.6179781078794498E-4</v>
      </c>
      <c r="AZ87" s="120">
        <f t="shared" si="24"/>
        <v>1.3539565756313389E-4</v>
      </c>
    </row>
    <row r="88" spans="1:52" s="167" customFormat="1" ht="14.25" x14ac:dyDescent="0.25">
      <c r="A88" s="203" t="s">
        <v>468</v>
      </c>
      <c r="B88" s="116">
        <f t="shared" ref="B88:AY88" si="25">B85*B87</f>
        <v>-114815306.12796271</v>
      </c>
      <c r="C88" s="116">
        <f t="shared" si="25"/>
        <v>-790086.52301191282</v>
      </c>
      <c r="D88" s="116">
        <f t="shared" si="25"/>
        <v>-612962.7418897117</v>
      </c>
      <c r="E88" s="116">
        <f t="shared" si="25"/>
        <v>-478647.74799683708</v>
      </c>
      <c r="F88" s="116">
        <f t="shared" si="25"/>
        <v>-371300.05093156151</v>
      </c>
      <c r="G88" s="116">
        <f t="shared" si="25"/>
        <v>-285769.1076698376</v>
      </c>
      <c r="H88" s="116">
        <f t="shared" si="25"/>
        <v>-217860.19351803913</v>
      </c>
      <c r="I88" s="116">
        <f t="shared" si="25"/>
        <v>-168360.82871973008</v>
      </c>
      <c r="J88" s="116">
        <f t="shared" si="25"/>
        <v>-125394.12112021574</v>
      </c>
      <c r="K88" s="116">
        <f t="shared" si="25"/>
        <v>-91707.227380682845</v>
      </c>
      <c r="L88" s="116">
        <f t="shared" si="25"/>
        <v>-65451.55588651666</v>
      </c>
      <c r="M88" s="116">
        <f t="shared" si="25"/>
        <v>68521.042985081847</v>
      </c>
      <c r="N88" s="116">
        <f t="shared" si="25"/>
        <v>68427.383902118629</v>
      </c>
      <c r="O88" s="116">
        <f t="shared" si="25"/>
        <v>65310.471424471267</v>
      </c>
      <c r="P88" s="116">
        <f t="shared" si="25"/>
        <v>62782.600218849984</v>
      </c>
      <c r="Q88" s="116">
        <f t="shared" si="25"/>
        <v>59500.369999242364</v>
      </c>
      <c r="R88" s="116">
        <f t="shared" si="25"/>
        <v>55755.232317147915</v>
      </c>
      <c r="S88" s="116">
        <f t="shared" si="25"/>
        <v>51766.652355415899</v>
      </c>
      <c r="T88" s="116">
        <f t="shared" si="25"/>
        <v>47697.421285039243</v>
      </c>
      <c r="U88" s="116">
        <f t="shared" si="25"/>
        <v>43170.00170926041</v>
      </c>
      <c r="V88" s="116">
        <f t="shared" si="25"/>
        <v>39341.071759294107</v>
      </c>
      <c r="W88" s="116">
        <f t="shared" si="25"/>
        <v>48502.292839765993</v>
      </c>
      <c r="X88" s="116">
        <f t="shared" si="25"/>
        <v>43272.63826347571</v>
      </c>
      <c r="Y88" s="116">
        <f t="shared" si="25"/>
        <v>38514.962717778253</v>
      </c>
      <c r="Z88" s="116">
        <f t="shared" si="25"/>
        <v>34206.651288291425</v>
      </c>
      <c r="AA88" s="116">
        <f t="shared" si="25"/>
        <v>30320.98356595638</v>
      </c>
      <c r="AB88" s="116">
        <f t="shared" si="25"/>
        <v>26828.926354130494</v>
      </c>
      <c r="AC88" s="116">
        <f t="shared" si="25"/>
        <v>23700.471248670427</v>
      </c>
      <c r="AD88" s="116">
        <f t="shared" si="25"/>
        <v>20905.615043324146</v>
      </c>
      <c r="AE88" s="116">
        <f t="shared" si="25"/>
        <v>18415.061457154836</v>
      </c>
      <c r="AF88" s="116">
        <f t="shared" si="25"/>
        <v>16200.706912127627</v>
      </c>
      <c r="AG88" s="116">
        <f t="shared" si="25"/>
        <v>14235.960329658979</v>
      </c>
      <c r="AH88" s="116">
        <f t="shared" si="25"/>
        <v>12495.936609098822</v>
      </c>
      <c r="AI88" s="116">
        <f t="shared" si="25"/>
        <v>10957.555143383903</v>
      </c>
      <c r="AJ88" s="116">
        <f t="shared" si="25"/>
        <v>9599.5680445852977</v>
      </c>
      <c r="AK88" s="116">
        <f t="shared" si="25"/>
        <v>8402.5373897238678</v>
      </c>
      <c r="AL88" s="116">
        <f t="shared" si="25"/>
        <v>6953.377431666986</v>
      </c>
      <c r="AM88" s="116">
        <f t="shared" si="25"/>
        <v>5160.3327686255716</v>
      </c>
      <c r="AN88" s="116">
        <f t="shared" si="25"/>
        <v>4520.5598337328693</v>
      </c>
      <c r="AO88" s="116">
        <f t="shared" si="25"/>
        <v>3956.6367341216705</v>
      </c>
      <c r="AP88" s="116">
        <f t="shared" si="25"/>
        <v>3460.2287983530937</v>
      </c>
      <c r="AQ88" s="116">
        <f t="shared" si="25"/>
        <v>3023.7868063997275</v>
      </c>
      <c r="AR88" s="116">
        <f t="shared" si="25"/>
        <v>2640.5008388700467</v>
      </c>
      <c r="AS88" s="116">
        <f t="shared" si="25"/>
        <v>2304.2498947946128</v>
      </c>
      <c r="AT88" s="116">
        <f t="shared" si="25"/>
        <v>2009.549663937076</v>
      </c>
      <c r="AU88" s="116">
        <f t="shared" si="25"/>
        <v>1751.500204498564</v>
      </c>
      <c r="AV88" s="116">
        <f t="shared" si="25"/>
        <v>1525.7347814576408</v>
      </c>
      <c r="AW88" s="116">
        <f t="shared" si="25"/>
        <v>1328.370736613462</v>
      </c>
      <c r="AX88" s="116">
        <f t="shared" si="25"/>
        <v>1145.2066462377577</v>
      </c>
      <c r="AY88" s="116">
        <f t="shared" si="25"/>
        <v>867.34070872374286</v>
      </c>
      <c r="AZ88" s="116">
        <f>AZ85*AZ87</f>
        <v>752.0288742011827</v>
      </c>
    </row>
    <row r="89" spans="1:52" s="167" customFormat="1" ht="14.25" x14ac:dyDescent="0.25">
      <c r="A89" s="203" t="s">
        <v>469</v>
      </c>
      <c r="B89" s="116">
        <f>SUM($B$88:B88)</f>
        <v>-114815306.12796271</v>
      </c>
      <c r="C89" s="116">
        <f>SUM($B$88:C88)</f>
        <v>-115605392.65097462</v>
      </c>
      <c r="D89" s="116">
        <f>SUM($B$88:D88)</f>
        <v>-116218355.39286433</v>
      </c>
      <c r="E89" s="116">
        <f>SUM($B$88:E88)</f>
        <v>-116697003.14086117</v>
      </c>
      <c r="F89" s="116">
        <f>SUM($B$88:F88)</f>
        <v>-117068303.19179273</v>
      </c>
      <c r="G89" s="116">
        <f>SUM($B$88:G88)</f>
        <v>-117354072.29946256</v>
      </c>
      <c r="H89" s="116">
        <f>SUM($B$88:H88)</f>
        <v>-117571932.4929806</v>
      </c>
      <c r="I89" s="116">
        <f>SUM($B$88:I88)</f>
        <v>-117740293.32170033</v>
      </c>
      <c r="J89" s="116">
        <f>SUM($B$88:J88)</f>
        <v>-117865687.44282055</v>
      </c>
      <c r="K89" s="116">
        <f>SUM($B$88:K88)</f>
        <v>-117957394.67020123</v>
      </c>
      <c r="L89" s="116">
        <f>SUM($B$88:L88)</f>
        <v>-118022846.22608775</v>
      </c>
      <c r="M89" s="116">
        <f>SUM($B$88:M88)</f>
        <v>-117954325.18310267</v>
      </c>
      <c r="N89" s="116">
        <f>SUM($B$88:N88)</f>
        <v>-117885897.79920055</v>
      </c>
      <c r="O89" s="116">
        <f>SUM($B$88:O88)</f>
        <v>-117820587.32777607</v>
      </c>
      <c r="P89" s="116">
        <f>SUM($B$88:P88)</f>
        <v>-117757804.72755723</v>
      </c>
      <c r="Q89" s="116">
        <f>SUM($B$88:Q88)</f>
        <v>-117698304.35755798</v>
      </c>
      <c r="R89" s="116">
        <f>SUM($B$88:R88)</f>
        <v>-117642549.12524083</v>
      </c>
      <c r="S89" s="116">
        <f>SUM($B$88:S88)</f>
        <v>-117590782.47288541</v>
      </c>
      <c r="T89" s="116">
        <f>SUM($B$88:T88)</f>
        <v>-117543085.05160038</v>
      </c>
      <c r="U89" s="116">
        <f>SUM($B$88:U88)</f>
        <v>-117499915.04989111</v>
      </c>
      <c r="V89" s="116">
        <f>SUM($B$88:V88)</f>
        <v>-117460573.97813182</v>
      </c>
      <c r="W89" s="116">
        <f>SUM($B$88:W88)</f>
        <v>-117412071.68529205</v>
      </c>
      <c r="X89" s="116">
        <f>SUM($B$88:X88)</f>
        <v>-117368799.04702857</v>
      </c>
      <c r="Y89" s="116">
        <f>SUM($B$88:Y88)</f>
        <v>-117330284.0843108</v>
      </c>
      <c r="Z89" s="116">
        <f>SUM($B$88:Z88)</f>
        <v>-117296077.43302251</v>
      </c>
      <c r="AA89" s="116">
        <f>SUM($B$88:AA88)</f>
        <v>-117265756.44945656</v>
      </c>
      <c r="AB89" s="116">
        <f>SUM($B$88:AB88)</f>
        <v>-117238927.52310243</v>
      </c>
      <c r="AC89" s="116">
        <f>SUM($B$88:AC88)</f>
        <v>-117215227.05185376</v>
      </c>
      <c r="AD89" s="116">
        <f>SUM($B$88:AD88)</f>
        <v>-117194321.43681043</v>
      </c>
      <c r="AE89" s="116">
        <f>SUM($B$88:AE88)</f>
        <v>-117175906.37535328</v>
      </c>
      <c r="AF89" s="116">
        <f>SUM($B$88:AF88)</f>
        <v>-117159705.66844115</v>
      </c>
      <c r="AG89" s="116">
        <f>SUM($B$88:AG88)</f>
        <v>-117145469.70811149</v>
      </c>
      <c r="AH89" s="116">
        <f>SUM($B$88:AH88)</f>
        <v>-117132973.77150239</v>
      </c>
      <c r="AI89" s="116">
        <f>SUM($B$88:AI88)</f>
        <v>-117122016.216359</v>
      </c>
      <c r="AJ89" s="116">
        <f>SUM($B$88:AJ88)</f>
        <v>-117112416.64831442</v>
      </c>
      <c r="AK89" s="116">
        <f>SUM($B$88:AK88)</f>
        <v>-117104014.11092469</v>
      </c>
      <c r="AL89" s="116">
        <f>SUM($B$88:AL88)</f>
        <v>-117097060.73349303</v>
      </c>
      <c r="AM89" s="116">
        <f>SUM($B$88:AM88)</f>
        <v>-117091900.40072441</v>
      </c>
      <c r="AN89" s="116">
        <f>SUM($B$88:AN88)</f>
        <v>-117087379.84089068</v>
      </c>
      <c r="AO89" s="116">
        <f>SUM($B$88:AO88)</f>
        <v>-117083423.20415655</v>
      </c>
      <c r="AP89" s="116">
        <f>SUM($B$88:AP88)</f>
        <v>-117079962.97535819</v>
      </c>
      <c r="AQ89" s="116">
        <f>SUM($B$88:AQ88)</f>
        <v>-117076939.18855178</v>
      </c>
      <c r="AR89" s="116">
        <f>SUM($B$88:AR88)</f>
        <v>-117074298.68771291</v>
      </c>
      <c r="AS89" s="116">
        <f>SUM($B$88:AS88)</f>
        <v>-117071994.43781811</v>
      </c>
      <c r="AT89" s="116">
        <f>SUM($B$88:AT88)</f>
        <v>-117069984.88815418</v>
      </c>
      <c r="AU89" s="116">
        <f>SUM($B$88:AU88)</f>
        <v>-117068233.38794968</v>
      </c>
      <c r="AV89" s="116">
        <f>SUM($B$88:AV88)</f>
        <v>-117066707.65316822</v>
      </c>
      <c r="AW89" s="116">
        <f>SUM($B$88:AW88)</f>
        <v>-117065379.2824316</v>
      </c>
      <c r="AX89" s="116">
        <f>SUM($B$88:AX88)</f>
        <v>-117064234.07578537</v>
      </c>
      <c r="AY89" s="116">
        <f>SUM($B$88:AY88)</f>
        <v>-117063366.73507665</v>
      </c>
      <c r="AZ89" s="116">
        <f>SUM($B$88:AZ88)</f>
        <v>-117062614.70620245</v>
      </c>
    </row>
    <row r="90" spans="1:52" s="167" customFormat="1" ht="14.25" x14ac:dyDescent="0.25">
      <c r="A90" s="203" t="s">
        <v>470</v>
      </c>
      <c r="B90" s="121">
        <f>IF((ISERR(IRR($B$85:B85))),0,IF(IRR($B$85:B85)&lt;0,0,IRR($B$85:B85)))</f>
        <v>0</v>
      </c>
      <c r="C90" s="121">
        <f>IF((ISERR(IRR($B$85:C85))),0,IF(IRR($B$85:C85)&lt;0,0,IRR($B$85:C85)))</f>
        <v>0</v>
      </c>
      <c r="D90" s="121">
        <f>IF((ISERR(IRR($B$85:D85))),0,IF(IRR($B$85:D85)&lt;0,0,IRR($B$85:D85)))</f>
        <v>0</v>
      </c>
      <c r="E90" s="121">
        <f>IF((ISERR(IRR($B$85:E85))),0,IF(IRR($B$85:E85)&lt;0,0,IRR($B$85:E85)))</f>
        <v>0</v>
      </c>
      <c r="F90" s="121">
        <f>IF((ISERR(IRR($B$85:F85))),0,IF(IRR($B$85:F85)&lt;0,0,IRR($B$85:F85)))</f>
        <v>0</v>
      </c>
      <c r="G90" s="121">
        <f>IF((ISERR(IRR($B$85:G85))),0,IF(IRR($B$85:G85)&lt;0,0,IRR($B$85:G85)))</f>
        <v>0</v>
      </c>
      <c r="H90" s="121">
        <f>IF((ISERR(IRR($B$85:H85))),0,IF(IRR($B$85:H85)&lt;0,0,IRR($B$85:H85)))</f>
        <v>0</v>
      </c>
      <c r="I90" s="121">
        <f>IF((ISERR(IRR($B$85:I85))),0,IF(IRR($B$85:I85)&lt;0,0,IRR($B$85:I85)))</f>
        <v>0</v>
      </c>
      <c r="J90" s="121">
        <f>IF((ISERR(IRR($B$85:J85))),0,IF(IRR($B$85:J85)&lt;0,0,IRR($B$85:J85)))</f>
        <v>0</v>
      </c>
      <c r="K90" s="121">
        <f>IF((ISERR(IRR($B$85:K85))),0,IF(IRR($B$85:K85)&lt;0,0,IRR($B$85:K85)))</f>
        <v>0</v>
      </c>
      <c r="L90" s="121">
        <f>IF((ISERR(IRR($B$85:L85))),0,IF(IRR($B$85:L85)&lt;0,0,IRR($B$85:L85)))</f>
        <v>0</v>
      </c>
      <c r="M90" s="121">
        <f>IF((ISERR(IRR($B$85:M85))),0,IF(IRR($B$85:M85)&lt;0,0,IRR($B$85:M85)))</f>
        <v>0</v>
      </c>
      <c r="N90" s="121">
        <f>IF((ISERR(IRR($B$85:N85))),0,IF(IRR($B$85:N85)&lt;0,0,IRR($B$85:N85)))</f>
        <v>0</v>
      </c>
      <c r="O90" s="121">
        <f>IF((ISERR(IRR($B$85:O85))),0,IF(IRR($B$85:O85)&lt;0,0,IRR($B$85:O85)))</f>
        <v>0</v>
      </c>
      <c r="P90" s="121">
        <f>IF((ISERR(IRR($B$85:P85))),0,IF(IRR($B$85:P85)&lt;0,0,IRR($B$85:P85)))</f>
        <v>0</v>
      </c>
      <c r="Q90" s="121">
        <f>IF((ISERR(IRR($B$85:Q85))),0,IF(IRR($B$85:Q85)&lt;0,0,IRR($B$85:Q85)))</f>
        <v>0</v>
      </c>
      <c r="R90" s="121">
        <f>IF((ISERR(IRR($B$85:R85))),0,IF(IRR($B$85:R85)&lt;0,0,IRR($B$85:R85)))</f>
        <v>0</v>
      </c>
      <c r="S90" s="121">
        <f>IF((ISERR(IRR($B$85:S85))),0,IF(IRR($B$85:S85)&lt;0,0,IRR($B$85:S85)))</f>
        <v>0</v>
      </c>
      <c r="T90" s="121">
        <f>IF((ISERR(IRR($B$85:T85))),0,IF(IRR($B$85:T85)&lt;0,0,IRR($B$85:T85)))</f>
        <v>0</v>
      </c>
      <c r="U90" s="121">
        <f>IF((ISERR(IRR($B$85:U85))),0,IF(IRR($B$85:U85)&lt;0,0,IRR($B$85:U85)))</f>
        <v>0</v>
      </c>
      <c r="V90" s="121">
        <f>IF((ISERR(IRR($B$85:V85))),0,IF(IRR($B$85:V85)&lt;0,0,IRR($B$85:V85)))</f>
        <v>0</v>
      </c>
      <c r="W90" s="121">
        <f>IF((ISERR(IRR($B$85:W85))),0,IF(IRR($B$85:W85)&lt;0,0,IRR($B$85:W85)))</f>
        <v>0</v>
      </c>
      <c r="X90" s="121">
        <f>IF((ISERR(IRR($B$85:X85))),0,IF(IRR($B$85:X85)&lt;0,0,IRR($B$85:X85)))</f>
        <v>0</v>
      </c>
      <c r="Y90" s="121">
        <f>IF((ISERR(IRR($B$85:Y85))),0,IF(IRR($B$85:Y85)&lt;0,0,IRR($B$85:Y85)))</f>
        <v>0</v>
      </c>
      <c r="Z90" s="121">
        <f>IF((ISERR(IRR($B$85:Z85))),0,IF(IRR($B$85:Z85)&lt;0,0,IRR($B$85:Z85)))</f>
        <v>0</v>
      </c>
      <c r="AA90" s="121">
        <f>IF((ISERR(IRR($B$85:AA85))),0,IF(IRR($B$85:AA85)&lt;0,0,IRR($B$85:AA85)))</f>
        <v>0</v>
      </c>
      <c r="AB90" s="121">
        <f>IF((ISERR(IRR($B$85:AB85))),0,IF(IRR($B$85:AB85)&lt;0,0,IRR($B$85:AB85)))</f>
        <v>0</v>
      </c>
      <c r="AC90" s="121">
        <f>IF((ISERR(IRR($B$85:AC85))),0,IF(IRR($B$85:AC85)&lt;0,0,IRR($B$85:AC85)))</f>
        <v>0</v>
      </c>
      <c r="AD90" s="121">
        <f>IF((ISERR(IRR($B$85:AD85))),0,IF(IRR($B$85:AD85)&lt;0,0,IRR($B$85:AD85)))</f>
        <v>0</v>
      </c>
      <c r="AE90" s="121">
        <f>IF((ISERR(IRR($B$85:AE85))),0,IF(IRR($B$85:AE85)&lt;0,0,IRR($B$85:AE85)))</f>
        <v>0</v>
      </c>
      <c r="AF90" s="121">
        <f>IF((ISERR(IRR($B$85:AF85))),0,IF(IRR($B$85:AF85)&lt;0,0,IRR($B$85:AF85)))</f>
        <v>0</v>
      </c>
      <c r="AG90" s="121">
        <f>IF((ISERR(IRR($B$85:AG85))),0,IF(IRR($B$85:AG85)&lt;0,0,IRR($B$85:AG85)))</f>
        <v>0</v>
      </c>
      <c r="AH90" s="121">
        <f>IF((ISERR(IRR($B$85:AH85))),0,IF(IRR($B$85:AH85)&lt;0,0,IRR($B$85:AH85)))</f>
        <v>0</v>
      </c>
      <c r="AI90" s="121">
        <f>IF((ISERR(IRR($B$85:AI85))),0,IF(IRR($B$85:AI85)&lt;0,0,IRR($B$85:AI85)))</f>
        <v>0</v>
      </c>
      <c r="AJ90" s="121">
        <f>IF((ISERR(IRR($B$85:AJ85))),0,IF(IRR($B$85:AJ85)&lt;0,0,IRR($B$85:AJ85)))</f>
        <v>0</v>
      </c>
      <c r="AK90" s="121">
        <f>IF((ISERR(IRR($B$85:AK85))),0,IF(IRR($B$85:AK85)&lt;0,0,IRR($B$85:AK85)))</f>
        <v>0</v>
      </c>
      <c r="AL90" s="121">
        <f>IF((ISERR(IRR($B$85:AL85))),0,IF(IRR($B$85:AL85)&lt;0,0,IRR($B$85:AL85)))</f>
        <v>0</v>
      </c>
      <c r="AM90" s="121">
        <f>IF((ISERR(IRR($B$85:AM85))),0,IF(IRR($B$85:AM85)&lt;0,0,IRR($B$85:AM85)))</f>
        <v>0</v>
      </c>
      <c r="AN90" s="121">
        <f>IF((ISERR(IRR($B$85:AN85))),0,IF(IRR($B$85:AN85)&lt;0,0,IRR($B$85:AN85)))</f>
        <v>0</v>
      </c>
      <c r="AO90" s="121">
        <f>IF((ISERR(IRR($B$85:AO85))),0,IF(IRR($B$85:AO85)&lt;0,0,IRR($B$85:AO85)))</f>
        <v>0</v>
      </c>
      <c r="AP90" s="121">
        <f>IF((ISERR(IRR($B$85:AP85))),0,IF(IRR($B$85:AP85)&lt;0,0,IRR($B$85:AP85)))</f>
        <v>0</v>
      </c>
      <c r="AQ90" s="121">
        <f>IF((ISERR(IRR($B$85:AQ85))),0,IF(IRR($B$85:AQ85)&lt;0,0,IRR($B$85:AQ85)))</f>
        <v>0</v>
      </c>
      <c r="AR90" s="121">
        <f>IF((ISERR(IRR($B$85:AR85))),0,IF(IRR($B$85:AR85)&lt;0,0,IRR($B$85:AR85)))</f>
        <v>0</v>
      </c>
      <c r="AS90" s="121">
        <f>IF((ISERR(IRR($B$85:AS85))),0,IF(IRR($B$85:AS85)&lt;0,0,IRR($B$85:AS85)))</f>
        <v>0</v>
      </c>
      <c r="AT90" s="121">
        <f>IF((ISERR(IRR($B$85:AT85))),0,IF(IRR($B$85:AT85)&lt;0,0,IRR($B$85:AT85)))</f>
        <v>0</v>
      </c>
      <c r="AU90" s="121">
        <f>IF((ISERR(IRR($B$85:AU85))),0,IF(IRR($B$85:AU85)&lt;0,0,IRR($B$85:AU85)))</f>
        <v>0</v>
      </c>
      <c r="AV90" s="121">
        <f>IF((ISERR(IRR($B$85:AV85))),0,IF(IRR($B$85:AV85)&lt;0,0,IRR($B$85:AV85)))</f>
        <v>0</v>
      </c>
      <c r="AW90" s="121">
        <f>IF((ISERR(IRR($B$85:AW85))),0,IF(IRR($B$85:AW85)&lt;0,0,IRR($B$85:AW85)))</f>
        <v>0</v>
      </c>
      <c r="AX90" s="121">
        <f>IF((ISERR(IRR($B$85:AX85))),0,IF(IRR($B$85:AX85)&lt;0,0,IRR($B$85:AX85)))</f>
        <v>0</v>
      </c>
      <c r="AY90" s="121">
        <f>IF((ISERR(IRR($B$85:AY85))),0,IF(IRR($B$85:AY85)&lt;0,0,IRR($B$85:AY85)))</f>
        <v>3.901315450709486E-4</v>
      </c>
      <c r="AZ90" s="121">
        <f>IF((ISERR(IRR($B$85:AZ85))),0,IF(IRR($B$85:AZ85)&lt;0,0,IRR($B$85:AZ85)))</f>
        <v>1.6104367327700597E-3</v>
      </c>
    </row>
    <row r="91" spans="1:52" s="167" customFormat="1" ht="14.25" x14ac:dyDescent="0.25">
      <c r="A91" s="203" t="s">
        <v>471</v>
      </c>
      <c r="B91" s="122">
        <f>IF(AND(B86&gt;0,A86&lt;0),(B75-(B86/(B86-A86))),0)</f>
        <v>0</v>
      </c>
      <c r="C91" s="122">
        <f t="shared" ref="C91:P91" si="26">IF(AND(C86&gt;0,B86&lt;0),(C75-(C86/(C86-B86))),0)</f>
        <v>0</v>
      </c>
      <c r="D91" s="122">
        <f t="shared" si="26"/>
        <v>0</v>
      </c>
      <c r="E91" s="122">
        <f t="shared" si="26"/>
        <v>0</v>
      </c>
      <c r="F91" s="122">
        <f t="shared" si="26"/>
        <v>0</v>
      </c>
      <c r="G91" s="122">
        <f t="shared" si="26"/>
        <v>0</v>
      </c>
      <c r="H91" s="122">
        <f t="shared" si="26"/>
        <v>0</v>
      </c>
      <c r="I91" s="122">
        <f t="shared" si="26"/>
        <v>0</v>
      </c>
      <c r="J91" s="122">
        <f t="shared" si="26"/>
        <v>0</v>
      </c>
      <c r="K91" s="122">
        <f t="shared" si="26"/>
        <v>0</v>
      </c>
      <c r="L91" s="122">
        <f t="shared" si="26"/>
        <v>0</v>
      </c>
      <c r="M91" s="122">
        <f t="shared" si="26"/>
        <v>0</v>
      </c>
      <c r="N91" s="122">
        <f t="shared" si="26"/>
        <v>0</v>
      </c>
      <c r="O91" s="122">
        <f t="shared" si="26"/>
        <v>0</v>
      </c>
      <c r="P91" s="122">
        <f t="shared" si="26"/>
        <v>0</v>
      </c>
      <c r="Q91" s="122">
        <f t="shared" ref="Q91:AZ91" si="27">IF(AND(Q86&gt;0,P86&lt;0),(Q76-(Q86/(Q86-P86))),0)</f>
        <v>0</v>
      </c>
      <c r="R91" s="122">
        <f t="shared" si="27"/>
        <v>0</v>
      </c>
      <c r="S91" s="122">
        <f t="shared" si="27"/>
        <v>0</v>
      </c>
      <c r="T91" s="122">
        <f t="shared" si="27"/>
        <v>0</v>
      </c>
      <c r="U91" s="122">
        <f t="shared" si="27"/>
        <v>0</v>
      </c>
      <c r="V91" s="122">
        <f t="shared" si="27"/>
        <v>0</v>
      </c>
      <c r="W91" s="122">
        <f t="shared" si="27"/>
        <v>0</v>
      </c>
      <c r="X91" s="122">
        <f t="shared" si="27"/>
        <v>0</v>
      </c>
      <c r="Y91" s="122">
        <f t="shared" si="27"/>
        <v>0</v>
      </c>
      <c r="Z91" s="122">
        <f t="shared" si="27"/>
        <v>0</v>
      </c>
      <c r="AA91" s="122">
        <f t="shared" si="27"/>
        <v>0</v>
      </c>
      <c r="AB91" s="122">
        <f t="shared" si="27"/>
        <v>0</v>
      </c>
      <c r="AC91" s="122">
        <f t="shared" si="27"/>
        <v>0</v>
      </c>
      <c r="AD91" s="122">
        <f t="shared" si="27"/>
        <v>0</v>
      </c>
      <c r="AE91" s="122">
        <f t="shared" si="27"/>
        <v>0</v>
      </c>
      <c r="AF91" s="122">
        <f t="shared" si="27"/>
        <v>0</v>
      </c>
      <c r="AG91" s="122">
        <f t="shared" si="27"/>
        <v>0</v>
      </c>
      <c r="AH91" s="122">
        <f t="shared" si="27"/>
        <v>0</v>
      </c>
      <c r="AI91" s="122">
        <f t="shared" si="27"/>
        <v>0</v>
      </c>
      <c r="AJ91" s="122">
        <f t="shared" si="27"/>
        <v>0</v>
      </c>
      <c r="AK91" s="122">
        <f t="shared" si="27"/>
        <v>0</v>
      </c>
      <c r="AL91" s="122">
        <f t="shared" si="27"/>
        <v>0</v>
      </c>
      <c r="AM91" s="122">
        <f t="shared" si="27"/>
        <v>0</v>
      </c>
      <c r="AN91" s="122">
        <f t="shared" si="27"/>
        <v>0</v>
      </c>
      <c r="AO91" s="122">
        <f t="shared" si="27"/>
        <v>0</v>
      </c>
      <c r="AP91" s="122">
        <f t="shared" si="27"/>
        <v>0</v>
      </c>
      <c r="AQ91" s="122">
        <f t="shared" si="27"/>
        <v>0</v>
      </c>
      <c r="AR91" s="122">
        <f t="shared" si="27"/>
        <v>0</v>
      </c>
      <c r="AS91" s="122">
        <f t="shared" si="27"/>
        <v>0</v>
      </c>
      <c r="AT91" s="122">
        <f t="shared" si="27"/>
        <v>0</v>
      </c>
      <c r="AU91" s="122">
        <f t="shared" si="27"/>
        <v>0</v>
      </c>
      <c r="AV91" s="122">
        <f t="shared" si="27"/>
        <v>0</v>
      </c>
      <c r="AW91" s="122">
        <f t="shared" si="27"/>
        <v>0</v>
      </c>
      <c r="AX91" s="122">
        <f t="shared" si="27"/>
        <v>0</v>
      </c>
      <c r="AY91" s="122">
        <f t="shared" si="27"/>
        <v>2066.6845289511421</v>
      </c>
      <c r="AZ91" s="122">
        <f t="shared" si="27"/>
        <v>0</v>
      </c>
    </row>
    <row r="92" spans="1:52" s="167" customFormat="1" ht="15" thickBot="1" x14ac:dyDescent="0.3">
      <c r="A92" s="209" t="s">
        <v>472</v>
      </c>
      <c r="B92" s="210">
        <f>IF(AND(B89&gt;0,A89&lt;0),(B75-(B89/(B89-A89))),0)</f>
        <v>0</v>
      </c>
      <c r="C92" s="210">
        <f t="shared" ref="C92:AZ92" si="28">IF(AND(C89&gt;0,B89&lt;0),(C75-(C89/(C89-B89))),0)</f>
        <v>0</v>
      </c>
      <c r="D92" s="210">
        <f t="shared" si="28"/>
        <v>0</v>
      </c>
      <c r="E92" s="210">
        <f t="shared" si="28"/>
        <v>0</v>
      </c>
      <c r="F92" s="210">
        <f t="shared" si="28"/>
        <v>0</v>
      </c>
      <c r="G92" s="210">
        <f t="shared" si="28"/>
        <v>0</v>
      </c>
      <c r="H92" s="210">
        <f t="shared" si="28"/>
        <v>0</v>
      </c>
      <c r="I92" s="210">
        <f t="shared" si="28"/>
        <v>0</v>
      </c>
      <c r="J92" s="210">
        <f t="shared" si="28"/>
        <v>0</v>
      </c>
      <c r="K92" s="210">
        <f t="shared" si="28"/>
        <v>0</v>
      </c>
      <c r="L92" s="210">
        <f t="shared" si="28"/>
        <v>0</v>
      </c>
      <c r="M92" s="210">
        <f t="shared" si="28"/>
        <v>0</v>
      </c>
      <c r="N92" s="210">
        <f t="shared" si="28"/>
        <v>0</v>
      </c>
      <c r="O92" s="210">
        <f t="shared" si="28"/>
        <v>0</v>
      </c>
      <c r="P92" s="210">
        <f t="shared" si="28"/>
        <v>0</v>
      </c>
      <c r="Q92" s="210">
        <f t="shared" si="28"/>
        <v>0</v>
      </c>
      <c r="R92" s="210">
        <f t="shared" si="28"/>
        <v>0</v>
      </c>
      <c r="S92" s="210">
        <f t="shared" si="28"/>
        <v>0</v>
      </c>
      <c r="T92" s="210">
        <f t="shared" si="28"/>
        <v>0</v>
      </c>
      <c r="U92" s="210">
        <f t="shared" si="28"/>
        <v>0</v>
      </c>
      <c r="V92" s="210">
        <f t="shared" si="28"/>
        <v>0</v>
      </c>
      <c r="W92" s="210">
        <f t="shared" si="28"/>
        <v>0</v>
      </c>
      <c r="X92" s="210">
        <f t="shared" si="28"/>
        <v>0</v>
      </c>
      <c r="Y92" s="210">
        <f t="shared" si="28"/>
        <v>0</v>
      </c>
      <c r="Z92" s="210">
        <f t="shared" si="28"/>
        <v>0</v>
      </c>
      <c r="AA92" s="210">
        <f t="shared" si="28"/>
        <v>0</v>
      </c>
      <c r="AB92" s="210">
        <f t="shared" si="28"/>
        <v>0</v>
      </c>
      <c r="AC92" s="210">
        <f t="shared" si="28"/>
        <v>0</v>
      </c>
      <c r="AD92" s="210">
        <f t="shared" si="28"/>
        <v>0</v>
      </c>
      <c r="AE92" s="210">
        <f t="shared" si="28"/>
        <v>0</v>
      </c>
      <c r="AF92" s="210">
        <f t="shared" si="28"/>
        <v>0</v>
      </c>
      <c r="AG92" s="210">
        <f t="shared" si="28"/>
        <v>0</v>
      </c>
      <c r="AH92" s="210">
        <f t="shared" si="28"/>
        <v>0</v>
      </c>
      <c r="AI92" s="210">
        <f t="shared" si="28"/>
        <v>0</v>
      </c>
      <c r="AJ92" s="210">
        <f t="shared" si="28"/>
        <v>0</v>
      </c>
      <c r="AK92" s="210">
        <f t="shared" si="28"/>
        <v>0</v>
      </c>
      <c r="AL92" s="210">
        <f t="shared" si="28"/>
        <v>0</v>
      </c>
      <c r="AM92" s="210">
        <f t="shared" si="28"/>
        <v>0</v>
      </c>
      <c r="AN92" s="210">
        <f t="shared" si="28"/>
        <v>0</v>
      </c>
      <c r="AO92" s="210">
        <f t="shared" si="28"/>
        <v>0</v>
      </c>
      <c r="AP92" s="210">
        <f t="shared" si="28"/>
        <v>0</v>
      </c>
      <c r="AQ92" s="210">
        <f t="shared" si="28"/>
        <v>0</v>
      </c>
      <c r="AR92" s="210">
        <f t="shared" si="28"/>
        <v>0</v>
      </c>
      <c r="AS92" s="210">
        <f t="shared" si="28"/>
        <v>0</v>
      </c>
      <c r="AT92" s="210">
        <f t="shared" si="28"/>
        <v>0</v>
      </c>
      <c r="AU92" s="210">
        <f t="shared" si="28"/>
        <v>0</v>
      </c>
      <c r="AV92" s="210">
        <f t="shared" si="28"/>
        <v>0</v>
      </c>
      <c r="AW92" s="210">
        <f t="shared" si="28"/>
        <v>0</v>
      </c>
      <c r="AX92" s="210">
        <f t="shared" si="28"/>
        <v>0</v>
      </c>
      <c r="AY92" s="210">
        <f t="shared" si="28"/>
        <v>0</v>
      </c>
      <c r="AZ92" s="210">
        <f t="shared" si="28"/>
        <v>0</v>
      </c>
    </row>
    <row r="93" spans="1:52" x14ac:dyDescent="0.25">
      <c r="C93" s="211"/>
      <c r="D93" s="211"/>
      <c r="E93" s="211"/>
      <c r="F93" s="211"/>
      <c r="G93" s="211"/>
      <c r="H93" s="211"/>
      <c r="I93" s="211"/>
      <c r="J93" s="211"/>
      <c r="M93" s="123"/>
    </row>
    <row r="94" spans="1:52" x14ac:dyDescent="0.25">
      <c r="A94" s="430"/>
      <c r="B94" s="430"/>
      <c r="C94" s="430"/>
      <c r="D94" s="430"/>
      <c r="E94" s="430"/>
      <c r="F94" s="430"/>
      <c r="G94" s="430"/>
      <c r="H94" s="430"/>
      <c r="I94" s="430"/>
      <c r="J94" s="430"/>
      <c r="K94" s="430"/>
      <c r="M94" s="123"/>
    </row>
    <row r="95" spans="1:52" x14ac:dyDescent="0.25">
      <c r="M95" s="123"/>
    </row>
    <row r="96" spans="1:52" x14ac:dyDescent="0.25">
      <c r="C96" s="211"/>
      <c r="M96" s="123"/>
    </row>
    <row r="97" spans="2:52" x14ac:dyDescent="0.25">
      <c r="M97" s="123"/>
    </row>
    <row r="98" spans="2:52" x14ac:dyDescent="0.25">
      <c r="M98" s="123"/>
      <c r="AZ98" s="212"/>
    </row>
    <row r="99" spans="2:52" ht="27.75" x14ac:dyDescent="0.25">
      <c r="B99" s="213"/>
      <c r="M99" s="124"/>
    </row>
    <row r="100" spans="2:52" ht="27.75" x14ac:dyDescent="0.25">
      <c r="B100" s="213"/>
      <c r="M100" s="124"/>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4" zoomScale="70" zoomScaleSheetLayoutView="70" workbookViewId="0">
      <selection activeCell="J46" sqref="J46"/>
    </sheetView>
  </sheetViews>
  <sheetFormatPr defaultRowHeight="15.75" x14ac:dyDescent="0.25"/>
  <cols>
    <col min="1" max="1" width="9.140625" style="214"/>
    <col min="2" max="2" width="37.7109375" style="214" customWidth="1"/>
    <col min="3" max="3" width="17.85546875" style="214" customWidth="1"/>
    <col min="4" max="4" width="18.5703125" style="214" customWidth="1"/>
    <col min="5" max="6" width="0" style="214" hidden="1" customWidth="1"/>
    <col min="7" max="7" width="16.28515625" style="214" bestFit="1" customWidth="1"/>
    <col min="8" max="8" width="20" style="214" bestFit="1" customWidth="1"/>
    <col min="9" max="10" width="18.28515625" style="214" customWidth="1"/>
    <col min="11" max="11" width="64.85546875" style="214" customWidth="1"/>
    <col min="12" max="12" width="32.28515625" style="214" customWidth="1"/>
    <col min="13" max="252" width="9.140625" style="214"/>
    <col min="253" max="253" width="37.7109375" style="214" customWidth="1"/>
    <col min="254" max="254" width="9.140625" style="214"/>
    <col min="255" max="255" width="12.85546875" style="214" customWidth="1"/>
    <col min="256" max="257" width="0" style="214" hidden="1" customWidth="1"/>
    <col min="258" max="258" width="18.28515625" style="214" customWidth="1"/>
    <col min="259" max="259" width="64.85546875" style="214" customWidth="1"/>
    <col min="260" max="263" width="9.140625" style="214"/>
    <col min="264" max="264" width="14.85546875" style="214" customWidth="1"/>
    <col min="265" max="508" width="9.140625" style="214"/>
    <col min="509" max="509" width="37.7109375" style="214" customWidth="1"/>
    <col min="510" max="510" width="9.140625" style="214"/>
    <col min="511" max="511" width="12.85546875" style="214" customWidth="1"/>
    <col min="512" max="513" width="0" style="214" hidden="1" customWidth="1"/>
    <col min="514" max="514" width="18.28515625" style="214" customWidth="1"/>
    <col min="515" max="515" width="64.85546875" style="214" customWidth="1"/>
    <col min="516" max="519" width="9.140625" style="214"/>
    <col min="520" max="520" width="14.85546875" style="214" customWidth="1"/>
    <col min="521" max="764" width="9.140625" style="214"/>
    <col min="765" max="765" width="37.7109375" style="214" customWidth="1"/>
    <col min="766" max="766" width="9.140625" style="214"/>
    <col min="767" max="767" width="12.85546875" style="214" customWidth="1"/>
    <col min="768" max="769" width="0" style="214" hidden="1" customWidth="1"/>
    <col min="770" max="770" width="18.28515625" style="214" customWidth="1"/>
    <col min="771" max="771" width="64.85546875" style="214" customWidth="1"/>
    <col min="772" max="775" width="9.140625" style="214"/>
    <col min="776" max="776" width="14.85546875" style="214" customWidth="1"/>
    <col min="777" max="1020" width="9.140625" style="214"/>
    <col min="1021" max="1021" width="37.7109375" style="214" customWidth="1"/>
    <col min="1022" max="1022" width="9.140625" style="214"/>
    <col min="1023" max="1023" width="12.85546875" style="214" customWidth="1"/>
    <col min="1024" max="1025" width="0" style="214" hidden="1" customWidth="1"/>
    <col min="1026" max="1026" width="18.28515625" style="214" customWidth="1"/>
    <col min="1027" max="1027" width="64.85546875" style="214" customWidth="1"/>
    <col min="1028" max="1031" width="9.140625" style="214"/>
    <col min="1032" max="1032" width="14.85546875" style="214" customWidth="1"/>
    <col min="1033" max="1276" width="9.140625" style="214"/>
    <col min="1277" max="1277" width="37.7109375" style="214" customWidth="1"/>
    <col min="1278" max="1278" width="9.140625" style="214"/>
    <col min="1279" max="1279" width="12.85546875" style="214" customWidth="1"/>
    <col min="1280" max="1281" width="0" style="214" hidden="1" customWidth="1"/>
    <col min="1282" max="1282" width="18.28515625" style="214" customWidth="1"/>
    <col min="1283" max="1283" width="64.85546875" style="214" customWidth="1"/>
    <col min="1284" max="1287" width="9.140625" style="214"/>
    <col min="1288" max="1288" width="14.85546875" style="214" customWidth="1"/>
    <col min="1289" max="1532" width="9.140625" style="214"/>
    <col min="1533" max="1533" width="37.7109375" style="214" customWidth="1"/>
    <col min="1534" max="1534" width="9.140625" style="214"/>
    <col min="1535" max="1535" width="12.85546875" style="214" customWidth="1"/>
    <col min="1536" max="1537" width="0" style="214" hidden="1" customWidth="1"/>
    <col min="1538" max="1538" width="18.28515625" style="214" customWidth="1"/>
    <col min="1539" max="1539" width="64.85546875" style="214" customWidth="1"/>
    <col min="1540" max="1543" width="9.140625" style="214"/>
    <col min="1544" max="1544" width="14.85546875" style="214" customWidth="1"/>
    <col min="1545" max="1788" width="9.140625" style="214"/>
    <col min="1789" max="1789" width="37.7109375" style="214" customWidth="1"/>
    <col min="1790" max="1790" width="9.140625" style="214"/>
    <col min="1791" max="1791" width="12.85546875" style="214" customWidth="1"/>
    <col min="1792" max="1793" width="0" style="214" hidden="1" customWidth="1"/>
    <col min="1794" max="1794" width="18.28515625" style="214" customWidth="1"/>
    <col min="1795" max="1795" width="64.85546875" style="214" customWidth="1"/>
    <col min="1796" max="1799" width="9.140625" style="214"/>
    <col min="1800" max="1800" width="14.85546875" style="214" customWidth="1"/>
    <col min="1801" max="2044" width="9.140625" style="214"/>
    <col min="2045" max="2045" width="37.7109375" style="214" customWidth="1"/>
    <col min="2046" max="2046" width="9.140625" style="214"/>
    <col min="2047" max="2047" width="12.85546875" style="214" customWidth="1"/>
    <col min="2048" max="2049" width="0" style="214" hidden="1" customWidth="1"/>
    <col min="2050" max="2050" width="18.28515625" style="214" customWidth="1"/>
    <col min="2051" max="2051" width="64.85546875" style="214" customWidth="1"/>
    <col min="2052" max="2055" width="9.140625" style="214"/>
    <col min="2056" max="2056" width="14.85546875" style="214" customWidth="1"/>
    <col min="2057" max="2300" width="9.140625" style="214"/>
    <col min="2301" max="2301" width="37.7109375" style="214" customWidth="1"/>
    <col min="2302" max="2302" width="9.140625" style="214"/>
    <col min="2303" max="2303" width="12.85546875" style="214" customWidth="1"/>
    <col min="2304" max="2305" width="0" style="214" hidden="1" customWidth="1"/>
    <col min="2306" max="2306" width="18.28515625" style="214" customWidth="1"/>
    <col min="2307" max="2307" width="64.85546875" style="214" customWidth="1"/>
    <col min="2308" max="2311" width="9.140625" style="214"/>
    <col min="2312" max="2312" width="14.85546875" style="214" customWidth="1"/>
    <col min="2313" max="2556" width="9.140625" style="214"/>
    <col min="2557" max="2557" width="37.7109375" style="214" customWidth="1"/>
    <col min="2558" max="2558" width="9.140625" style="214"/>
    <col min="2559" max="2559" width="12.85546875" style="214" customWidth="1"/>
    <col min="2560" max="2561" width="0" style="214" hidden="1" customWidth="1"/>
    <col min="2562" max="2562" width="18.28515625" style="214" customWidth="1"/>
    <col min="2563" max="2563" width="64.85546875" style="214" customWidth="1"/>
    <col min="2564" max="2567" width="9.140625" style="214"/>
    <col min="2568" max="2568" width="14.85546875" style="214" customWidth="1"/>
    <col min="2569" max="2812" width="9.140625" style="214"/>
    <col min="2813" max="2813" width="37.7109375" style="214" customWidth="1"/>
    <col min="2814" max="2814" width="9.140625" style="214"/>
    <col min="2815" max="2815" width="12.85546875" style="214" customWidth="1"/>
    <col min="2816" max="2817" width="0" style="214" hidden="1" customWidth="1"/>
    <col min="2818" max="2818" width="18.28515625" style="214" customWidth="1"/>
    <col min="2819" max="2819" width="64.85546875" style="214" customWidth="1"/>
    <col min="2820" max="2823" width="9.140625" style="214"/>
    <col min="2824" max="2824" width="14.85546875" style="214" customWidth="1"/>
    <col min="2825" max="3068" width="9.140625" style="214"/>
    <col min="3069" max="3069" width="37.7109375" style="214" customWidth="1"/>
    <col min="3070" max="3070" width="9.140625" style="214"/>
    <col min="3071" max="3071" width="12.85546875" style="214" customWidth="1"/>
    <col min="3072" max="3073" width="0" style="214" hidden="1" customWidth="1"/>
    <col min="3074" max="3074" width="18.28515625" style="214" customWidth="1"/>
    <col min="3075" max="3075" width="64.85546875" style="214" customWidth="1"/>
    <col min="3076" max="3079" width="9.140625" style="214"/>
    <col min="3080" max="3080" width="14.85546875" style="214" customWidth="1"/>
    <col min="3081" max="3324" width="9.140625" style="214"/>
    <col min="3325" max="3325" width="37.7109375" style="214" customWidth="1"/>
    <col min="3326" max="3326" width="9.140625" style="214"/>
    <col min="3327" max="3327" width="12.85546875" style="214" customWidth="1"/>
    <col min="3328" max="3329" width="0" style="214" hidden="1" customWidth="1"/>
    <col min="3330" max="3330" width="18.28515625" style="214" customWidth="1"/>
    <col min="3331" max="3331" width="64.85546875" style="214" customWidth="1"/>
    <col min="3332" max="3335" width="9.140625" style="214"/>
    <col min="3336" max="3336" width="14.85546875" style="214" customWidth="1"/>
    <col min="3337" max="3580" width="9.140625" style="214"/>
    <col min="3581" max="3581" width="37.7109375" style="214" customWidth="1"/>
    <col min="3582" max="3582" width="9.140625" style="214"/>
    <col min="3583" max="3583" width="12.85546875" style="214" customWidth="1"/>
    <col min="3584" max="3585" width="0" style="214" hidden="1" customWidth="1"/>
    <col min="3586" max="3586" width="18.28515625" style="214" customWidth="1"/>
    <col min="3587" max="3587" width="64.85546875" style="214" customWidth="1"/>
    <col min="3588" max="3591" width="9.140625" style="214"/>
    <col min="3592" max="3592" width="14.85546875" style="214" customWidth="1"/>
    <col min="3593" max="3836" width="9.140625" style="214"/>
    <col min="3837" max="3837" width="37.7109375" style="214" customWidth="1"/>
    <col min="3838" max="3838" width="9.140625" style="214"/>
    <col min="3839" max="3839" width="12.85546875" style="214" customWidth="1"/>
    <col min="3840" max="3841" width="0" style="214" hidden="1" customWidth="1"/>
    <col min="3842" max="3842" width="18.28515625" style="214" customWidth="1"/>
    <col min="3843" max="3843" width="64.85546875" style="214" customWidth="1"/>
    <col min="3844" max="3847" width="9.140625" style="214"/>
    <col min="3848" max="3848" width="14.85546875" style="214" customWidth="1"/>
    <col min="3849" max="4092" width="9.140625" style="214"/>
    <col min="4093" max="4093" width="37.7109375" style="214" customWidth="1"/>
    <col min="4094" max="4094" width="9.140625" style="214"/>
    <col min="4095" max="4095" width="12.85546875" style="214" customWidth="1"/>
    <col min="4096" max="4097" width="0" style="214" hidden="1" customWidth="1"/>
    <col min="4098" max="4098" width="18.28515625" style="214" customWidth="1"/>
    <col min="4099" max="4099" width="64.85546875" style="214" customWidth="1"/>
    <col min="4100" max="4103" width="9.140625" style="214"/>
    <col min="4104" max="4104" width="14.85546875" style="214" customWidth="1"/>
    <col min="4105" max="4348" width="9.140625" style="214"/>
    <col min="4349" max="4349" width="37.7109375" style="214" customWidth="1"/>
    <col min="4350" max="4350" width="9.140625" style="214"/>
    <col min="4351" max="4351" width="12.85546875" style="214" customWidth="1"/>
    <col min="4352" max="4353" width="0" style="214" hidden="1" customWidth="1"/>
    <col min="4354" max="4354" width="18.28515625" style="214" customWidth="1"/>
    <col min="4355" max="4355" width="64.85546875" style="214" customWidth="1"/>
    <col min="4356" max="4359" width="9.140625" style="214"/>
    <col min="4360" max="4360" width="14.85546875" style="214" customWidth="1"/>
    <col min="4361" max="4604" width="9.140625" style="214"/>
    <col min="4605" max="4605" width="37.7109375" style="214" customWidth="1"/>
    <col min="4606" max="4606" width="9.140625" style="214"/>
    <col min="4607" max="4607" width="12.85546875" style="214" customWidth="1"/>
    <col min="4608" max="4609" width="0" style="214" hidden="1" customWidth="1"/>
    <col min="4610" max="4610" width="18.28515625" style="214" customWidth="1"/>
    <col min="4611" max="4611" width="64.85546875" style="214" customWidth="1"/>
    <col min="4612" max="4615" width="9.140625" style="214"/>
    <col min="4616" max="4616" width="14.85546875" style="214" customWidth="1"/>
    <col min="4617" max="4860" width="9.140625" style="214"/>
    <col min="4861" max="4861" width="37.7109375" style="214" customWidth="1"/>
    <col min="4862" max="4862" width="9.140625" style="214"/>
    <col min="4863" max="4863" width="12.85546875" style="214" customWidth="1"/>
    <col min="4864" max="4865" width="0" style="214" hidden="1" customWidth="1"/>
    <col min="4866" max="4866" width="18.28515625" style="214" customWidth="1"/>
    <col min="4867" max="4867" width="64.85546875" style="214" customWidth="1"/>
    <col min="4868" max="4871" width="9.140625" style="214"/>
    <col min="4872" max="4872" width="14.85546875" style="214" customWidth="1"/>
    <col min="4873" max="5116" width="9.140625" style="214"/>
    <col min="5117" max="5117" width="37.7109375" style="214" customWidth="1"/>
    <col min="5118" max="5118" width="9.140625" style="214"/>
    <col min="5119" max="5119" width="12.85546875" style="214" customWidth="1"/>
    <col min="5120" max="5121" width="0" style="214" hidden="1" customWidth="1"/>
    <col min="5122" max="5122" width="18.28515625" style="214" customWidth="1"/>
    <col min="5123" max="5123" width="64.85546875" style="214" customWidth="1"/>
    <col min="5124" max="5127" width="9.140625" style="214"/>
    <col min="5128" max="5128" width="14.85546875" style="214" customWidth="1"/>
    <col min="5129" max="5372" width="9.140625" style="214"/>
    <col min="5373" max="5373" width="37.7109375" style="214" customWidth="1"/>
    <col min="5374" max="5374" width="9.140625" style="214"/>
    <col min="5375" max="5375" width="12.85546875" style="214" customWidth="1"/>
    <col min="5376" max="5377" width="0" style="214" hidden="1" customWidth="1"/>
    <col min="5378" max="5378" width="18.28515625" style="214" customWidth="1"/>
    <col min="5379" max="5379" width="64.85546875" style="214" customWidth="1"/>
    <col min="5380" max="5383" width="9.140625" style="214"/>
    <col min="5384" max="5384" width="14.85546875" style="214" customWidth="1"/>
    <col min="5385" max="5628" width="9.140625" style="214"/>
    <col min="5629" max="5629" width="37.7109375" style="214" customWidth="1"/>
    <col min="5630" max="5630" width="9.140625" style="214"/>
    <col min="5631" max="5631" width="12.85546875" style="214" customWidth="1"/>
    <col min="5632" max="5633" width="0" style="214" hidden="1" customWidth="1"/>
    <col min="5634" max="5634" width="18.28515625" style="214" customWidth="1"/>
    <col min="5635" max="5635" width="64.85546875" style="214" customWidth="1"/>
    <col min="5636" max="5639" width="9.140625" style="214"/>
    <col min="5640" max="5640" width="14.85546875" style="214" customWidth="1"/>
    <col min="5641" max="5884" width="9.140625" style="214"/>
    <col min="5885" max="5885" width="37.7109375" style="214" customWidth="1"/>
    <col min="5886" max="5886" width="9.140625" style="214"/>
    <col min="5887" max="5887" width="12.85546875" style="214" customWidth="1"/>
    <col min="5888" max="5889" width="0" style="214" hidden="1" customWidth="1"/>
    <col min="5890" max="5890" width="18.28515625" style="214" customWidth="1"/>
    <col min="5891" max="5891" width="64.85546875" style="214" customWidth="1"/>
    <col min="5892" max="5895" width="9.140625" style="214"/>
    <col min="5896" max="5896" width="14.85546875" style="214" customWidth="1"/>
    <col min="5897" max="6140" width="9.140625" style="214"/>
    <col min="6141" max="6141" width="37.7109375" style="214" customWidth="1"/>
    <col min="6142" max="6142" width="9.140625" style="214"/>
    <col min="6143" max="6143" width="12.85546875" style="214" customWidth="1"/>
    <col min="6144" max="6145" width="0" style="214" hidden="1" customWidth="1"/>
    <col min="6146" max="6146" width="18.28515625" style="214" customWidth="1"/>
    <col min="6147" max="6147" width="64.85546875" style="214" customWidth="1"/>
    <col min="6148" max="6151" width="9.140625" style="214"/>
    <col min="6152" max="6152" width="14.85546875" style="214" customWidth="1"/>
    <col min="6153" max="6396" width="9.140625" style="214"/>
    <col min="6397" max="6397" width="37.7109375" style="214" customWidth="1"/>
    <col min="6398" max="6398" width="9.140625" style="214"/>
    <col min="6399" max="6399" width="12.85546875" style="214" customWidth="1"/>
    <col min="6400" max="6401" width="0" style="214" hidden="1" customWidth="1"/>
    <col min="6402" max="6402" width="18.28515625" style="214" customWidth="1"/>
    <col min="6403" max="6403" width="64.85546875" style="214" customWidth="1"/>
    <col min="6404" max="6407" width="9.140625" style="214"/>
    <col min="6408" max="6408" width="14.85546875" style="214" customWidth="1"/>
    <col min="6409" max="6652" width="9.140625" style="214"/>
    <col min="6653" max="6653" width="37.7109375" style="214" customWidth="1"/>
    <col min="6654" max="6654" width="9.140625" style="214"/>
    <col min="6655" max="6655" width="12.85546875" style="214" customWidth="1"/>
    <col min="6656" max="6657" width="0" style="214" hidden="1" customWidth="1"/>
    <col min="6658" max="6658" width="18.28515625" style="214" customWidth="1"/>
    <col min="6659" max="6659" width="64.85546875" style="214" customWidth="1"/>
    <col min="6660" max="6663" width="9.140625" style="214"/>
    <col min="6664" max="6664" width="14.85546875" style="214" customWidth="1"/>
    <col min="6665" max="6908" width="9.140625" style="214"/>
    <col min="6909" max="6909" width="37.7109375" style="214" customWidth="1"/>
    <col min="6910" max="6910" width="9.140625" style="214"/>
    <col min="6911" max="6911" width="12.85546875" style="214" customWidth="1"/>
    <col min="6912" max="6913" width="0" style="214" hidden="1" customWidth="1"/>
    <col min="6914" max="6914" width="18.28515625" style="214" customWidth="1"/>
    <col min="6915" max="6915" width="64.85546875" style="214" customWidth="1"/>
    <col min="6916" max="6919" width="9.140625" style="214"/>
    <col min="6920" max="6920" width="14.85546875" style="214" customWidth="1"/>
    <col min="6921" max="7164" width="9.140625" style="214"/>
    <col min="7165" max="7165" width="37.7109375" style="214" customWidth="1"/>
    <col min="7166" max="7166" width="9.140625" style="214"/>
    <col min="7167" max="7167" width="12.85546875" style="214" customWidth="1"/>
    <col min="7168" max="7169" width="0" style="214" hidden="1" customWidth="1"/>
    <col min="7170" max="7170" width="18.28515625" style="214" customWidth="1"/>
    <col min="7171" max="7171" width="64.85546875" style="214" customWidth="1"/>
    <col min="7172" max="7175" width="9.140625" style="214"/>
    <col min="7176" max="7176" width="14.85546875" style="214" customWidth="1"/>
    <col min="7177" max="7420" width="9.140625" style="214"/>
    <col min="7421" max="7421" width="37.7109375" style="214" customWidth="1"/>
    <col min="7422" max="7422" width="9.140625" style="214"/>
    <col min="7423" max="7423" width="12.85546875" style="214" customWidth="1"/>
    <col min="7424" max="7425" width="0" style="214" hidden="1" customWidth="1"/>
    <col min="7426" max="7426" width="18.28515625" style="214" customWidth="1"/>
    <col min="7427" max="7427" width="64.85546875" style="214" customWidth="1"/>
    <col min="7428" max="7431" width="9.140625" style="214"/>
    <col min="7432" max="7432" width="14.85546875" style="214" customWidth="1"/>
    <col min="7433" max="7676" width="9.140625" style="214"/>
    <col min="7677" max="7677" width="37.7109375" style="214" customWidth="1"/>
    <col min="7678" max="7678" width="9.140625" style="214"/>
    <col min="7679" max="7679" width="12.85546875" style="214" customWidth="1"/>
    <col min="7680" max="7681" width="0" style="214" hidden="1" customWidth="1"/>
    <col min="7682" max="7682" width="18.28515625" style="214" customWidth="1"/>
    <col min="7683" max="7683" width="64.85546875" style="214" customWidth="1"/>
    <col min="7684" max="7687" width="9.140625" style="214"/>
    <col min="7688" max="7688" width="14.85546875" style="214" customWidth="1"/>
    <col min="7689" max="7932" width="9.140625" style="214"/>
    <col min="7933" max="7933" width="37.7109375" style="214" customWidth="1"/>
    <col min="7934" max="7934" width="9.140625" style="214"/>
    <col min="7935" max="7935" width="12.85546875" style="214" customWidth="1"/>
    <col min="7936" max="7937" width="0" style="214" hidden="1" customWidth="1"/>
    <col min="7938" max="7938" width="18.28515625" style="214" customWidth="1"/>
    <col min="7939" max="7939" width="64.85546875" style="214" customWidth="1"/>
    <col min="7940" max="7943" width="9.140625" style="214"/>
    <col min="7944" max="7944" width="14.85546875" style="214" customWidth="1"/>
    <col min="7945" max="8188" width="9.140625" style="214"/>
    <col min="8189" max="8189" width="37.7109375" style="214" customWidth="1"/>
    <col min="8190" max="8190" width="9.140625" style="214"/>
    <col min="8191" max="8191" width="12.85546875" style="214" customWidth="1"/>
    <col min="8192" max="8193" width="0" style="214" hidden="1" customWidth="1"/>
    <col min="8194" max="8194" width="18.28515625" style="214" customWidth="1"/>
    <col min="8195" max="8195" width="64.85546875" style="214" customWidth="1"/>
    <col min="8196" max="8199" width="9.140625" style="214"/>
    <col min="8200" max="8200" width="14.85546875" style="214" customWidth="1"/>
    <col min="8201" max="8444" width="9.140625" style="214"/>
    <col min="8445" max="8445" width="37.7109375" style="214" customWidth="1"/>
    <col min="8446" max="8446" width="9.140625" style="214"/>
    <col min="8447" max="8447" width="12.85546875" style="214" customWidth="1"/>
    <col min="8448" max="8449" width="0" style="214" hidden="1" customWidth="1"/>
    <col min="8450" max="8450" width="18.28515625" style="214" customWidth="1"/>
    <col min="8451" max="8451" width="64.85546875" style="214" customWidth="1"/>
    <col min="8452" max="8455" width="9.140625" style="214"/>
    <col min="8456" max="8456" width="14.85546875" style="214" customWidth="1"/>
    <col min="8457" max="8700" width="9.140625" style="214"/>
    <col min="8701" max="8701" width="37.7109375" style="214" customWidth="1"/>
    <col min="8702" max="8702" width="9.140625" style="214"/>
    <col min="8703" max="8703" width="12.85546875" style="214" customWidth="1"/>
    <col min="8704" max="8705" width="0" style="214" hidden="1" customWidth="1"/>
    <col min="8706" max="8706" width="18.28515625" style="214" customWidth="1"/>
    <col min="8707" max="8707" width="64.85546875" style="214" customWidth="1"/>
    <col min="8708" max="8711" width="9.140625" style="214"/>
    <col min="8712" max="8712" width="14.85546875" style="214" customWidth="1"/>
    <col min="8713" max="8956" width="9.140625" style="214"/>
    <col min="8957" max="8957" width="37.7109375" style="214" customWidth="1"/>
    <col min="8958" max="8958" width="9.140625" style="214"/>
    <col min="8959" max="8959" width="12.85546875" style="214" customWidth="1"/>
    <col min="8960" max="8961" width="0" style="214" hidden="1" customWidth="1"/>
    <col min="8962" max="8962" width="18.28515625" style="214" customWidth="1"/>
    <col min="8963" max="8963" width="64.85546875" style="214" customWidth="1"/>
    <col min="8964" max="8967" width="9.140625" style="214"/>
    <col min="8968" max="8968" width="14.85546875" style="214" customWidth="1"/>
    <col min="8969" max="9212" width="9.140625" style="214"/>
    <col min="9213" max="9213" width="37.7109375" style="214" customWidth="1"/>
    <col min="9214" max="9214" width="9.140625" style="214"/>
    <col min="9215" max="9215" width="12.85546875" style="214" customWidth="1"/>
    <col min="9216" max="9217" width="0" style="214" hidden="1" customWidth="1"/>
    <col min="9218" max="9218" width="18.28515625" style="214" customWidth="1"/>
    <col min="9219" max="9219" width="64.85546875" style="214" customWidth="1"/>
    <col min="9220" max="9223" width="9.140625" style="214"/>
    <col min="9224" max="9224" width="14.85546875" style="214" customWidth="1"/>
    <col min="9225" max="9468" width="9.140625" style="214"/>
    <col min="9469" max="9469" width="37.7109375" style="214" customWidth="1"/>
    <col min="9470" max="9470" width="9.140625" style="214"/>
    <col min="9471" max="9471" width="12.85546875" style="214" customWidth="1"/>
    <col min="9472" max="9473" width="0" style="214" hidden="1" customWidth="1"/>
    <col min="9474" max="9474" width="18.28515625" style="214" customWidth="1"/>
    <col min="9475" max="9475" width="64.85546875" style="214" customWidth="1"/>
    <col min="9476" max="9479" width="9.140625" style="214"/>
    <col min="9480" max="9480" width="14.85546875" style="214" customWidth="1"/>
    <col min="9481" max="9724" width="9.140625" style="214"/>
    <col min="9725" max="9725" width="37.7109375" style="214" customWidth="1"/>
    <col min="9726" max="9726" width="9.140625" style="214"/>
    <col min="9727" max="9727" width="12.85546875" style="214" customWidth="1"/>
    <col min="9728" max="9729" width="0" style="214" hidden="1" customWidth="1"/>
    <col min="9730" max="9730" width="18.28515625" style="214" customWidth="1"/>
    <col min="9731" max="9731" width="64.85546875" style="214" customWidth="1"/>
    <col min="9732" max="9735" width="9.140625" style="214"/>
    <col min="9736" max="9736" width="14.85546875" style="214" customWidth="1"/>
    <col min="9737" max="9980" width="9.140625" style="214"/>
    <col min="9981" max="9981" width="37.7109375" style="214" customWidth="1"/>
    <col min="9982" max="9982" width="9.140625" style="214"/>
    <col min="9983" max="9983" width="12.85546875" style="214" customWidth="1"/>
    <col min="9984" max="9985" width="0" style="214" hidden="1" customWidth="1"/>
    <col min="9986" max="9986" width="18.28515625" style="214" customWidth="1"/>
    <col min="9987" max="9987" width="64.85546875" style="214" customWidth="1"/>
    <col min="9988" max="9991" width="9.140625" style="214"/>
    <col min="9992" max="9992" width="14.85546875" style="214" customWidth="1"/>
    <col min="9993" max="10236" width="9.140625" style="214"/>
    <col min="10237" max="10237" width="37.7109375" style="214" customWidth="1"/>
    <col min="10238" max="10238" width="9.140625" style="214"/>
    <col min="10239" max="10239" width="12.85546875" style="214" customWidth="1"/>
    <col min="10240" max="10241" width="0" style="214" hidden="1" customWidth="1"/>
    <col min="10242" max="10242" width="18.28515625" style="214" customWidth="1"/>
    <col min="10243" max="10243" width="64.85546875" style="214" customWidth="1"/>
    <col min="10244" max="10247" width="9.140625" style="214"/>
    <col min="10248" max="10248" width="14.85546875" style="214" customWidth="1"/>
    <col min="10249" max="10492" width="9.140625" style="214"/>
    <col min="10493" max="10493" width="37.7109375" style="214" customWidth="1"/>
    <col min="10494" max="10494" width="9.140625" style="214"/>
    <col min="10495" max="10495" width="12.85546875" style="214" customWidth="1"/>
    <col min="10496" max="10497" width="0" style="214" hidden="1" customWidth="1"/>
    <col min="10498" max="10498" width="18.28515625" style="214" customWidth="1"/>
    <col min="10499" max="10499" width="64.85546875" style="214" customWidth="1"/>
    <col min="10500" max="10503" width="9.140625" style="214"/>
    <col min="10504" max="10504" width="14.85546875" style="214" customWidth="1"/>
    <col min="10505" max="10748" width="9.140625" style="214"/>
    <col min="10749" max="10749" width="37.7109375" style="214" customWidth="1"/>
    <col min="10750" max="10750" width="9.140625" style="214"/>
    <col min="10751" max="10751" width="12.85546875" style="214" customWidth="1"/>
    <col min="10752" max="10753" width="0" style="214" hidden="1" customWidth="1"/>
    <col min="10754" max="10754" width="18.28515625" style="214" customWidth="1"/>
    <col min="10755" max="10755" width="64.85546875" style="214" customWidth="1"/>
    <col min="10756" max="10759" width="9.140625" style="214"/>
    <col min="10760" max="10760" width="14.85546875" style="214" customWidth="1"/>
    <col min="10761" max="11004" width="9.140625" style="214"/>
    <col min="11005" max="11005" width="37.7109375" style="214" customWidth="1"/>
    <col min="11006" max="11006" width="9.140625" style="214"/>
    <col min="11007" max="11007" width="12.85546875" style="214" customWidth="1"/>
    <col min="11008" max="11009" width="0" style="214" hidden="1" customWidth="1"/>
    <col min="11010" max="11010" width="18.28515625" style="214" customWidth="1"/>
    <col min="11011" max="11011" width="64.85546875" style="214" customWidth="1"/>
    <col min="11012" max="11015" width="9.140625" style="214"/>
    <col min="11016" max="11016" width="14.85546875" style="214" customWidth="1"/>
    <col min="11017" max="11260" width="9.140625" style="214"/>
    <col min="11261" max="11261" width="37.7109375" style="214" customWidth="1"/>
    <col min="11262" max="11262" width="9.140625" style="214"/>
    <col min="11263" max="11263" width="12.85546875" style="214" customWidth="1"/>
    <col min="11264" max="11265" width="0" style="214" hidden="1" customWidth="1"/>
    <col min="11266" max="11266" width="18.28515625" style="214" customWidth="1"/>
    <col min="11267" max="11267" width="64.85546875" style="214" customWidth="1"/>
    <col min="11268" max="11271" width="9.140625" style="214"/>
    <col min="11272" max="11272" width="14.85546875" style="214" customWidth="1"/>
    <col min="11273" max="11516" width="9.140625" style="214"/>
    <col min="11517" max="11517" width="37.7109375" style="214" customWidth="1"/>
    <col min="11518" max="11518" width="9.140625" style="214"/>
    <col min="11519" max="11519" width="12.85546875" style="214" customWidth="1"/>
    <col min="11520" max="11521" width="0" style="214" hidden="1" customWidth="1"/>
    <col min="11522" max="11522" width="18.28515625" style="214" customWidth="1"/>
    <col min="11523" max="11523" width="64.85546875" style="214" customWidth="1"/>
    <col min="11524" max="11527" width="9.140625" style="214"/>
    <col min="11528" max="11528" width="14.85546875" style="214" customWidth="1"/>
    <col min="11529" max="11772" width="9.140625" style="214"/>
    <col min="11773" max="11773" width="37.7109375" style="214" customWidth="1"/>
    <col min="11774" max="11774" width="9.140625" style="214"/>
    <col min="11775" max="11775" width="12.85546875" style="214" customWidth="1"/>
    <col min="11776" max="11777" width="0" style="214" hidden="1" customWidth="1"/>
    <col min="11778" max="11778" width="18.28515625" style="214" customWidth="1"/>
    <col min="11779" max="11779" width="64.85546875" style="214" customWidth="1"/>
    <col min="11780" max="11783" width="9.140625" style="214"/>
    <col min="11784" max="11784" width="14.85546875" style="214" customWidth="1"/>
    <col min="11785" max="12028" width="9.140625" style="214"/>
    <col min="12029" max="12029" width="37.7109375" style="214" customWidth="1"/>
    <col min="12030" max="12030" width="9.140625" style="214"/>
    <col min="12031" max="12031" width="12.85546875" style="214" customWidth="1"/>
    <col min="12032" max="12033" width="0" style="214" hidden="1" customWidth="1"/>
    <col min="12034" max="12034" width="18.28515625" style="214" customWidth="1"/>
    <col min="12035" max="12035" width="64.85546875" style="214" customWidth="1"/>
    <col min="12036" max="12039" width="9.140625" style="214"/>
    <col min="12040" max="12040" width="14.85546875" style="214" customWidth="1"/>
    <col min="12041" max="12284" width="9.140625" style="214"/>
    <col min="12285" max="12285" width="37.7109375" style="214" customWidth="1"/>
    <col min="12286" max="12286" width="9.140625" style="214"/>
    <col min="12287" max="12287" width="12.85546875" style="214" customWidth="1"/>
    <col min="12288" max="12289" width="0" style="214" hidden="1" customWidth="1"/>
    <col min="12290" max="12290" width="18.28515625" style="214" customWidth="1"/>
    <col min="12291" max="12291" width="64.85546875" style="214" customWidth="1"/>
    <col min="12292" max="12295" width="9.140625" style="214"/>
    <col min="12296" max="12296" width="14.85546875" style="214" customWidth="1"/>
    <col min="12297" max="12540" width="9.140625" style="214"/>
    <col min="12541" max="12541" width="37.7109375" style="214" customWidth="1"/>
    <col min="12542" max="12542" width="9.140625" style="214"/>
    <col min="12543" max="12543" width="12.85546875" style="214" customWidth="1"/>
    <col min="12544" max="12545" width="0" style="214" hidden="1" customWidth="1"/>
    <col min="12546" max="12546" width="18.28515625" style="214" customWidth="1"/>
    <col min="12547" max="12547" width="64.85546875" style="214" customWidth="1"/>
    <col min="12548" max="12551" width="9.140625" style="214"/>
    <col min="12552" max="12552" width="14.85546875" style="214" customWidth="1"/>
    <col min="12553" max="12796" width="9.140625" style="214"/>
    <col min="12797" max="12797" width="37.7109375" style="214" customWidth="1"/>
    <col min="12798" max="12798" width="9.140625" style="214"/>
    <col min="12799" max="12799" width="12.85546875" style="214" customWidth="1"/>
    <col min="12800" max="12801" width="0" style="214" hidden="1" customWidth="1"/>
    <col min="12802" max="12802" width="18.28515625" style="214" customWidth="1"/>
    <col min="12803" max="12803" width="64.85546875" style="214" customWidth="1"/>
    <col min="12804" max="12807" width="9.140625" style="214"/>
    <col min="12808" max="12808" width="14.85546875" style="214" customWidth="1"/>
    <col min="12809" max="13052" width="9.140625" style="214"/>
    <col min="13053" max="13053" width="37.7109375" style="214" customWidth="1"/>
    <col min="13054" max="13054" width="9.140625" style="214"/>
    <col min="13055" max="13055" width="12.85546875" style="214" customWidth="1"/>
    <col min="13056" max="13057" width="0" style="214" hidden="1" customWidth="1"/>
    <col min="13058" max="13058" width="18.28515625" style="214" customWidth="1"/>
    <col min="13059" max="13059" width="64.85546875" style="214" customWidth="1"/>
    <col min="13060" max="13063" width="9.140625" style="214"/>
    <col min="13064" max="13064" width="14.85546875" style="214" customWidth="1"/>
    <col min="13065" max="13308" width="9.140625" style="214"/>
    <col min="13309" max="13309" width="37.7109375" style="214" customWidth="1"/>
    <col min="13310" max="13310" width="9.140625" style="214"/>
    <col min="13311" max="13311" width="12.85546875" style="214" customWidth="1"/>
    <col min="13312" max="13313" width="0" style="214" hidden="1" customWidth="1"/>
    <col min="13314" max="13314" width="18.28515625" style="214" customWidth="1"/>
    <col min="13315" max="13315" width="64.85546875" style="214" customWidth="1"/>
    <col min="13316" max="13319" width="9.140625" style="214"/>
    <col min="13320" max="13320" width="14.85546875" style="214" customWidth="1"/>
    <col min="13321" max="13564" width="9.140625" style="214"/>
    <col min="13565" max="13565" width="37.7109375" style="214" customWidth="1"/>
    <col min="13566" max="13566" width="9.140625" style="214"/>
    <col min="13567" max="13567" width="12.85546875" style="214" customWidth="1"/>
    <col min="13568" max="13569" width="0" style="214" hidden="1" customWidth="1"/>
    <col min="13570" max="13570" width="18.28515625" style="214" customWidth="1"/>
    <col min="13571" max="13571" width="64.85546875" style="214" customWidth="1"/>
    <col min="13572" max="13575" width="9.140625" style="214"/>
    <col min="13576" max="13576" width="14.85546875" style="214" customWidth="1"/>
    <col min="13577" max="13820" width="9.140625" style="214"/>
    <col min="13821" max="13821" width="37.7109375" style="214" customWidth="1"/>
    <col min="13822" max="13822" width="9.140625" style="214"/>
    <col min="13823" max="13823" width="12.85546875" style="214" customWidth="1"/>
    <col min="13824" max="13825" width="0" style="214" hidden="1" customWidth="1"/>
    <col min="13826" max="13826" width="18.28515625" style="214" customWidth="1"/>
    <col min="13827" max="13827" width="64.85546875" style="214" customWidth="1"/>
    <col min="13828" max="13831" width="9.140625" style="214"/>
    <col min="13832" max="13832" width="14.85546875" style="214" customWidth="1"/>
    <col min="13833" max="14076" width="9.140625" style="214"/>
    <col min="14077" max="14077" width="37.7109375" style="214" customWidth="1"/>
    <col min="14078" max="14078" width="9.140625" style="214"/>
    <col min="14079" max="14079" width="12.85546875" style="214" customWidth="1"/>
    <col min="14080" max="14081" width="0" style="214" hidden="1" customWidth="1"/>
    <col min="14082" max="14082" width="18.28515625" style="214" customWidth="1"/>
    <col min="14083" max="14083" width="64.85546875" style="214" customWidth="1"/>
    <col min="14084" max="14087" width="9.140625" style="214"/>
    <col min="14088" max="14088" width="14.85546875" style="214" customWidth="1"/>
    <col min="14089" max="14332" width="9.140625" style="214"/>
    <col min="14333" max="14333" width="37.7109375" style="214" customWidth="1"/>
    <col min="14334" max="14334" width="9.140625" style="214"/>
    <col min="14335" max="14335" width="12.85546875" style="214" customWidth="1"/>
    <col min="14336" max="14337" width="0" style="214" hidden="1" customWidth="1"/>
    <col min="14338" max="14338" width="18.28515625" style="214" customWidth="1"/>
    <col min="14339" max="14339" width="64.85546875" style="214" customWidth="1"/>
    <col min="14340" max="14343" width="9.140625" style="214"/>
    <col min="14344" max="14344" width="14.85546875" style="214" customWidth="1"/>
    <col min="14345" max="14588" width="9.140625" style="214"/>
    <col min="14589" max="14589" width="37.7109375" style="214" customWidth="1"/>
    <col min="14590" max="14590" width="9.140625" style="214"/>
    <col min="14591" max="14591" width="12.85546875" style="214" customWidth="1"/>
    <col min="14592" max="14593" width="0" style="214" hidden="1" customWidth="1"/>
    <col min="14594" max="14594" width="18.28515625" style="214" customWidth="1"/>
    <col min="14595" max="14595" width="64.85546875" style="214" customWidth="1"/>
    <col min="14596" max="14599" width="9.140625" style="214"/>
    <col min="14600" max="14600" width="14.85546875" style="214" customWidth="1"/>
    <col min="14601" max="14844" width="9.140625" style="214"/>
    <col min="14845" max="14845" width="37.7109375" style="214" customWidth="1"/>
    <col min="14846" max="14846" width="9.140625" style="214"/>
    <col min="14847" max="14847" width="12.85546875" style="214" customWidth="1"/>
    <col min="14848" max="14849" width="0" style="214" hidden="1" customWidth="1"/>
    <col min="14850" max="14850" width="18.28515625" style="214" customWidth="1"/>
    <col min="14851" max="14851" width="64.85546875" style="214" customWidth="1"/>
    <col min="14852" max="14855" width="9.140625" style="214"/>
    <col min="14856" max="14856" width="14.85546875" style="214" customWidth="1"/>
    <col min="14857" max="15100" width="9.140625" style="214"/>
    <col min="15101" max="15101" width="37.7109375" style="214" customWidth="1"/>
    <col min="15102" max="15102" width="9.140625" style="214"/>
    <col min="15103" max="15103" width="12.85546875" style="214" customWidth="1"/>
    <col min="15104" max="15105" width="0" style="214" hidden="1" customWidth="1"/>
    <col min="15106" max="15106" width="18.28515625" style="214" customWidth="1"/>
    <col min="15107" max="15107" width="64.85546875" style="214" customWidth="1"/>
    <col min="15108" max="15111" width="9.140625" style="214"/>
    <col min="15112" max="15112" width="14.85546875" style="214" customWidth="1"/>
    <col min="15113" max="15356" width="9.140625" style="214"/>
    <col min="15357" max="15357" width="37.7109375" style="214" customWidth="1"/>
    <col min="15358" max="15358" width="9.140625" style="214"/>
    <col min="15359" max="15359" width="12.85546875" style="214" customWidth="1"/>
    <col min="15360" max="15361" width="0" style="214" hidden="1" customWidth="1"/>
    <col min="15362" max="15362" width="18.28515625" style="214" customWidth="1"/>
    <col min="15363" max="15363" width="64.85546875" style="214" customWidth="1"/>
    <col min="15364" max="15367" width="9.140625" style="214"/>
    <col min="15368" max="15368" width="14.85546875" style="214" customWidth="1"/>
    <col min="15369" max="15612" width="9.140625" style="214"/>
    <col min="15613" max="15613" width="37.7109375" style="214" customWidth="1"/>
    <col min="15614" max="15614" width="9.140625" style="214"/>
    <col min="15615" max="15615" width="12.85546875" style="214" customWidth="1"/>
    <col min="15616" max="15617" width="0" style="214" hidden="1" customWidth="1"/>
    <col min="15618" max="15618" width="18.28515625" style="214" customWidth="1"/>
    <col min="15619" max="15619" width="64.85546875" style="214" customWidth="1"/>
    <col min="15620" max="15623" width="9.140625" style="214"/>
    <col min="15624" max="15624" width="14.85546875" style="214" customWidth="1"/>
    <col min="15625" max="15868" width="9.140625" style="214"/>
    <col min="15869" max="15869" width="37.7109375" style="214" customWidth="1"/>
    <col min="15870" max="15870" width="9.140625" style="214"/>
    <col min="15871" max="15871" width="12.85546875" style="214" customWidth="1"/>
    <col min="15872" max="15873" width="0" style="214" hidden="1" customWidth="1"/>
    <col min="15874" max="15874" width="18.28515625" style="214" customWidth="1"/>
    <col min="15875" max="15875" width="64.85546875" style="214" customWidth="1"/>
    <col min="15876" max="15879" width="9.140625" style="214"/>
    <col min="15880" max="15880" width="14.85546875" style="214" customWidth="1"/>
    <col min="15881" max="16124" width="9.140625" style="214"/>
    <col min="16125" max="16125" width="37.7109375" style="214" customWidth="1"/>
    <col min="16126" max="16126" width="9.140625" style="214"/>
    <col min="16127" max="16127" width="12.85546875" style="214" customWidth="1"/>
    <col min="16128" max="16129" width="0" style="214" hidden="1" customWidth="1"/>
    <col min="16130" max="16130" width="18.28515625" style="214" customWidth="1"/>
    <col min="16131" max="16131" width="64.85546875" style="214" customWidth="1"/>
    <col min="16132" max="16135" width="9.140625" style="214"/>
    <col min="16136" max="16136" width="14.85546875" style="214" customWidth="1"/>
    <col min="16137" max="16384" width="9.140625" style="214"/>
  </cols>
  <sheetData>
    <row r="1" spans="1:44" ht="18.75" x14ac:dyDescent="0.25">
      <c r="L1" s="91" t="s">
        <v>69</v>
      </c>
    </row>
    <row r="2" spans="1:44" ht="18.75" x14ac:dyDescent="0.3">
      <c r="L2" s="92" t="s">
        <v>10</v>
      </c>
    </row>
    <row r="3" spans="1:44" ht="18.75" x14ac:dyDescent="0.3">
      <c r="L3" s="92" t="s">
        <v>68</v>
      </c>
    </row>
    <row r="4" spans="1:44" ht="18.75" x14ac:dyDescent="0.3">
      <c r="K4" s="92"/>
    </row>
    <row r="5" spans="1:44" x14ac:dyDescent="0.25">
      <c r="A5" s="387" t="str">
        <f>'5. анализ эконом эфф'!A5:L5</f>
        <v>Год раскрытия информации: 2026 год</v>
      </c>
      <c r="B5" s="387"/>
      <c r="C5" s="387"/>
      <c r="D5" s="387"/>
      <c r="E5" s="387"/>
      <c r="F5" s="387"/>
      <c r="G5" s="387"/>
      <c r="H5" s="387"/>
      <c r="I5" s="387"/>
      <c r="J5" s="387"/>
      <c r="K5" s="387"/>
      <c r="L5" s="38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92"/>
    </row>
    <row r="7" spans="1:44" ht="18.75" x14ac:dyDescent="0.25">
      <c r="A7" s="385" t="s">
        <v>9</v>
      </c>
      <c r="B7" s="385"/>
      <c r="C7" s="385"/>
      <c r="D7" s="385"/>
      <c r="E7" s="385"/>
      <c r="F7" s="385"/>
      <c r="G7" s="385"/>
      <c r="H7" s="385"/>
      <c r="I7" s="385"/>
      <c r="J7" s="385"/>
      <c r="K7" s="385"/>
      <c r="L7" s="385"/>
    </row>
    <row r="8" spans="1:44" ht="18.75" x14ac:dyDescent="0.25">
      <c r="A8" s="385"/>
      <c r="B8" s="385"/>
      <c r="C8" s="385"/>
      <c r="D8" s="385"/>
      <c r="E8" s="385"/>
      <c r="F8" s="385"/>
      <c r="G8" s="385"/>
      <c r="H8" s="385"/>
      <c r="I8" s="385"/>
      <c r="J8" s="385"/>
      <c r="K8" s="385"/>
      <c r="L8" s="385"/>
    </row>
    <row r="9" spans="1:44" x14ac:dyDescent="0.25">
      <c r="A9" s="397" t="str">
        <f>'1. паспорт местоположение'!A9:C9</f>
        <v>АО "Россети Тюмень"</v>
      </c>
      <c r="B9" s="397"/>
      <c r="C9" s="397"/>
      <c r="D9" s="397"/>
      <c r="E9" s="397"/>
      <c r="F9" s="397"/>
      <c r="G9" s="397"/>
      <c r="H9" s="397"/>
      <c r="I9" s="397"/>
      <c r="J9" s="397"/>
      <c r="K9" s="397"/>
      <c r="L9" s="397"/>
    </row>
    <row r="10" spans="1:44" x14ac:dyDescent="0.25">
      <c r="A10" s="381" t="s">
        <v>8</v>
      </c>
      <c r="B10" s="381"/>
      <c r="C10" s="381"/>
      <c r="D10" s="381"/>
      <c r="E10" s="381"/>
      <c r="F10" s="381"/>
      <c r="G10" s="381"/>
      <c r="H10" s="381"/>
      <c r="I10" s="381"/>
      <c r="J10" s="381"/>
      <c r="K10" s="381"/>
      <c r="L10" s="381"/>
    </row>
    <row r="11" spans="1:44" ht="18.75" x14ac:dyDescent="0.25">
      <c r="A11" s="385"/>
      <c r="B11" s="385"/>
      <c r="C11" s="385"/>
      <c r="D11" s="385"/>
      <c r="E11" s="385"/>
      <c r="F11" s="385"/>
      <c r="G11" s="385"/>
      <c r="H11" s="385"/>
      <c r="I11" s="385"/>
      <c r="J11" s="385"/>
      <c r="K11" s="385"/>
      <c r="L11" s="385"/>
    </row>
    <row r="12" spans="1:44" x14ac:dyDescent="0.25">
      <c r="A12" s="397" t="str">
        <f>'1. паспорт местоположение'!A12:C12</f>
        <v>O_TP3300.VL.0117</v>
      </c>
      <c r="B12" s="397"/>
      <c r="C12" s="397"/>
      <c r="D12" s="397"/>
      <c r="E12" s="397"/>
      <c r="F12" s="397"/>
      <c r="G12" s="397"/>
      <c r="H12" s="397"/>
      <c r="I12" s="397"/>
      <c r="J12" s="397"/>
      <c r="K12" s="397"/>
      <c r="L12" s="397"/>
    </row>
    <row r="13" spans="1:44" x14ac:dyDescent="0.25">
      <c r="A13" s="381" t="s">
        <v>7</v>
      </c>
      <c r="B13" s="381"/>
      <c r="C13" s="381"/>
      <c r="D13" s="381"/>
      <c r="E13" s="381"/>
      <c r="F13" s="381"/>
      <c r="G13" s="381"/>
      <c r="H13" s="381"/>
      <c r="I13" s="381"/>
      <c r="J13" s="381"/>
      <c r="K13" s="381"/>
      <c r="L13" s="381"/>
    </row>
    <row r="14" spans="1:44" ht="18.75" x14ac:dyDescent="0.25">
      <c r="A14" s="386"/>
      <c r="B14" s="386"/>
      <c r="C14" s="386"/>
      <c r="D14" s="386"/>
      <c r="E14" s="386"/>
      <c r="F14" s="386"/>
      <c r="G14" s="386"/>
      <c r="H14" s="386"/>
      <c r="I14" s="386"/>
      <c r="J14" s="386"/>
      <c r="K14" s="386"/>
      <c r="L14" s="386"/>
    </row>
    <row r="15" spans="1:44" ht="36" customHeight="1" x14ac:dyDescent="0.25">
      <c r="A15" s="398" t="str">
        <f>'1. паспорт местоположение'!A15:C15</f>
        <v>Реконструкция ВЛ 10 кВ с установкой дополнительного оборудования (реклоузеры 10 кВ - 35 шт.)</v>
      </c>
      <c r="B15" s="398"/>
      <c r="C15" s="398"/>
      <c r="D15" s="398"/>
      <c r="E15" s="398"/>
      <c r="F15" s="398"/>
      <c r="G15" s="398"/>
      <c r="H15" s="398"/>
      <c r="I15" s="398"/>
      <c r="J15" s="398"/>
      <c r="K15" s="398"/>
      <c r="L15" s="398"/>
    </row>
    <row r="16" spans="1:44" x14ac:dyDescent="0.25">
      <c r="A16" s="381" t="s">
        <v>6</v>
      </c>
      <c r="B16" s="381"/>
      <c r="C16" s="381"/>
      <c r="D16" s="381"/>
      <c r="E16" s="381"/>
      <c r="F16" s="381"/>
      <c r="G16" s="381"/>
      <c r="H16" s="381"/>
      <c r="I16" s="381"/>
      <c r="J16" s="381"/>
      <c r="K16" s="381"/>
      <c r="L16" s="381"/>
    </row>
    <row r="17" spans="1:12" ht="15.75" customHeight="1" x14ac:dyDescent="0.25">
      <c r="L17" s="295"/>
    </row>
    <row r="18" spans="1:12" x14ac:dyDescent="0.25">
      <c r="K18" s="215"/>
    </row>
    <row r="19" spans="1:12" ht="15.75" customHeight="1" x14ac:dyDescent="0.25">
      <c r="A19" s="435" t="s">
        <v>415</v>
      </c>
      <c r="B19" s="435"/>
      <c r="C19" s="435"/>
      <c r="D19" s="435"/>
      <c r="E19" s="435"/>
      <c r="F19" s="435"/>
      <c r="G19" s="435"/>
      <c r="H19" s="435"/>
      <c r="I19" s="435"/>
      <c r="J19" s="435"/>
      <c r="K19" s="435"/>
      <c r="L19" s="435"/>
    </row>
    <row r="20" spans="1:12" x14ac:dyDescent="0.25">
      <c r="A20" s="216"/>
      <c r="B20" s="216"/>
      <c r="C20" s="217"/>
      <c r="D20" s="217"/>
      <c r="E20" s="217"/>
      <c r="F20" s="217"/>
      <c r="G20" s="217"/>
      <c r="H20" s="217"/>
      <c r="I20" s="217"/>
      <c r="J20" s="217"/>
      <c r="K20" s="217"/>
      <c r="L20" s="217"/>
    </row>
    <row r="21" spans="1:12" ht="28.5" customHeight="1" x14ac:dyDescent="0.25">
      <c r="A21" s="436" t="s">
        <v>219</v>
      </c>
      <c r="B21" s="436" t="s">
        <v>218</v>
      </c>
      <c r="C21" s="442" t="s">
        <v>349</v>
      </c>
      <c r="D21" s="442"/>
      <c r="E21" s="442"/>
      <c r="F21" s="442"/>
      <c r="G21" s="442"/>
      <c r="H21" s="442"/>
      <c r="I21" s="437" t="s">
        <v>217</v>
      </c>
      <c r="J21" s="439" t="s">
        <v>351</v>
      </c>
      <c r="K21" s="436" t="s">
        <v>216</v>
      </c>
      <c r="L21" s="438" t="s">
        <v>350</v>
      </c>
    </row>
    <row r="22" spans="1:12" ht="58.5" customHeight="1" x14ac:dyDescent="0.25">
      <c r="A22" s="436"/>
      <c r="B22" s="436"/>
      <c r="C22" s="443" t="s">
        <v>2</v>
      </c>
      <c r="D22" s="443"/>
      <c r="E22" s="218"/>
      <c r="F22" s="219"/>
      <c r="G22" s="444" t="s">
        <v>1</v>
      </c>
      <c r="H22" s="445"/>
      <c r="I22" s="437"/>
      <c r="J22" s="440"/>
      <c r="K22" s="436"/>
      <c r="L22" s="438"/>
    </row>
    <row r="23" spans="1:12" ht="47.25" x14ac:dyDescent="0.25">
      <c r="A23" s="436"/>
      <c r="B23" s="436"/>
      <c r="C23" s="220" t="s">
        <v>215</v>
      </c>
      <c r="D23" s="220" t="s">
        <v>214</v>
      </c>
      <c r="E23" s="220" t="s">
        <v>215</v>
      </c>
      <c r="F23" s="220" t="s">
        <v>214</v>
      </c>
      <c r="G23" s="220" t="s">
        <v>215</v>
      </c>
      <c r="H23" s="220" t="s">
        <v>214</v>
      </c>
      <c r="I23" s="437"/>
      <c r="J23" s="441"/>
      <c r="K23" s="436"/>
      <c r="L23" s="438"/>
    </row>
    <row r="24" spans="1:12" x14ac:dyDescent="0.25">
      <c r="A24" s="294">
        <v>1</v>
      </c>
      <c r="B24" s="294">
        <v>2</v>
      </c>
      <c r="C24" s="220">
        <v>3</v>
      </c>
      <c r="D24" s="220">
        <v>4</v>
      </c>
      <c r="E24" s="220">
        <v>5</v>
      </c>
      <c r="F24" s="220">
        <v>6</v>
      </c>
      <c r="G24" s="220">
        <v>7</v>
      </c>
      <c r="H24" s="220">
        <v>8</v>
      </c>
      <c r="I24" s="220">
        <v>9</v>
      </c>
      <c r="J24" s="220">
        <v>10</v>
      </c>
      <c r="K24" s="220">
        <v>11</v>
      </c>
      <c r="L24" s="220">
        <v>12</v>
      </c>
    </row>
    <row r="25" spans="1:12" x14ac:dyDescent="0.25">
      <c r="A25" s="220">
        <v>1</v>
      </c>
      <c r="B25" s="221" t="s">
        <v>213</v>
      </c>
      <c r="C25" s="222"/>
      <c r="D25" s="222"/>
      <c r="E25" s="222"/>
      <c r="F25" s="222"/>
      <c r="G25" s="222"/>
      <c r="H25" s="222"/>
      <c r="I25" s="222"/>
      <c r="J25" s="222"/>
      <c r="K25" s="76"/>
      <c r="L25" s="156"/>
    </row>
    <row r="26" spans="1:12" ht="21.75" customHeight="1" x14ac:dyDescent="0.25">
      <c r="A26" s="220" t="s">
        <v>212</v>
      </c>
      <c r="B26" s="223" t="s">
        <v>356</v>
      </c>
      <c r="C26" s="74" t="s">
        <v>536</v>
      </c>
      <c r="D26" s="74" t="s">
        <v>536</v>
      </c>
      <c r="E26" s="222"/>
      <c r="F26" s="222"/>
      <c r="G26" s="74" t="s">
        <v>536</v>
      </c>
      <c r="H26" s="74" t="s">
        <v>536</v>
      </c>
      <c r="I26" s="73"/>
      <c r="J26" s="73"/>
      <c r="K26" s="76"/>
      <c r="L26" s="76"/>
    </row>
    <row r="27" spans="1:12" s="224" customFormat="1" ht="39" customHeight="1" x14ac:dyDescent="0.25">
      <c r="A27" s="220" t="s">
        <v>211</v>
      </c>
      <c r="B27" s="223" t="s">
        <v>358</v>
      </c>
      <c r="C27" s="74" t="s">
        <v>536</v>
      </c>
      <c r="D27" s="74" t="s">
        <v>536</v>
      </c>
      <c r="E27" s="74" t="s">
        <v>451</v>
      </c>
      <c r="F27" s="74" t="s">
        <v>451</v>
      </c>
      <c r="G27" s="74" t="s">
        <v>536</v>
      </c>
      <c r="H27" s="74" t="s">
        <v>536</v>
      </c>
      <c r="I27" s="73"/>
      <c r="J27" s="73"/>
      <c r="K27" s="76"/>
      <c r="L27" s="76"/>
    </row>
    <row r="28" spans="1:12" s="224" customFormat="1" ht="70.5" customHeight="1" x14ac:dyDescent="0.25">
      <c r="A28" s="220" t="s">
        <v>357</v>
      </c>
      <c r="B28" s="223" t="s">
        <v>362</v>
      </c>
      <c r="C28" s="74" t="s">
        <v>536</v>
      </c>
      <c r="D28" s="74" t="s">
        <v>536</v>
      </c>
      <c r="E28" s="74" t="s">
        <v>451</v>
      </c>
      <c r="F28" s="74" t="s">
        <v>451</v>
      </c>
      <c r="G28" s="74" t="s">
        <v>536</v>
      </c>
      <c r="H28" s="74" t="s">
        <v>536</v>
      </c>
      <c r="I28" s="73"/>
      <c r="J28" s="73"/>
      <c r="K28" s="76"/>
      <c r="L28" s="76"/>
    </row>
    <row r="29" spans="1:12" s="224" customFormat="1" ht="54" customHeight="1" x14ac:dyDescent="0.25">
      <c r="A29" s="220" t="s">
        <v>210</v>
      </c>
      <c r="B29" s="223" t="s">
        <v>361</v>
      </c>
      <c r="C29" s="74" t="s">
        <v>536</v>
      </c>
      <c r="D29" s="74" t="s">
        <v>536</v>
      </c>
      <c r="E29" s="74" t="s">
        <v>451</v>
      </c>
      <c r="F29" s="74" t="s">
        <v>451</v>
      </c>
      <c r="G29" s="74" t="s">
        <v>536</v>
      </c>
      <c r="H29" s="74" t="s">
        <v>536</v>
      </c>
      <c r="I29" s="73"/>
      <c r="J29" s="73"/>
      <c r="K29" s="76"/>
      <c r="L29" s="76"/>
    </row>
    <row r="30" spans="1:12" s="224" customFormat="1" ht="57" customHeight="1" x14ac:dyDescent="0.25">
      <c r="A30" s="220" t="s">
        <v>209</v>
      </c>
      <c r="B30" s="223" t="s">
        <v>363</v>
      </c>
      <c r="C30" s="74">
        <f>D31</f>
        <v>45523</v>
      </c>
      <c r="D30" s="74">
        <f>C32</f>
        <v>45839</v>
      </c>
      <c r="E30" s="222"/>
      <c r="F30" s="222"/>
      <c r="G30" s="74">
        <v>45523</v>
      </c>
      <c r="H30" s="77">
        <v>46264</v>
      </c>
      <c r="I30" s="226">
        <v>0.65</v>
      </c>
      <c r="J30" s="226">
        <v>1</v>
      </c>
      <c r="K30" s="76"/>
      <c r="L30" s="76"/>
    </row>
    <row r="31" spans="1:12" s="224" customFormat="1" ht="37.5" customHeight="1" x14ac:dyDescent="0.25">
      <c r="A31" s="220" t="s">
        <v>208</v>
      </c>
      <c r="B31" s="225" t="s">
        <v>359</v>
      </c>
      <c r="C31" s="77">
        <v>45505</v>
      </c>
      <c r="D31" s="77">
        <v>45523</v>
      </c>
      <c r="E31" s="222"/>
      <c r="F31" s="222"/>
      <c r="G31" s="77">
        <v>45505</v>
      </c>
      <c r="H31" s="77">
        <v>45523</v>
      </c>
      <c r="I31" s="226">
        <v>1</v>
      </c>
      <c r="J31" s="226">
        <v>1</v>
      </c>
      <c r="K31" s="76"/>
      <c r="L31" s="76"/>
    </row>
    <row r="32" spans="1:12" s="224" customFormat="1" ht="31.5" x14ac:dyDescent="0.25">
      <c r="A32" s="220" t="s">
        <v>206</v>
      </c>
      <c r="B32" s="225" t="s">
        <v>364</v>
      </c>
      <c r="C32" s="77">
        <v>45839</v>
      </c>
      <c r="D32" s="77">
        <v>45853</v>
      </c>
      <c r="E32" s="222"/>
      <c r="F32" s="222"/>
      <c r="G32" s="77">
        <v>46204</v>
      </c>
      <c r="H32" s="77">
        <v>46264</v>
      </c>
      <c r="I32" s="226">
        <v>0.8</v>
      </c>
      <c r="J32" s="226">
        <v>1</v>
      </c>
      <c r="K32" s="76"/>
      <c r="L32" s="76"/>
    </row>
    <row r="33" spans="1:12" s="224" customFormat="1" ht="37.5" customHeight="1" x14ac:dyDescent="0.25">
      <c r="A33" s="220" t="s">
        <v>375</v>
      </c>
      <c r="B33" s="225" t="s">
        <v>301</v>
      </c>
      <c r="C33" s="73" t="s">
        <v>451</v>
      </c>
      <c r="D33" s="73" t="s">
        <v>451</v>
      </c>
      <c r="E33" s="73" t="s">
        <v>451</v>
      </c>
      <c r="F33" s="73" t="s">
        <v>451</v>
      </c>
      <c r="G33" s="73" t="s">
        <v>451</v>
      </c>
      <c r="H33" s="73" t="s">
        <v>451</v>
      </c>
      <c r="I33" s="226"/>
      <c r="J33" s="73"/>
      <c r="K33" s="76"/>
      <c r="L33" s="76"/>
    </row>
    <row r="34" spans="1:12" s="224" customFormat="1" ht="47.25" customHeight="1" x14ac:dyDescent="0.25">
      <c r="A34" s="220" t="s">
        <v>376</v>
      </c>
      <c r="B34" s="225" t="s">
        <v>368</v>
      </c>
      <c r="C34" s="73" t="s">
        <v>451</v>
      </c>
      <c r="D34" s="73" t="s">
        <v>451</v>
      </c>
      <c r="E34" s="73" t="s">
        <v>451</v>
      </c>
      <c r="F34" s="73" t="s">
        <v>451</v>
      </c>
      <c r="G34" s="73" t="s">
        <v>451</v>
      </c>
      <c r="H34" s="73" t="s">
        <v>451</v>
      </c>
      <c r="I34" s="73"/>
      <c r="J34" s="73"/>
      <c r="K34" s="227"/>
      <c r="L34" s="76"/>
    </row>
    <row r="35" spans="1:12" s="224" customFormat="1" ht="49.5" customHeight="1" x14ac:dyDescent="0.25">
      <c r="A35" s="220" t="s">
        <v>377</v>
      </c>
      <c r="B35" s="225" t="s">
        <v>207</v>
      </c>
      <c r="C35" s="74">
        <v>45853</v>
      </c>
      <c r="D35" s="77">
        <v>45868</v>
      </c>
      <c r="E35" s="73"/>
      <c r="F35" s="73"/>
      <c r="G35" s="74">
        <v>46218</v>
      </c>
      <c r="H35" s="77">
        <v>46264</v>
      </c>
      <c r="I35" s="226">
        <v>0.8</v>
      </c>
      <c r="J35" s="226">
        <v>1</v>
      </c>
      <c r="K35" s="227"/>
      <c r="L35" s="76"/>
    </row>
    <row r="36" spans="1:12" ht="37.5" customHeight="1" x14ac:dyDescent="0.25">
      <c r="A36" s="220" t="s">
        <v>378</v>
      </c>
      <c r="B36" s="225" t="s">
        <v>360</v>
      </c>
      <c r="C36" s="73" t="s">
        <v>451</v>
      </c>
      <c r="D36" s="73" t="s">
        <v>451</v>
      </c>
      <c r="E36" s="73" t="s">
        <v>451</v>
      </c>
      <c r="F36" s="73" t="s">
        <v>451</v>
      </c>
      <c r="G36" s="73" t="s">
        <v>451</v>
      </c>
      <c r="H36" s="73" t="s">
        <v>451</v>
      </c>
      <c r="I36" s="230"/>
      <c r="J36" s="230"/>
      <c r="K36" s="76"/>
      <c r="L36" s="76"/>
    </row>
    <row r="37" spans="1:12" ht="41.25" customHeight="1" x14ac:dyDescent="0.25">
      <c r="A37" s="220" t="s">
        <v>379</v>
      </c>
      <c r="B37" s="225" t="s">
        <v>205</v>
      </c>
      <c r="C37" s="77">
        <v>45870</v>
      </c>
      <c r="D37" s="77">
        <v>45884</v>
      </c>
      <c r="E37" s="228"/>
      <c r="F37" s="229"/>
      <c r="G37" s="77">
        <v>46235</v>
      </c>
      <c r="H37" s="77">
        <v>46264</v>
      </c>
      <c r="I37" s="226">
        <v>0.8</v>
      </c>
      <c r="J37" s="226">
        <v>1</v>
      </c>
      <c r="K37" s="76"/>
      <c r="L37" s="76"/>
    </row>
    <row r="38" spans="1:12" x14ac:dyDescent="0.25">
      <c r="A38" s="220">
        <v>2</v>
      </c>
      <c r="B38" s="221" t="s">
        <v>204</v>
      </c>
      <c r="C38" s="75"/>
      <c r="D38" s="76"/>
      <c r="E38" s="76"/>
      <c r="F38" s="76"/>
      <c r="G38" s="75"/>
      <c r="H38" s="76"/>
      <c r="I38" s="231"/>
      <c r="J38" s="231"/>
      <c r="K38" s="76"/>
      <c r="L38" s="76"/>
    </row>
    <row r="39" spans="1:12" ht="71.25" customHeight="1" x14ac:dyDescent="0.25">
      <c r="A39" s="220" t="s">
        <v>203</v>
      </c>
      <c r="B39" s="225" t="s">
        <v>365</v>
      </c>
      <c r="C39" s="77">
        <v>45505</v>
      </c>
      <c r="D39" s="77">
        <v>45523</v>
      </c>
      <c r="E39" s="76"/>
      <c r="F39" s="76"/>
      <c r="G39" s="77">
        <v>45505</v>
      </c>
      <c r="H39" s="77">
        <v>45523</v>
      </c>
      <c r="I39" s="226">
        <v>1</v>
      </c>
      <c r="J39" s="226">
        <v>1</v>
      </c>
      <c r="K39" s="76"/>
      <c r="L39" s="76"/>
    </row>
    <row r="40" spans="1:12" ht="33.75" customHeight="1" x14ac:dyDescent="0.25">
      <c r="A40" s="220" t="s">
        <v>202</v>
      </c>
      <c r="B40" s="225" t="s">
        <v>367</v>
      </c>
      <c r="C40" s="74">
        <f>C39+7</f>
        <v>45512</v>
      </c>
      <c r="D40" s="77">
        <f>C40+15</f>
        <v>45527</v>
      </c>
      <c r="E40" s="76"/>
      <c r="F40" s="76"/>
      <c r="G40" s="74">
        <f>G39+7</f>
        <v>45512</v>
      </c>
      <c r="H40" s="77">
        <f>G40+15</f>
        <v>45527</v>
      </c>
      <c r="I40" s="226">
        <v>1</v>
      </c>
      <c r="J40" s="226">
        <v>1</v>
      </c>
      <c r="K40" s="76"/>
      <c r="L40" s="76"/>
    </row>
    <row r="41" spans="1:12" ht="63" customHeight="1" x14ac:dyDescent="0.25">
      <c r="A41" s="220">
        <v>3</v>
      </c>
      <c r="B41" s="221" t="s">
        <v>446</v>
      </c>
      <c r="C41" s="75"/>
      <c r="D41" s="76"/>
      <c r="E41" s="76"/>
      <c r="F41" s="76"/>
      <c r="G41" s="75"/>
      <c r="H41" s="76"/>
      <c r="I41" s="231"/>
      <c r="J41" s="231"/>
      <c r="K41" s="76"/>
      <c r="L41" s="76"/>
    </row>
    <row r="42" spans="1:12" ht="58.5" customHeight="1" x14ac:dyDescent="0.25">
      <c r="A42" s="220" t="s">
        <v>201</v>
      </c>
      <c r="B42" s="225" t="s">
        <v>366</v>
      </c>
      <c r="C42" s="77">
        <f>D39</f>
        <v>45523</v>
      </c>
      <c r="D42" s="77">
        <v>46264</v>
      </c>
      <c r="E42" s="76"/>
      <c r="F42" s="76"/>
      <c r="G42" s="77">
        <f>H39</f>
        <v>45523</v>
      </c>
      <c r="H42" s="77">
        <v>46264</v>
      </c>
      <c r="I42" s="362">
        <v>0.25</v>
      </c>
      <c r="J42" s="362">
        <v>1</v>
      </c>
      <c r="K42" s="76"/>
      <c r="L42" s="76"/>
    </row>
    <row r="43" spans="1:12" ht="34.5" customHeight="1" x14ac:dyDescent="0.25">
      <c r="A43" s="220" t="s">
        <v>200</v>
      </c>
      <c r="B43" s="225" t="s">
        <v>199</v>
      </c>
      <c r="C43" s="74">
        <f>D40+20</f>
        <v>45547</v>
      </c>
      <c r="D43" s="77">
        <f>C43+10</f>
        <v>45557</v>
      </c>
      <c r="E43" s="76"/>
      <c r="F43" s="76"/>
      <c r="G43" s="74">
        <f>H40+20</f>
        <v>45547</v>
      </c>
      <c r="H43" s="77">
        <f>G43+10</f>
        <v>45557</v>
      </c>
      <c r="I43" s="226">
        <v>1</v>
      </c>
      <c r="J43" s="226">
        <v>1</v>
      </c>
      <c r="K43" s="76"/>
      <c r="L43" s="76"/>
    </row>
    <row r="44" spans="1:12" ht="24.75" customHeight="1" x14ac:dyDescent="0.25">
      <c r="A44" s="220" t="s">
        <v>198</v>
      </c>
      <c r="B44" s="225" t="s">
        <v>197</v>
      </c>
      <c r="C44" s="77">
        <v>45892</v>
      </c>
      <c r="D44" s="77">
        <v>46356</v>
      </c>
      <c r="E44" s="76"/>
      <c r="F44" s="76"/>
      <c r="G44" s="77">
        <v>45892</v>
      </c>
      <c r="H44" s="77">
        <v>46275</v>
      </c>
      <c r="I44" s="362"/>
      <c r="J44" s="362"/>
      <c r="K44" s="76"/>
      <c r="L44" s="76"/>
    </row>
    <row r="45" spans="1:12" ht="90.75" customHeight="1" x14ac:dyDescent="0.25">
      <c r="A45" s="220" t="s">
        <v>196</v>
      </c>
      <c r="B45" s="225" t="s">
        <v>371</v>
      </c>
      <c r="C45" s="73" t="s">
        <v>451</v>
      </c>
      <c r="D45" s="73" t="s">
        <v>451</v>
      </c>
      <c r="E45" s="73" t="s">
        <v>451</v>
      </c>
      <c r="F45" s="73" t="s">
        <v>451</v>
      </c>
      <c r="G45" s="73" t="s">
        <v>451</v>
      </c>
      <c r="H45" s="73" t="s">
        <v>451</v>
      </c>
      <c r="I45" s="231"/>
      <c r="J45" s="231"/>
      <c r="K45" s="76"/>
      <c r="L45" s="76"/>
    </row>
    <row r="46" spans="1:12" ht="167.25" customHeight="1" x14ac:dyDescent="0.25">
      <c r="A46" s="220" t="s">
        <v>194</v>
      </c>
      <c r="B46" s="225" t="s">
        <v>369</v>
      </c>
      <c r="C46" s="73" t="s">
        <v>451</v>
      </c>
      <c r="D46" s="73" t="s">
        <v>451</v>
      </c>
      <c r="E46" s="73" t="s">
        <v>451</v>
      </c>
      <c r="F46" s="73" t="s">
        <v>451</v>
      </c>
      <c r="G46" s="73" t="s">
        <v>451</v>
      </c>
      <c r="H46" s="73" t="s">
        <v>451</v>
      </c>
      <c r="I46" s="231"/>
      <c r="J46" s="231"/>
      <c r="K46" s="76"/>
      <c r="L46" s="76"/>
    </row>
    <row r="47" spans="1:12" ht="30.75" customHeight="1" x14ac:dyDescent="0.25">
      <c r="A47" s="220" t="s">
        <v>380</v>
      </c>
      <c r="B47" s="225" t="s">
        <v>195</v>
      </c>
      <c r="C47" s="74">
        <v>46357</v>
      </c>
      <c r="D47" s="77">
        <v>46376</v>
      </c>
      <c r="E47" s="76"/>
      <c r="F47" s="76"/>
      <c r="G47" s="74">
        <v>46275</v>
      </c>
      <c r="H47" s="77">
        <v>46285</v>
      </c>
      <c r="I47" s="231"/>
      <c r="J47" s="231"/>
      <c r="K47" s="76"/>
      <c r="L47" s="76"/>
    </row>
    <row r="48" spans="1:12" ht="37.5" customHeight="1" x14ac:dyDescent="0.25">
      <c r="A48" s="220">
        <v>4</v>
      </c>
      <c r="B48" s="221" t="s">
        <v>193</v>
      </c>
      <c r="C48" s="75"/>
      <c r="D48" s="76"/>
      <c r="E48" s="76"/>
      <c r="F48" s="76"/>
      <c r="G48" s="75"/>
      <c r="H48" s="76"/>
      <c r="I48" s="231"/>
      <c r="J48" s="231"/>
      <c r="K48" s="76"/>
      <c r="L48" s="76"/>
    </row>
    <row r="49" spans="1:12" ht="35.25" customHeight="1" x14ac:dyDescent="0.25">
      <c r="A49" s="220" t="s">
        <v>192</v>
      </c>
      <c r="B49" s="225" t="s">
        <v>191</v>
      </c>
      <c r="C49" s="77">
        <v>46376</v>
      </c>
      <c r="D49" s="77">
        <v>46381</v>
      </c>
      <c r="E49" s="76"/>
      <c r="F49" s="76"/>
      <c r="G49" s="77">
        <v>46285</v>
      </c>
      <c r="H49" s="77">
        <v>46290</v>
      </c>
      <c r="I49" s="231"/>
      <c r="J49" s="231"/>
      <c r="K49" s="76"/>
      <c r="L49" s="76"/>
    </row>
    <row r="50" spans="1:12" ht="86.25" customHeight="1" x14ac:dyDescent="0.25">
      <c r="A50" s="220" t="s">
        <v>190</v>
      </c>
      <c r="B50" s="225" t="s">
        <v>370</v>
      </c>
      <c r="C50" s="72">
        <v>46381</v>
      </c>
      <c r="D50" s="72">
        <v>46387</v>
      </c>
      <c r="E50" s="76"/>
      <c r="F50" s="76"/>
      <c r="G50" s="72">
        <v>46290</v>
      </c>
      <c r="H50" s="72">
        <v>46295</v>
      </c>
      <c r="I50" s="231"/>
      <c r="J50" s="231"/>
      <c r="K50" s="76"/>
      <c r="L50" s="76"/>
    </row>
    <row r="51" spans="1:12" ht="77.25" customHeight="1" x14ac:dyDescent="0.25">
      <c r="A51" s="220" t="s">
        <v>188</v>
      </c>
      <c r="B51" s="225" t="s">
        <v>372</v>
      </c>
      <c r="C51" s="77" t="s">
        <v>451</v>
      </c>
      <c r="D51" s="77" t="s">
        <v>451</v>
      </c>
      <c r="E51" s="77" t="s">
        <v>451</v>
      </c>
      <c r="F51" s="77" t="s">
        <v>451</v>
      </c>
      <c r="G51" s="77" t="s">
        <v>451</v>
      </c>
      <c r="H51" s="77" t="s">
        <v>451</v>
      </c>
      <c r="I51" s="231"/>
      <c r="J51" s="231"/>
      <c r="K51" s="76"/>
      <c r="L51" s="76"/>
    </row>
    <row r="52" spans="1:12" ht="71.25" customHeight="1" x14ac:dyDescent="0.25">
      <c r="A52" s="220" t="s">
        <v>186</v>
      </c>
      <c r="B52" s="225" t="s">
        <v>189</v>
      </c>
      <c r="C52" s="72">
        <v>46381</v>
      </c>
      <c r="D52" s="72">
        <v>46387</v>
      </c>
      <c r="E52" s="76"/>
      <c r="F52" s="76"/>
      <c r="G52" s="72">
        <v>46290</v>
      </c>
      <c r="H52" s="72">
        <v>46295</v>
      </c>
      <c r="I52" s="231"/>
      <c r="J52" s="231"/>
      <c r="K52" s="76"/>
      <c r="L52" s="76"/>
    </row>
    <row r="53" spans="1:12" ht="48" customHeight="1" x14ac:dyDescent="0.25">
      <c r="A53" s="220" t="s">
        <v>374</v>
      </c>
      <c r="B53" s="232" t="s">
        <v>373</v>
      </c>
      <c r="C53" s="72">
        <v>46381</v>
      </c>
      <c r="D53" s="72">
        <v>46387</v>
      </c>
      <c r="E53" s="76"/>
      <c r="F53" s="76"/>
      <c r="G53" s="72">
        <v>46290</v>
      </c>
      <c r="H53" s="72">
        <v>46295</v>
      </c>
      <c r="I53" s="231"/>
      <c r="J53" s="231"/>
      <c r="K53" s="76"/>
      <c r="L53" s="76"/>
    </row>
    <row r="54" spans="1:12" ht="46.5" customHeight="1" x14ac:dyDescent="0.25">
      <c r="A54" s="220" t="s">
        <v>474</v>
      </c>
      <c r="B54" s="225" t="s">
        <v>187</v>
      </c>
      <c r="C54" s="77" t="s">
        <v>451</v>
      </c>
      <c r="D54" s="77" t="s">
        <v>451</v>
      </c>
      <c r="E54" s="77" t="s">
        <v>451</v>
      </c>
      <c r="F54" s="77" t="s">
        <v>451</v>
      </c>
      <c r="G54" s="77" t="s">
        <v>451</v>
      </c>
      <c r="H54" s="77" t="s">
        <v>451</v>
      </c>
      <c r="I54" s="231"/>
      <c r="J54" s="231"/>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9"/>
  <sheetViews>
    <sheetView view="pageBreakPreview" topLeftCell="A14" zoomScale="70" zoomScaleNormal="70" zoomScaleSheetLayoutView="70" workbookViewId="0">
      <selection activeCell="C20" sqref="C20:AC22"/>
    </sheetView>
  </sheetViews>
  <sheetFormatPr defaultColWidth="9.140625" defaultRowHeight="15.75" x14ac:dyDescent="0.25"/>
  <cols>
    <col min="1" max="1" width="9.140625" style="298"/>
    <col min="2" max="2" width="57.85546875" style="298" customWidth="1"/>
    <col min="3" max="3" width="13" style="298" customWidth="1"/>
    <col min="4" max="4" width="16.42578125" style="298" customWidth="1"/>
    <col min="5" max="5" width="20.42578125" style="298" customWidth="1"/>
    <col min="6" max="6" width="18.7109375" style="298" customWidth="1"/>
    <col min="7" max="11" width="12.85546875" style="298" customWidth="1"/>
    <col min="12" max="12" width="15.85546875" style="298" customWidth="1"/>
    <col min="13" max="13" width="5.28515625" style="298" customWidth="1"/>
    <col min="14" max="14" width="13.7109375" style="298" customWidth="1"/>
    <col min="15" max="15" width="6.140625" style="298" customWidth="1"/>
    <col min="16" max="16" width="12" style="298" customWidth="1"/>
    <col min="17" max="17" width="6.140625" style="298" customWidth="1"/>
    <col min="18" max="18" width="11.7109375" style="298" customWidth="1"/>
    <col min="19" max="19" width="6.140625" style="298" customWidth="1"/>
    <col min="20" max="20" width="11" style="298" customWidth="1"/>
    <col min="21" max="21" width="6.5703125" style="298" customWidth="1"/>
    <col min="22" max="22" width="13.42578125" style="298" customWidth="1"/>
    <col min="23" max="23" width="6.28515625" style="298" customWidth="1"/>
    <col min="24" max="24" width="11.42578125" style="298" customWidth="1"/>
    <col min="25" max="25" width="6.140625" style="298" customWidth="1"/>
    <col min="26" max="26" width="13.140625" style="298" customWidth="1"/>
    <col min="27" max="27" width="6.85546875" style="298" customWidth="1"/>
    <col min="28" max="28" width="11.42578125" style="298" customWidth="1"/>
    <col min="29" max="29" width="14.7109375" style="298" customWidth="1"/>
    <col min="30" max="16384" width="9.140625" style="298"/>
  </cols>
  <sheetData>
    <row r="1" spans="1:29" ht="18.75" x14ac:dyDescent="0.25">
      <c r="AC1" s="314" t="s">
        <v>69</v>
      </c>
    </row>
    <row r="2" spans="1:29" ht="18.75" x14ac:dyDescent="0.3">
      <c r="AC2" s="315" t="s">
        <v>10</v>
      </c>
    </row>
    <row r="3" spans="1:29" ht="18.75" x14ac:dyDescent="0.3">
      <c r="AC3" s="315" t="s">
        <v>68</v>
      </c>
    </row>
    <row r="4" spans="1:29" ht="18.75" customHeight="1" x14ac:dyDescent="0.25">
      <c r="A4" s="371" t="str">
        <f>'6.1. Паспорт сетевой график'!A5:L5</f>
        <v>Год раскрытия информации: 2026 год</v>
      </c>
      <c r="B4" s="462"/>
      <c r="C4" s="462"/>
      <c r="D4" s="462"/>
      <c r="E4" s="462"/>
      <c r="F4" s="462"/>
      <c r="G4" s="462"/>
      <c r="H4" s="462"/>
      <c r="I4" s="462"/>
      <c r="J4" s="462"/>
      <c r="K4" s="462"/>
      <c r="L4" s="462"/>
      <c r="M4" s="462"/>
      <c r="N4" s="462"/>
      <c r="O4" s="462"/>
      <c r="P4" s="462"/>
      <c r="Q4" s="462"/>
      <c r="R4" s="462"/>
      <c r="S4" s="462"/>
      <c r="T4" s="462"/>
      <c r="U4" s="462"/>
      <c r="V4" s="462"/>
      <c r="W4" s="462"/>
      <c r="X4" s="462"/>
      <c r="Y4" s="462"/>
      <c r="Z4" s="462"/>
      <c r="AA4" s="462"/>
      <c r="AB4" s="462"/>
      <c r="AC4" s="462"/>
    </row>
    <row r="6" spans="1:29" ht="18.75" x14ac:dyDescent="0.25">
      <c r="A6" s="463" t="s">
        <v>9</v>
      </c>
      <c r="B6" s="462"/>
      <c r="C6" s="462"/>
      <c r="D6" s="462"/>
      <c r="E6" s="462"/>
      <c r="F6" s="462"/>
      <c r="G6" s="462"/>
      <c r="H6" s="462"/>
      <c r="I6" s="462"/>
      <c r="J6" s="462"/>
      <c r="K6" s="462"/>
      <c r="L6" s="462"/>
      <c r="M6" s="462"/>
      <c r="N6" s="462"/>
      <c r="O6" s="462"/>
      <c r="P6" s="462"/>
      <c r="Q6" s="462"/>
      <c r="R6" s="462"/>
      <c r="S6" s="462"/>
      <c r="T6" s="462"/>
      <c r="U6" s="462"/>
      <c r="V6" s="462"/>
      <c r="W6" s="462"/>
      <c r="X6" s="462"/>
      <c r="Y6" s="462"/>
      <c r="Z6" s="462"/>
      <c r="AA6" s="462"/>
      <c r="AB6" s="462"/>
      <c r="AC6" s="462"/>
    </row>
    <row r="7" spans="1:29" ht="18.75" x14ac:dyDescent="0.25">
      <c r="A7" s="316"/>
      <c r="B7" s="316"/>
      <c r="C7" s="316"/>
      <c r="D7" s="316"/>
      <c r="E7" s="316"/>
      <c r="F7" s="316"/>
      <c r="G7" s="316"/>
      <c r="H7" s="316"/>
      <c r="I7" s="316"/>
      <c r="J7" s="316"/>
      <c r="K7" s="316"/>
      <c r="L7" s="316"/>
      <c r="M7" s="316"/>
      <c r="N7" s="299"/>
      <c r="O7" s="299"/>
      <c r="P7" s="299"/>
      <c r="Q7" s="299"/>
      <c r="R7" s="299"/>
      <c r="S7" s="299"/>
      <c r="T7" s="299"/>
      <c r="U7" s="299"/>
      <c r="V7" s="299"/>
      <c r="W7" s="299"/>
      <c r="X7" s="299"/>
      <c r="Y7" s="299"/>
      <c r="Z7" s="299"/>
      <c r="AA7" s="299"/>
      <c r="AB7" s="299"/>
      <c r="AC7" s="299"/>
    </row>
    <row r="8" spans="1:29" x14ac:dyDescent="0.25">
      <c r="A8" s="464" t="s">
        <v>526</v>
      </c>
      <c r="B8" s="462"/>
      <c r="C8" s="462"/>
      <c r="D8" s="462"/>
      <c r="E8" s="462"/>
      <c r="F8" s="462"/>
      <c r="G8" s="462"/>
      <c r="H8" s="462"/>
      <c r="I8" s="462"/>
      <c r="J8" s="462"/>
      <c r="K8" s="462"/>
      <c r="L8" s="462"/>
      <c r="M8" s="462"/>
      <c r="N8" s="462"/>
      <c r="O8" s="462"/>
      <c r="P8" s="462"/>
      <c r="Q8" s="462"/>
      <c r="R8" s="462"/>
      <c r="S8" s="462"/>
      <c r="T8" s="462"/>
      <c r="U8" s="462"/>
      <c r="V8" s="462"/>
      <c r="W8" s="462"/>
      <c r="X8" s="462"/>
      <c r="Y8" s="462"/>
      <c r="Z8" s="462"/>
      <c r="AA8" s="462"/>
      <c r="AB8" s="462"/>
      <c r="AC8" s="462"/>
    </row>
    <row r="9" spans="1:29" ht="18.75" customHeight="1" x14ac:dyDescent="0.25">
      <c r="A9" s="458" t="s">
        <v>8</v>
      </c>
      <c r="B9" s="462"/>
      <c r="C9" s="462"/>
      <c r="D9" s="462"/>
      <c r="E9" s="462"/>
      <c r="F9" s="462"/>
      <c r="G9" s="462"/>
      <c r="H9" s="462"/>
      <c r="I9" s="462"/>
      <c r="J9" s="462"/>
      <c r="K9" s="462"/>
      <c r="L9" s="462"/>
      <c r="M9" s="462"/>
      <c r="N9" s="462"/>
      <c r="O9" s="462"/>
      <c r="P9" s="462"/>
      <c r="Q9" s="462"/>
      <c r="R9" s="462"/>
      <c r="S9" s="462"/>
      <c r="T9" s="462"/>
      <c r="U9" s="462"/>
      <c r="V9" s="462"/>
      <c r="W9" s="462"/>
      <c r="X9" s="462"/>
      <c r="Y9" s="462"/>
      <c r="Z9" s="462"/>
      <c r="AA9" s="462"/>
      <c r="AB9" s="462"/>
      <c r="AC9" s="462"/>
    </row>
    <row r="10" spans="1:29" ht="20.25" customHeight="1" x14ac:dyDescent="0.25">
      <c r="A10" s="316"/>
      <c r="B10" s="300"/>
      <c r="C10" s="301"/>
      <c r="D10" s="316"/>
      <c r="E10" s="316"/>
      <c r="F10" s="316"/>
      <c r="G10" s="316"/>
      <c r="H10" s="316"/>
      <c r="I10" s="316"/>
      <c r="J10" s="316"/>
      <c r="K10" s="316"/>
      <c r="L10" s="299"/>
      <c r="M10" s="299"/>
      <c r="N10" s="299"/>
      <c r="O10" s="299"/>
      <c r="P10" s="299"/>
      <c r="Q10" s="299"/>
      <c r="R10" s="299"/>
      <c r="S10" s="299"/>
      <c r="T10" s="299"/>
      <c r="U10" s="299"/>
      <c r="V10" s="299"/>
      <c r="W10" s="299"/>
      <c r="X10" s="299"/>
      <c r="Y10" s="299"/>
      <c r="Z10" s="299"/>
      <c r="AA10" s="299"/>
      <c r="AB10" s="299"/>
      <c r="AC10" s="299"/>
    </row>
    <row r="11" spans="1:29" x14ac:dyDescent="0.25">
      <c r="A11" s="464" t="str">
        <f>'1. паспорт местоположение'!A12:C12</f>
        <v>O_TP3300.VL.0117</v>
      </c>
      <c r="B11" s="462"/>
      <c r="C11" s="462"/>
      <c r="D11" s="462"/>
      <c r="E11" s="462"/>
      <c r="F11" s="462"/>
      <c r="G11" s="462"/>
      <c r="H11" s="462"/>
      <c r="I11" s="462"/>
      <c r="J11" s="462"/>
      <c r="K11" s="462"/>
      <c r="L11" s="462"/>
      <c r="M11" s="462"/>
      <c r="N11" s="462"/>
      <c r="O11" s="462"/>
      <c r="P11" s="462"/>
      <c r="Q11" s="462"/>
      <c r="R11" s="462"/>
      <c r="S11" s="462"/>
      <c r="T11" s="462"/>
      <c r="U11" s="462"/>
      <c r="V11" s="462"/>
      <c r="W11" s="462"/>
      <c r="X11" s="462"/>
      <c r="Y11" s="462"/>
      <c r="Z11" s="462"/>
      <c r="AA11" s="462"/>
      <c r="AB11" s="462"/>
      <c r="AC11" s="462"/>
    </row>
    <row r="12" spans="1:29" x14ac:dyDescent="0.25">
      <c r="A12" s="458" t="s">
        <v>7</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c r="AB12" s="458"/>
      <c r="AC12" s="458"/>
    </row>
    <row r="13" spans="1:29" ht="12.75" customHeight="1" x14ac:dyDescent="0.3">
      <c r="A13" s="302"/>
      <c r="B13" s="303"/>
      <c r="C13" s="302"/>
      <c r="D13" s="302"/>
      <c r="E13" s="302"/>
      <c r="F13" s="302"/>
      <c r="G13" s="302"/>
      <c r="H13" s="302"/>
      <c r="I13" s="302"/>
      <c r="J13" s="302"/>
      <c r="K13" s="302"/>
      <c r="L13" s="304"/>
      <c r="M13" s="304"/>
      <c r="N13" s="304"/>
      <c r="O13" s="304"/>
      <c r="P13" s="304"/>
      <c r="Q13" s="304"/>
      <c r="R13" s="304"/>
      <c r="S13" s="304"/>
      <c r="T13" s="304"/>
      <c r="U13" s="304"/>
      <c r="V13" s="304"/>
      <c r="W13" s="304"/>
      <c r="X13" s="304"/>
      <c r="Y13" s="304"/>
      <c r="Z13" s="304"/>
      <c r="AA13" s="304"/>
      <c r="AB13" s="304"/>
      <c r="AC13" s="304"/>
    </row>
    <row r="14" spans="1:29" ht="42.75" customHeight="1" x14ac:dyDescent="0.25">
      <c r="A14" s="459" t="str">
        <f>'1. паспорт местоположение'!A15:C15</f>
        <v>Реконструкция ВЛ 10 кВ с установкой дополнительного оборудования (реклоузеры 10 кВ - 35 шт.)</v>
      </c>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c r="AB14" s="459"/>
      <c r="AC14" s="459"/>
    </row>
    <row r="15" spans="1:29" ht="15.75" customHeight="1" x14ac:dyDescent="0.25">
      <c r="A15" s="458" t="s">
        <v>6</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row>
    <row r="16" spans="1:29"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460"/>
      <c r="AB16" s="460"/>
      <c r="AC16" s="460"/>
    </row>
    <row r="17" spans="1:34" s="305" customFormat="1" ht="12.75" customHeight="1" x14ac:dyDescent="0.25">
      <c r="C17" s="317"/>
    </row>
    <row r="18" spans="1:34" x14ac:dyDescent="0.25">
      <c r="A18" s="461" t="s">
        <v>416</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row>
    <row r="20" spans="1:34" ht="33" customHeight="1" x14ac:dyDescent="0.25">
      <c r="A20" s="450" t="s">
        <v>185</v>
      </c>
      <c r="B20" s="450" t="s">
        <v>184</v>
      </c>
      <c r="C20" s="453" t="s">
        <v>183</v>
      </c>
      <c r="D20" s="453"/>
      <c r="E20" s="454" t="s">
        <v>182</v>
      </c>
      <c r="F20" s="454"/>
      <c r="G20" s="455" t="s">
        <v>647</v>
      </c>
      <c r="H20" s="446" t="s">
        <v>523</v>
      </c>
      <c r="I20" s="447"/>
      <c r="J20" s="447"/>
      <c r="K20" s="447"/>
      <c r="L20" s="446" t="s">
        <v>524</v>
      </c>
      <c r="M20" s="447"/>
      <c r="N20" s="447"/>
      <c r="O20" s="447"/>
      <c r="P20" s="446" t="s">
        <v>545</v>
      </c>
      <c r="Q20" s="447"/>
      <c r="R20" s="447"/>
      <c r="S20" s="447"/>
      <c r="T20" s="446" t="s">
        <v>632</v>
      </c>
      <c r="U20" s="447"/>
      <c r="V20" s="447"/>
      <c r="W20" s="447"/>
      <c r="X20" s="446" t="s">
        <v>648</v>
      </c>
      <c r="Y20" s="447"/>
      <c r="Z20" s="447"/>
      <c r="AA20" s="447"/>
      <c r="AB20" s="465" t="s">
        <v>181</v>
      </c>
      <c r="AC20" s="465"/>
    </row>
    <row r="21" spans="1:34" ht="81.75" customHeight="1" x14ac:dyDescent="0.25">
      <c r="A21" s="451"/>
      <c r="B21" s="451"/>
      <c r="C21" s="453"/>
      <c r="D21" s="453"/>
      <c r="E21" s="454"/>
      <c r="F21" s="454"/>
      <c r="G21" s="456"/>
      <c r="H21" s="448" t="s">
        <v>2</v>
      </c>
      <c r="I21" s="448"/>
      <c r="J21" s="448" t="s">
        <v>179</v>
      </c>
      <c r="K21" s="448"/>
      <c r="L21" s="448" t="s">
        <v>2</v>
      </c>
      <c r="M21" s="448"/>
      <c r="N21" s="448" t="s">
        <v>179</v>
      </c>
      <c r="O21" s="448"/>
      <c r="P21" s="448" t="s">
        <v>2</v>
      </c>
      <c r="Q21" s="448"/>
      <c r="R21" s="448" t="s">
        <v>179</v>
      </c>
      <c r="S21" s="448"/>
      <c r="T21" s="448" t="s">
        <v>2</v>
      </c>
      <c r="U21" s="448"/>
      <c r="V21" s="448" t="s">
        <v>179</v>
      </c>
      <c r="W21" s="448"/>
      <c r="X21" s="448" t="s">
        <v>2</v>
      </c>
      <c r="Y21" s="448"/>
      <c r="Z21" s="448" t="s">
        <v>179</v>
      </c>
      <c r="AA21" s="448"/>
      <c r="AB21" s="465"/>
      <c r="AC21" s="465"/>
    </row>
    <row r="22" spans="1:34" ht="129" customHeight="1" x14ac:dyDescent="0.3">
      <c r="A22" s="452"/>
      <c r="B22" s="452"/>
      <c r="C22" s="363" t="s">
        <v>2</v>
      </c>
      <c r="D22" s="363" t="s">
        <v>179</v>
      </c>
      <c r="E22" s="318" t="s">
        <v>649</v>
      </c>
      <c r="F22" s="318" t="s">
        <v>650</v>
      </c>
      <c r="G22" s="457"/>
      <c r="H22" s="339" t="s">
        <v>398</v>
      </c>
      <c r="I22" s="339" t="s">
        <v>399</v>
      </c>
      <c r="J22" s="339" t="s">
        <v>398</v>
      </c>
      <c r="K22" s="339" t="s">
        <v>399</v>
      </c>
      <c r="L22" s="339" t="s">
        <v>398</v>
      </c>
      <c r="M22" s="339" t="s">
        <v>399</v>
      </c>
      <c r="N22" s="339" t="s">
        <v>398</v>
      </c>
      <c r="O22" s="339" t="s">
        <v>399</v>
      </c>
      <c r="P22" s="339" t="s">
        <v>398</v>
      </c>
      <c r="Q22" s="339" t="s">
        <v>399</v>
      </c>
      <c r="R22" s="339" t="s">
        <v>398</v>
      </c>
      <c r="S22" s="339" t="s">
        <v>399</v>
      </c>
      <c r="T22" s="339" t="s">
        <v>398</v>
      </c>
      <c r="U22" s="339" t="s">
        <v>399</v>
      </c>
      <c r="V22" s="339" t="s">
        <v>398</v>
      </c>
      <c r="W22" s="339" t="s">
        <v>399</v>
      </c>
      <c r="X22" s="339" t="s">
        <v>398</v>
      </c>
      <c r="Y22" s="339" t="s">
        <v>399</v>
      </c>
      <c r="Z22" s="339" t="s">
        <v>398</v>
      </c>
      <c r="AA22" s="339" t="s">
        <v>399</v>
      </c>
      <c r="AB22" s="363" t="s">
        <v>180</v>
      </c>
      <c r="AC22" s="363" t="s">
        <v>179</v>
      </c>
      <c r="AE22" s="306"/>
      <c r="AF22" s="306"/>
      <c r="AG22" s="306"/>
      <c r="AH22" s="306"/>
    </row>
    <row r="23" spans="1:34" ht="19.5" customHeight="1" x14ac:dyDescent="0.25">
      <c r="A23" s="338">
        <v>1</v>
      </c>
      <c r="B23" s="338">
        <v>2</v>
      </c>
      <c r="C23" s="338">
        <v>3</v>
      </c>
      <c r="D23" s="338">
        <v>4</v>
      </c>
      <c r="E23" s="338">
        <v>5</v>
      </c>
      <c r="F23" s="338">
        <v>6</v>
      </c>
      <c r="G23" s="338">
        <v>7</v>
      </c>
      <c r="H23" s="338">
        <v>8</v>
      </c>
      <c r="I23" s="338">
        <v>9</v>
      </c>
      <c r="J23" s="338">
        <v>10</v>
      </c>
      <c r="K23" s="338">
        <v>11</v>
      </c>
      <c r="L23" s="338">
        <v>12</v>
      </c>
      <c r="M23" s="338">
        <v>13</v>
      </c>
      <c r="N23" s="338">
        <v>14</v>
      </c>
      <c r="O23" s="338">
        <v>15</v>
      </c>
      <c r="P23" s="338">
        <v>16</v>
      </c>
      <c r="Q23" s="338">
        <v>17</v>
      </c>
      <c r="R23" s="338">
        <v>18</v>
      </c>
      <c r="S23" s="338">
        <v>19</v>
      </c>
      <c r="T23" s="338">
        <v>20</v>
      </c>
      <c r="U23" s="338">
        <v>21</v>
      </c>
      <c r="V23" s="338">
        <v>22</v>
      </c>
      <c r="W23" s="338">
        <v>23</v>
      </c>
      <c r="X23" s="338">
        <v>24</v>
      </c>
      <c r="Y23" s="338">
        <v>25</v>
      </c>
      <c r="Z23" s="338">
        <v>26</v>
      </c>
      <c r="AA23" s="338">
        <v>27</v>
      </c>
      <c r="AB23" s="338">
        <v>28</v>
      </c>
      <c r="AC23" s="338">
        <v>29</v>
      </c>
    </row>
    <row r="24" spans="1:34" ht="47.25" customHeight="1" x14ac:dyDescent="0.25">
      <c r="A24" s="319">
        <v>1</v>
      </c>
      <c r="B24" s="320" t="s">
        <v>178</v>
      </c>
      <c r="C24" s="340">
        <v>116.01242201758546</v>
      </c>
      <c r="D24" s="340">
        <v>116.60449124093363</v>
      </c>
      <c r="E24" s="340">
        <v>116.01242201758546</v>
      </c>
      <c r="F24" s="340">
        <v>38.089276017585476</v>
      </c>
      <c r="G24" s="340">
        <v>69.018917599999995</v>
      </c>
      <c r="H24" s="340">
        <v>38.089276017585483</v>
      </c>
      <c r="I24" s="340"/>
      <c r="J24" s="340">
        <v>47.585573640933632</v>
      </c>
      <c r="K24" s="340"/>
      <c r="L24" s="340">
        <v>0</v>
      </c>
      <c r="M24" s="340"/>
      <c r="N24" s="340">
        <v>0</v>
      </c>
      <c r="O24" s="340"/>
      <c r="P24" s="340">
        <v>0</v>
      </c>
      <c r="Q24" s="340"/>
      <c r="R24" s="340">
        <v>0</v>
      </c>
      <c r="S24" s="340"/>
      <c r="T24" s="340">
        <v>0</v>
      </c>
      <c r="U24" s="340"/>
      <c r="V24" s="340">
        <v>0</v>
      </c>
      <c r="W24" s="340"/>
      <c r="X24" s="340">
        <v>0</v>
      </c>
      <c r="Y24" s="340"/>
      <c r="Z24" s="340" t="s">
        <v>536</v>
      </c>
      <c r="AA24" s="340"/>
      <c r="AB24" s="340">
        <v>38.089276017585483</v>
      </c>
      <c r="AC24" s="340">
        <v>47.585573640933632</v>
      </c>
    </row>
    <row r="25" spans="1:34" ht="24" customHeight="1" x14ac:dyDescent="0.25">
      <c r="A25" s="321" t="s">
        <v>177</v>
      </c>
      <c r="B25" s="322" t="s">
        <v>176</v>
      </c>
      <c r="C25" s="340"/>
      <c r="D25" s="340"/>
      <c r="E25" s="340"/>
      <c r="F25" s="340"/>
      <c r="G25" s="340">
        <v>0</v>
      </c>
      <c r="H25" s="340">
        <v>0</v>
      </c>
      <c r="I25" s="340"/>
      <c r="J25" s="340">
        <v>0</v>
      </c>
      <c r="K25" s="340"/>
      <c r="L25" s="340">
        <v>0</v>
      </c>
      <c r="M25" s="340"/>
      <c r="N25" s="340">
        <v>0</v>
      </c>
      <c r="O25" s="340"/>
      <c r="P25" s="340">
        <v>0</v>
      </c>
      <c r="Q25" s="340"/>
      <c r="R25" s="340">
        <v>0</v>
      </c>
      <c r="S25" s="340"/>
      <c r="T25" s="340">
        <v>0</v>
      </c>
      <c r="U25" s="340"/>
      <c r="V25" s="340">
        <v>0</v>
      </c>
      <c r="W25" s="340"/>
      <c r="X25" s="340">
        <v>0</v>
      </c>
      <c r="Y25" s="340"/>
      <c r="Z25" s="340" t="s">
        <v>536</v>
      </c>
      <c r="AA25" s="340"/>
      <c r="AB25" s="340">
        <v>0</v>
      </c>
      <c r="AC25" s="340">
        <v>0</v>
      </c>
    </row>
    <row r="26" spans="1:34" x14ac:dyDescent="0.25">
      <c r="A26" s="321" t="s">
        <v>175</v>
      </c>
      <c r="B26" s="322" t="s">
        <v>174</v>
      </c>
      <c r="C26" s="340"/>
      <c r="D26" s="340"/>
      <c r="E26" s="340"/>
      <c r="F26" s="340"/>
      <c r="G26" s="340">
        <v>0</v>
      </c>
      <c r="H26" s="340">
        <v>0</v>
      </c>
      <c r="I26" s="340"/>
      <c r="J26" s="340">
        <v>0</v>
      </c>
      <c r="K26" s="340"/>
      <c r="L26" s="340">
        <v>0</v>
      </c>
      <c r="M26" s="340"/>
      <c r="N26" s="340">
        <v>0</v>
      </c>
      <c r="O26" s="340"/>
      <c r="P26" s="340">
        <v>0</v>
      </c>
      <c r="Q26" s="340"/>
      <c r="R26" s="340">
        <v>0</v>
      </c>
      <c r="S26" s="340"/>
      <c r="T26" s="340">
        <v>0</v>
      </c>
      <c r="U26" s="340"/>
      <c r="V26" s="340">
        <v>0</v>
      </c>
      <c r="W26" s="340"/>
      <c r="X26" s="340">
        <v>0</v>
      </c>
      <c r="Y26" s="340"/>
      <c r="Z26" s="340" t="s">
        <v>536</v>
      </c>
      <c r="AA26" s="340"/>
      <c r="AB26" s="340">
        <v>0</v>
      </c>
      <c r="AC26" s="340">
        <v>0</v>
      </c>
    </row>
    <row r="27" spans="1:34" ht="31.5" x14ac:dyDescent="0.25">
      <c r="A27" s="321" t="s">
        <v>173</v>
      </c>
      <c r="B27" s="322" t="s">
        <v>355</v>
      </c>
      <c r="C27" s="340"/>
      <c r="D27" s="340"/>
      <c r="E27" s="340"/>
      <c r="F27" s="340"/>
      <c r="G27" s="340">
        <v>64.937063000000009</v>
      </c>
      <c r="H27" s="340">
        <v>32.365151888103981</v>
      </c>
      <c r="I27" s="340"/>
      <c r="J27" s="340">
        <v>39.679811896628571</v>
      </c>
      <c r="K27" s="340"/>
      <c r="L27" s="340">
        <v>0</v>
      </c>
      <c r="M27" s="340"/>
      <c r="N27" s="340">
        <v>0</v>
      </c>
      <c r="O27" s="340"/>
      <c r="P27" s="340">
        <v>0</v>
      </c>
      <c r="Q27" s="340"/>
      <c r="R27" s="340">
        <v>0</v>
      </c>
      <c r="S27" s="340"/>
      <c r="T27" s="340">
        <v>0</v>
      </c>
      <c r="U27" s="340"/>
      <c r="V27" s="340">
        <v>0</v>
      </c>
      <c r="W27" s="340"/>
      <c r="X27" s="340">
        <v>0</v>
      </c>
      <c r="Y27" s="340"/>
      <c r="Z27" s="340" t="s">
        <v>536</v>
      </c>
      <c r="AA27" s="340"/>
      <c r="AB27" s="340">
        <v>32.365151888103981</v>
      </c>
      <c r="AC27" s="340">
        <v>39.679811896628571</v>
      </c>
    </row>
    <row r="28" spans="1:34" x14ac:dyDescent="0.25">
      <c r="A28" s="321" t="s">
        <v>172</v>
      </c>
      <c r="B28" s="322" t="s">
        <v>171</v>
      </c>
      <c r="C28" s="340"/>
      <c r="D28" s="340"/>
      <c r="E28" s="340"/>
      <c r="F28" s="340"/>
      <c r="G28" s="340">
        <v>0</v>
      </c>
      <c r="H28" s="340">
        <v>0</v>
      </c>
      <c r="I28" s="340"/>
      <c r="J28" s="340">
        <v>0</v>
      </c>
      <c r="K28" s="340"/>
      <c r="L28" s="340">
        <v>0</v>
      </c>
      <c r="M28" s="340"/>
      <c r="N28" s="340">
        <v>0</v>
      </c>
      <c r="O28" s="340"/>
      <c r="P28" s="340">
        <v>0</v>
      </c>
      <c r="Q28" s="340"/>
      <c r="R28" s="340">
        <v>0</v>
      </c>
      <c r="S28" s="340"/>
      <c r="T28" s="340">
        <v>0</v>
      </c>
      <c r="U28" s="340"/>
      <c r="V28" s="340">
        <v>0</v>
      </c>
      <c r="W28" s="340"/>
      <c r="X28" s="340">
        <v>0</v>
      </c>
      <c r="Y28" s="340"/>
      <c r="Z28" s="340">
        <v>0</v>
      </c>
      <c r="AA28" s="340"/>
      <c r="AB28" s="340">
        <v>0</v>
      </c>
      <c r="AC28" s="340">
        <v>0</v>
      </c>
    </row>
    <row r="29" spans="1:34" x14ac:dyDescent="0.25">
      <c r="A29" s="321" t="s">
        <v>170</v>
      </c>
      <c r="B29" s="323" t="s">
        <v>169</v>
      </c>
      <c r="C29" s="340"/>
      <c r="D29" s="340"/>
      <c r="E29" s="340"/>
      <c r="F29" s="340"/>
      <c r="G29" s="340">
        <v>4.0818545999999856</v>
      </c>
      <c r="H29" s="340">
        <v>5.7241241294815026</v>
      </c>
      <c r="I29" s="340"/>
      <c r="J29" s="340">
        <v>7.9057617443050603</v>
      </c>
      <c r="K29" s="340"/>
      <c r="L29" s="340">
        <v>0</v>
      </c>
      <c r="M29" s="340"/>
      <c r="N29" s="340">
        <v>0</v>
      </c>
      <c r="O29" s="340"/>
      <c r="P29" s="340">
        <v>0</v>
      </c>
      <c r="Q29" s="340"/>
      <c r="R29" s="340">
        <v>0</v>
      </c>
      <c r="S29" s="340"/>
      <c r="T29" s="340">
        <v>0</v>
      </c>
      <c r="U29" s="340"/>
      <c r="V29" s="340">
        <v>0</v>
      </c>
      <c r="W29" s="340"/>
      <c r="X29" s="340">
        <v>0</v>
      </c>
      <c r="Y29" s="340"/>
      <c r="Z29" s="340" t="s">
        <v>536</v>
      </c>
      <c r="AA29" s="340"/>
      <c r="AB29" s="340">
        <v>5.7241241294815026</v>
      </c>
      <c r="AC29" s="340">
        <v>7.9057617443050603</v>
      </c>
    </row>
    <row r="30" spans="1:34" ht="47.25" x14ac:dyDescent="0.25">
      <c r="A30" s="319" t="s">
        <v>63</v>
      </c>
      <c r="B30" s="320" t="s">
        <v>168</v>
      </c>
      <c r="C30" s="340">
        <v>97.301106888103988</v>
      </c>
      <c r="D30" s="340">
        <v>97.301106888103988</v>
      </c>
      <c r="E30" s="340">
        <v>32.365151888103981</v>
      </c>
      <c r="F30" s="340">
        <v>32.365151888103981</v>
      </c>
      <c r="G30" s="340">
        <v>-0.99558031999999941</v>
      </c>
      <c r="H30" s="340">
        <v>32.365151888103981</v>
      </c>
      <c r="I30" s="340"/>
      <c r="J30" s="340">
        <v>33.360732208103983</v>
      </c>
      <c r="K30" s="340"/>
      <c r="L30" s="340">
        <v>0</v>
      </c>
      <c r="M30" s="340"/>
      <c r="N30" s="340">
        <v>0</v>
      </c>
      <c r="O30" s="340"/>
      <c r="P30" s="340">
        <v>0</v>
      </c>
      <c r="Q30" s="340"/>
      <c r="R30" s="340">
        <v>0</v>
      </c>
      <c r="S30" s="340"/>
      <c r="T30" s="340">
        <v>0</v>
      </c>
      <c r="U30" s="340"/>
      <c r="V30" s="340">
        <v>0</v>
      </c>
      <c r="W30" s="340"/>
      <c r="X30" s="340">
        <v>0</v>
      </c>
      <c r="Y30" s="340"/>
      <c r="Z30" s="340" t="s">
        <v>536</v>
      </c>
      <c r="AA30" s="340"/>
      <c r="AB30" s="340">
        <v>32.365151888103981</v>
      </c>
      <c r="AC30" s="340">
        <v>33.360732208103983</v>
      </c>
    </row>
    <row r="31" spans="1:34" x14ac:dyDescent="0.25">
      <c r="A31" s="319" t="s">
        <v>167</v>
      </c>
      <c r="B31" s="322" t="s">
        <v>166</v>
      </c>
      <c r="C31" s="340">
        <v>1.2086139583283082</v>
      </c>
      <c r="D31" s="340">
        <v>1.2086139583283082</v>
      </c>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v>0</v>
      </c>
      <c r="AC31" s="340">
        <v>0</v>
      </c>
    </row>
    <row r="32" spans="1:34" ht="31.5" x14ac:dyDescent="0.25">
      <c r="A32" s="319" t="s">
        <v>165</v>
      </c>
      <c r="B32" s="322" t="s">
        <v>164</v>
      </c>
      <c r="C32" s="340">
        <v>12.215571696732262</v>
      </c>
      <c r="D32" s="340">
        <v>12.215571696732262</v>
      </c>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v>0</v>
      </c>
      <c r="AC32" s="340">
        <v>0</v>
      </c>
    </row>
    <row r="33" spans="1:29" x14ac:dyDescent="0.25">
      <c r="A33" s="319" t="s">
        <v>163</v>
      </c>
      <c r="B33" s="322" t="s">
        <v>162</v>
      </c>
      <c r="C33" s="340">
        <v>70.908220814900005</v>
      </c>
      <c r="D33" s="340">
        <v>70.908220814900005</v>
      </c>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v>0</v>
      </c>
      <c r="AC33" s="340">
        <v>0</v>
      </c>
    </row>
    <row r="34" spans="1:29" x14ac:dyDescent="0.25">
      <c r="A34" s="319" t="s">
        <v>161</v>
      </c>
      <c r="B34" s="322" t="s">
        <v>160</v>
      </c>
      <c r="C34" s="340">
        <v>12.968700418143403</v>
      </c>
      <c r="D34" s="340">
        <v>12.968700418143403</v>
      </c>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v>0</v>
      </c>
      <c r="AC34" s="340">
        <v>0</v>
      </c>
    </row>
    <row r="35" spans="1:29" ht="31.5" x14ac:dyDescent="0.25">
      <c r="A35" s="319" t="s">
        <v>62</v>
      </c>
      <c r="B35" s="320" t="s">
        <v>528</v>
      </c>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row>
    <row r="36" spans="1:29" x14ac:dyDescent="0.25">
      <c r="A36" s="321" t="s">
        <v>159</v>
      </c>
      <c r="B36" s="322" t="s">
        <v>483</v>
      </c>
      <c r="C36" s="340"/>
      <c r="D36" s="340"/>
      <c r="E36" s="340"/>
      <c r="F36" s="340"/>
      <c r="G36" s="340">
        <v>0</v>
      </c>
      <c r="H36" s="340">
        <v>0</v>
      </c>
      <c r="I36" s="341" t="s">
        <v>457</v>
      </c>
      <c r="J36" s="340">
        <v>0</v>
      </c>
      <c r="K36" s="341" t="s">
        <v>457</v>
      </c>
      <c r="L36" s="340">
        <v>0</v>
      </c>
      <c r="M36" s="341" t="s">
        <v>457</v>
      </c>
      <c r="N36" s="340">
        <v>0</v>
      </c>
      <c r="O36" s="341" t="s">
        <v>457</v>
      </c>
      <c r="P36" s="340">
        <v>0</v>
      </c>
      <c r="Q36" s="341" t="s">
        <v>457</v>
      </c>
      <c r="R36" s="340">
        <v>0</v>
      </c>
      <c r="S36" s="341" t="s">
        <v>457</v>
      </c>
      <c r="T36" s="340">
        <v>0</v>
      </c>
      <c r="U36" s="341" t="s">
        <v>457</v>
      </c>
      <c r="V36" s="340">
        <v>0</v>
      </c>
      <c r="W36" s="341" t="s">
        <v>457</v>
      </c>
      <c r="X36" s="340">
        <v>0</v>
      </c>
      <c r="Y36" s="341" t="s">
        <v>457</v>
      </c>
      <c r="Z36" s="340" t="s">
        <v>536</v>
      </c>
      <c r="AA36" s="341" t="s">
        <v>536</v>
      </c>
      <c r="AB36" s="340">
        <v>0</v>
      </c>
      <c r="AC36" s="340">
        <v>0</v>
      </c>
    </row>
    <row r="37" spans="1:29" ht="31.5" x14ac:dyDescent="0.25">
      <c r="A37" s="321" t="s">
        <v>158</v>
      </c>
      <c r="B37" s="324" t="s">
        <v>481</v>
      </c>
      <c r="C37" s="340"/>
      <c r="D37" s="340"/>
      <c r="E37" s="340"/>
      <c r="F37" s="340"/>
      <c r="G37" s="340">
        <v>0</v>
      </c>
      <c r="H37" s="340">
        <v>0</v>
      </c>
      <c r="I37" s="341" t="s">
        <v>457</v>
      </c>
      <c r="J37" s="340">
        <v>0</v>
      </c>
      <c r="K37" s="341" t="s">
        <v>457</v>
      </c>
      <c r="L37" s="340">
        <v>0</v>
      </c>
      <c r="M37" s="341" t="s">
        <v>457</v>
      </c>
      <c r="N37" s="340">
        <v>0</v>
      </c>
      <c r="O37" s="341" t="s">
        <v>457</v>
      </c>
      <c r="P37" s="340">
        <v>0</v>
      </c>
      <c r="Q37" s="341" t="s">
        <v>457</v>
      </c>
      <c r="R37" s="340">
        <v>0</v>
      </c>
      <c r="S37" s="341" t="s">
        <v>457</v>
      </c>
      <c r="T37" s="340">
        <v>0</v>
      </c>
      <c r="U37" s="341" t="s">
        <v>457</v>
      </c>
      <c r="V37" s="340">
        <v>0</v>
      </c>
      <c r="W37" s="341" t="s">
        <v>457</v>
      </c>
      <c r="X37" s="340">
        <v>0</v>
      </c>
      <c r="Y37" s="341" t="s">
        <v>457</v>
      </c>
      <c r="Z37" s="340" t="s">
        <v>536</v>
      </c>
      <c r="AA37" s="341" t="s">
        <v>536</v>
      </c>
      <c r="AB37" s="340">
        <v>0</v>
      </c>
      <c r="AC37" s="340">
        <v>0</v>
      </c>
    </row>
    <row r="38" spans="1:29" x14ac:dyDescent="0.25">
      <c r="A38" s="321" t="s">
        <v>157</v>
      </c>
      <c r="B38" s="324" t="s">
        <v>148</v>
      </c>
      <c r="C38" s="340"/>
      <c r="D38" s="340"/>
      <c r="E38" s="340"/>
      <c r="F38" s="340"/>
      <c r="G38" s="340">
        <v>0</v>
      </c>
      <c r="H38" s="340">
        <v>0</v>
      </c>
      <c r="I38" s="341" t="s">
        <v>457</v>
      </c>
      <c r="J38" s="340">
        <v>0</v>
      </c>
      <c r="K38" s="341" t="s">
        <v>457</v>
      </c>
      <c r="L38" s="340">
        <v>0</v>
      </c>
      <c r="M38" s="341" t="s">
        <v>457</v>
      </c>
      <c r="N38" s="340">
        <v>0</v>
      </c>
      <c r="O38" s="341" t="s">
        <v>457</v>
      </c>
      <c r="P38" s="340">
        <v>0</v>
      </c>
      <c r="Q38" s="341" t="s">
        <v>457</v>
      </c>
      <c r="R38" s="340">
        <v>0</v>
      </c>
      <c r="S38" s="341" t="s">
        <v>457</v>
      </c>
      <c r="T38" s="340">
        <v>0</v>
      </c>
      <c r="U38" s="341" t="s">
        <v>457</v>
      </c>
      <c r="V38" s="340">
        <v>0</v>
      </c>
      <c r="W38" s="341" t="s">
        <v>457</v>
      </c>
      <c r="X38" s="340">
        <v>0</v>
      </c>
      <c r="Y38" s="341" t="s">
        <v>457</v>
      </c>
      <c r="Z38" s="340" t="s">
        <v>536</v>
      </c>
      <c r="AA38" s="341" t="s">
        <v>536</v>
      </c>
      <c r="AB38" s="340">
        <v>0</v>
      </c>
      <c r="AC38" s="340">
        <v>0</v>
      </c>
    </row>
    <row r="39" spans="1:29" x14ac:dyDescent="0.25">
      <c r="A39" s="321" t="s">
        <v>156</v>
      </c>
      <c r="B39" s="322" t="s">
        <v>529</v>
      </c>
      <c r="C39" s="340"/>
      <c r="D39" s="340"/>
      <c r="E39" s="340"/>
      <c r="F39" s="340"/>
      <c r="G39" s="340">
        <v>0</v>
      </c>
      <c r="H39" s="340">
        <v>0</v>
      </c>
      <c r="I39" s="341" t="s">
        <v>457</v>
      </c>
      <c r="J39" s="340">
        <v>0</v>
      </c>
      <c r="K39" s="341" t="s">
        <v>457</v>
      </c>
      <c r="L39" s="340">
        <v>0</v>
      </c>
      <c r="M39" s="341" t="s">
        <v>457</v>
      </c>
      <c r="N39" s="340">
        <v>0</v>
      </c>
      <c r="O39" s="341" t="s">
        <v>457</v>
      </c>
      <c r="P39" s="340">
        <v>0</v>
      </c>
      <c r="Q39" s="341" t="s">
        <v>457</v>
      </c>
      <c r="R39" s="340">
        <v>0</v>
      </c>
      <c r="S39" s="341" t="s">
        <v>457</v>
      </c>
      <c r="T39" s="340">
        <v>0</v>
      </c>
      <c r="U39" s="341" t="s">
        <v>457</v>
      </c>
      <c r="V39" s="340">
        <v>0</v>
      </c>
      <c r="W39" s="341" t="s">
        <v>457</v>
      </c>
      <c r="X39" s="340">
        <v>0</v>
      </c>
      <c r="Y39" s="341" t="s">
        <v>457</v>
      </c>
      <c r="Z39" s="340" t="s">
        <v>536</v>
      </c>
      <c r="AA39" s="341" t="s">
        <v>536</v>
      </c>
      <c r="AB39" s="340">
        <v>0</v>
      </c>
      <c r="AC39" s="340">
        <v>0</v>
      </c>
    </row>
    <row r="40" spans="1:29" x14ac:dyDescent="0.25">
      <c r="A40" s="321" t="s">
        <v>155</v>
      </c>
      <c r="B40" s="322" t="s">
        <v>484</v>
      </c>
      <c r="C40" s="340"/>
      <c r="D40" s="340"/>
      <c r="E40" s="340"/>
      <c r="F40" s="340"/>
      <c r="G40" s="340">
        <v>0</v>
      </c>
      <c r="H40" s="340">
        <v>0</v>
      </c>
      <c r="I40" s="341" t="s">
        <v>457</v>
      </c>
      <c r="J40" s="340">
        <v>0</v>
      </c>
      <c r="K40" s="341" t="s">
        <v>457</v>
      </c>
      <c r="L40" s="340">
        <v>0</v>
      </c>
      <c r="M40" s="341" t="s">
        <v>457</v>
      </c>
      <c r="N40" s="340">
        <v>0</v>
      </c>
      <c r="O40" s="341" t="s">
        <v>457</v>
      </c>
      <c r="P40" s="340">
        <v>0</v>
      </c>
      <c r="Q40" s="341" t="s">
        <v>457</v>
      </c>
      <c r="R40" s="340">
        <v>0</v>
      </c>
      <c r="S40" s="341" t="s">
        <v>457</v>
      </c>
      <c r="T40" s="340">
        <v>0</v>
      </c>
      <c r="U40" s="341" t="s">
        <v>457</v>
      </c>
      <c r="V40" s="340">
        <v>0</v>
      </c>
      <c r="W40" s="341" t="s">
        <v>457</v>
      </c>
      <c r="X40" s="340">
        <v>0</v>
      </c>
      <c r="Y40" s="341" t="s">
        <v>457</v>
      </c>
      <c r="Z40" s="340" t="s">
        <v>536</v>
      </c>
      <c r="AA40" s="341" t="s">
        <v>536</v>
      </c>
      <c r="AB40" s="340">
        <v>0</v>
      </c>
      <c r="AC40" s="340">
        <v>0</v>
      </c>
    </row>
    <row r="41" spans="1:29" x14ac:dyDescent="0.25">
      <c r="A41" s="321" t="s">
        <v>154</v>
      </c>
      <c r="B41" s="322" t="s">
        <v>485</v>
      </c>
      <c r="C41" s="340"/>
      <c r="D41" s="340"/>
      <c r="E41" s="340"/>
      <c r="F41" s="340"/>
      <c r="G41" s="340">
        <v>0</v>
      </c>
      <c r="H41" s="340">
        <v>0</v>
      </c>
      <c r="I41" s="341" t="s">
        <v>457</v>
      </c>
      <c r="J41" s="340">
        <v>0</v>
      </c>
      <c r="K41" s="341" t="s">
        <v>457</v>
      </c>
      <c r="L41" s="340">
        <v>0</v>
      </c>
      <c r="M41" s="341" t="s">
        <v>457</v>
      </c>
      <c r="N41" s="340">
        <v>0</v>
      </c>
      <c r="O41" s="341" t="s">
        <v>457</v>
      </c>
      <c r="P41" s="340">
        <v>0</v>
      </c>
      <c r="Q41" s="341" t="s">
        <v>457</v>
      </c>
      <c r="R41" s="340">
        <v>0</v>
      </c>
      <c r="S41" s="341" t="s">
        <v>457</v>
      </c>
      <c r="T41" s="340">
        <v>0</v>
      </c>
      <c r="U41" s="341" t="s">
        <v>457</v>
      </c>
      <c r="V41" s="340">
        <v>0</v>
      </c>
      <c r="W41" s="341" t="s">
        <v>457</v>
      </c>
      <c r="X41" s="340">
        <v>0</v>
      </c>
      <c r="Y41" s="341" t="s">
        <v>457</v>
      </c>
      <c r="Z41" s="340" t="s">
        <v>536</v>
      </c>
      <c r="AA41" s="341" t="s">
        <v>536</v>
      </c>
      <c r="AB41" s="340">
        <v>0</v>
      </c>
      <c r="AC41" s="340">
        <v>0</v>
      </c>
    </row>
    <row r="42" spans="1:29" x14ac:dyDescent="0.25">
      <c r="A42" s="321" t="s">
        <v>153</v>
      </c>
      <c r="B42" s="322" t="s">
        <v>486</v>
      </c>
      <c r="C42" s="340"/>
      <c r="D42" s="340"/>
      <c r="E42" s="340"/>
      <c r="F42" s="340"/>
      <c r="G42" s="340">
        <v>0</v>
      </c>
      <c r="H42" s="340">
        <v>0</v>
      </c>
      <c r="I42" s="341" t="s">
        <v>457</v>
      </c>
      <c r="J42" s="340">
        <v>0</v>
      </c>
      <c r="K42" s="341" t="s">
        <v>457</v>
      </c>
      <c r="L42" s="340">
        <v>0</v>
      </c>
      <c r="M42" s="341" t="s">
        <v>457</v>
      </c>
      <c r="N42" s="340">
        <v>0</v>
      </c>
      <c r="O42" s="341" t="s">
        <v>457</v>
      </c>
      <c r="P42" s="340">
        <v>0</v>
      </c>
      <c r="Q42" s="341" t="s">
        <v>457</v>
      </c>
      <c r="R42" s="340">
        <v>0</v>
      </c>
      <c r="S42" s="341" t="s">
        <v>457</v>
      </c>
      <c r="T42" s="340">
        <v>0</v>
      </c>
      <c r="U42" s="341" t="s">
        <v>457</v>
      </c>
      <c r="V42" s="340">
        <v>0</v>
      </c>
      <c r="W42" s="341" t="s">
        <v>457</v>
      </c>
      <c r="X42" s="340">
        <v>0</v>
      </c>
      <c r="Y42" s="341" t="s">
        <v>457</v>
      </c>
      <c r="Z42" s="340" t="s">
        <v>536</v>
      </c>
      <c r="AA42" s="341" t="s">
        <v>536</v>
      </c>
      <c r="AB42" s="340">
        <v>0</v>
      </c>
      <c r="AC42" s="340">
        <v>0</v>
      </c>
    </row>
    <row r="43" spans="1:29" x14ac:dyDescent="0.25">
      <c r="A43" s="321" t="s">
        <v>487</v>
      </c>
      <c r="B43" s="322" t="s">
        <v>488</v>
      </c>
      <c r="C43" s="340"/>
      <c r="D43" s="340"/>
      <c r="E43" s="340"/>
      <c r="F43" s="340"/>
      <c r="G43" s="340">
        <v>0</v>
      </c>
      <c r="H43" s="340">
        <v>0</v>
      </c>
      <c r="I43" s="341" t="s">
        <v>457</v>
      </c>
      <c r="J43" s="340">
        <v>0</v>
      </c>
      <c r="K43" s="341" t="s">
        <v>457</v>
      </c>
      <c r="L43" s="340">
        <v>0</v>
      </c>
      <c r="M43" s="341" t="s">
        <v>457</v>
      </c>
      <c r="N43" s="340">
        <v>0</v>
      </c>
      <c r="O43" s="341" t="s">
        <v>457</v>
      </c>
      <c r="P43" s="340">
        <v>0</v>
      </c>
      <c r="Q43" s="341" t="s">
        <v>457</v>
      </c>
      <c r="R43" s="340">
        <v>0</v>
      </c>
      <c r="S43" s="341" t="s">
        <v>457</v>
      </c>
      <c r="T43" s="340">
        <v>0</v>
      </c>
      <c r="U43" s="341" t="s">
        <v>457</v>
      </c>
      <c r="V43" s="340">
        <v>0</v>
      </c>
      <c r="W43" s="341" t="s">
        <v>457</v>
      </c>
      <c r="X43" s="340">
        <v>0</v>
      </c>
      <c r="Y43" s="341" t="s">
        <v>457</v>
      </c>
      <c r="Z43" s="340" t="s">
        <v>536</v>
      </c>
      <c r="AA43" s="341" t="s">
        <v>536</v>
      </c>
      <c r="AB43" s="340">
        <v>0</v>
      </c>
      <c r="AC43" s="340">
        <v>0</v>
      </c>
    </row>
    <row r="44" spans="1:29" x14ac:dyDescent="0.25">
      <c r="A44" s="321" t="s">
        <v>489</v>
      </c>
      <c r="B44" s="322" t="s">
        <v>490</v>
      </c>
      <c r="C44" s="340"/>
      <c r="D44" s="340"/>
      <c r="E44" s="340"/>
      <c r="F44" s="340"/>
      <c r="G44" s="340">
        <v>0</v>
      </c>
      <c r="H44" s="340">
        <v>0</v>
      </c>
      <c r="I44" s="341" t="s">
        <v>457</v>
      </c>
      <c r="J44" s="340">
        <v>0</v>
      </c>
      <c r="K44" s="341" t="s">
        <v>457</v>
      </c>
      <c r="L44" s="340">
        <v>0</v>
      </c>
      <c r="M44" s="341" t="s">
        <v>457</v>
      </c>
      <c r="N44" s="340">
        <v>0</v>
      </c>
      <c r="O44" s="341" t="s">
        <v>457</v>
      </c>
      <c r="P44" s="340">
        <v>0</v>
      </c>
      <c r="Q44" s="341" t="s">
        <v>457</v>
      </c>
      <c r="R44" s="340">
        <v>0</v>
      </c>
      <c r="S44" s="341" t="s">
        <v>457</v>
      </c>
      <c r="T44" s="340">
        <v>0</v>
      </c>
      <c r="U44" s="341" t="s">
        <v>457</v>
      </c>
      <c r="V44" s="340">
        <v>0</v>
      </c>
      <c r="W44" s="341" t="s">
        <v>457</v>
      </c>
      <c r="X44" s="340">
        <v>0</v>
      </c>
      <c r="Y44" s="341" t="s">
        <v>457</v>
      </c>
      <c r="Z44" s="340" t="s">
        <v>536</v>
      </c>
      <c r="AA44" s="341" t="s">
        <v>536</v>
      </c>
      <c r="AB44" s="340">
        <v>0</v>
      </c>
      <c r="AC44" s="340">
        <v>0</v>
      </c>
    </row>
    <row r="45" spans="1:29" x14ac:dyDescent="0.25">
      <c r="A45" s="321" t="s">
        <v>491</v>
      </c>
      <c r="B45" s="322" t="s">
        <v>492</v>
      </c>
      <c r="C45" s="340"/>
      <c r="D45" s="340"/>
      <c r="E45" s="340"/>
      <c r="F45" s="340"/>
      <c r="G45" s="340">
        <v>0</v>
      </c>
      <c r="H45" s="340">
        <v>0</v>
      </c>
      <c r="I45" s="341" t="s">
        <v>457</v>
      </c>
      <c r="J45" s="340">
        <v>0</v>
      </c>
      <c r="K45" s="341" t="s">
        <v>457</v>
      </c>
      <c r="L45" s="340">
        <v>0</v>
      </c>
      <c r="M45" s="341" t="s">
        <v>457</v>
      </c>
      <c r="N45" s="340">
        <v>0</v>
      </c>
      <c r="O45" s="341" t="s">
        <v>457</v>
      </c>
      <c r="P45" s="340">
        <v>0</v>
      </c>
      <c r="Q45" s="341" t="s">
        <v>457</v>
      </c>
      <c r="R45" s="340">
        <v>0</v>
      </c>
      <c r="S45" s="341" t="s">
        <v>457</v>
      </c>
      <c r="T45" s="340">
        <v>0</v>
      </c>
      <c r="U45" s="341" t="s">
        <v>457</v>
      </c>
      <c r="V45" s="340">
        <v>0</v>
      </c>
      <c r="W45" s="341" t="s">
        <v>457</v>
      </c>
      <c r="X45" s="340">
        <v>0</v>
      </c>
      <c r="Y45" s="341" t="s">
        <v>457</v>
      </c>
      <c r="Z45" s="340" t="s">
        <v>536</v>
      </c>
      <c r="AA45" s="341" t="s">
        <v>536</v>
      </c>
      <c r="AB45" s="340">
        <v>0</v>
      </c>
      <c r="AC45" s="340">
        <v>0</v>
      </c>
    </row>
    <row r="46" spans="1:29" x14ac:dyDescent="0.25">
      <c r="A46" s="321" t="s">
        <v>493</v>
      </c>
      <c r="B46" s="322" t="s">
        <v>494</v>
      </c>
      <c r="C46" s="340"/>
      <c r="D46" s="340"/>
      <c r="E46" s="340"/>
      <c r="F46" s="340"/>
      <c r="G46" s="340">
        <v>0</v>
      </c>
      <c r="H46" s="340">
        <v>0</v>
      </c>
      <c r="I46" s="341" t="s">
        <v>457</v>
      </c>
      <c r="J46" s="340"/>
      <c r="K46" s="341" t="s">
        <v>457</v>
      </c>
      <c r="L46" s="340">
        <v>0</v>
      </c>
      <c r="M46" s="341" t="s">
        <v>457</v>
      </c>
      <c r="N46" s="340"/>
      <c r="O46" s="341" t="s">
        <v>457</v>
      </c>
      <c r="P46" s="340">
        <v>0</v>
      </c>
      <c r="Q46" s="341" t="s">
        <v>457</v>
      </c>
      <c r="R46" s="340"/>
      <c r="S46" s="341" t="s">
        <v>457</v>
      </c>
      <c r="T46" s="340">
        <v>0</v>
      </c>
      <c r="U46" s="341" t="s">
        <v>457</v>
      </c>
      <c r="V46" s="340"/>
      <c r="W46" s="341" t="s">
        <v>457</v>
      </c>
      <c r="X46" s="340"/>
      <c r="Y46" s="341" t="s">
        <v>457</v>
      </c>
      <c r="Z46" s="340"/>
      <c r="AA46" s="341" t="s">
        <v>457</v>
      </c>
      <c r="AB46" s="340">
        <v>0</v>
      </c>
      <c r="AC46" s="340">
        <v>0</v>
      </c>
    </row>
    <row r="47" spans="1:29" x14ac:dyDescent="0.25">
      <c r="A47" s="319" t="s">
        <v>61</v>
      </c>
      <c r="B47" s="320" t="s">
        <v>152</v>
      </c>
      <c r="C47" s="340"/>
      <c r="D47" s="340"/>
      <c r="E47" s="340"/>
      <c r="F47" s="340"/>
      <c r="G47" s="340"/>
      <c r="H47" s="340"/>
      <c r="I47" s="340"/>
      <c r="J47" s="340"/>
      <c r="K47" s="340"/>
      <c r="L47" s="340"/>
      <c r="M47" s="340"/>
      <c r="N47" s="340"/>
      <c r="O47" s="340"/>
      <c r="P47" s="340"/>
      <c r="Q47" s="340"/>
      <c r="R47" s="340"/>
      <c r="S47" s="341"/>
      <c r="T47" s="340"/>
      <c r="U47" s="340"/>
      <c r="V47" s="340"/>
      <c r="W47" s="340"/>
      <c r="X47" s="340"/>
      <c r="Y47" s="340"/>
      <c r="Z47" s="340"/>
      <c r="AA47" s="340"/>
      <c r="AB47" s="340"/>
      <c r="AC47" s="340"/>
    </row>
    <row r="48" spans="1:29" x14ac:dyDescent="0.25">
      <c r="A48" s="321" t="s">
        <v>151</v>
      </c>
      <c r="B48" s="322" t="s">
        <v>483</v>
      </c>
      <c r="C48" s="340">
        <v>0</v>
      </c>
      <c r="D48" s="340">
        <v>0</v>
      </c>
      <c r="E48" s="340"/>
      <c r="F48" s="340"/>
      <c r="G48" s="340">
        <v>0</v>
      </c>
      <c r="H48" s="340">
        <v>0</v>
      </c>
      <c r="I48" s="340"/>
      <c r="J48" s="340">
        <v>0</v>
      </c>
      <c r="K48" s="340"/>
      <c r="L48" s="340">
        <v>0</v>
      </c>
      <c r="M48" s="340"/>
      <c r="N48" s="340">
        <v>0</v>
      </c>
      <c r="O48" s="340"/>
      <c r="P48" s="340">
        <v>0</v>
      </c>
      <c r="Q48" s="340"/>
      <c r="R48" s="340">
        <v>0</v>
      </c>
      <c r="S48" s="340"/>
      <c r="T48" s="340">
        <v>0</v>
      </c>
      <c r="U48" s="340"/>
      <c r="V48" s="340">
        <v>0</v>
      </c>
      <c r="W48" s="340"/>
      <c r="X48" s="340">
        <v>0</v>
      </c>
      <c r="Y48" s="340"/>
      <c r="Z48" s="340" t="s">
        <v>536</v>
      </c>
      <c r="AA48" s="340"/>
      <c r="AB48" s="340">
        <v>0</v>
      </c>
      <c r="AC48" s="340">
        <v>0</v>
      </c>
    </row>
    <row r="49" spans="1:29" ht="31.5" x14ac:dyDescent="0.25">
      <c r="A49" s="321" t="s">
        <v>150</v>
      </c>
      <c r="B49" s="324" t="s">
        <v>481</v>
      </c>
      <c r="C49" s="340">
        <v>0</v>
      </c>
      <c r="D49" s="340">
        <v>0</v>
      </c>
      <c r="E49" s="340"/>
      <c r="F49" s="340"/>
      <c r="G49" s="340">
        <v>0</v>
      </c>
      <c r="H49" s="340">
        <v>0</v>
      </c>
      <c r="I49" s="340"/>
      <c r="J49" s="340">
        <v>0</v>
      </c>
      <c r="K49" s="340"/>
      <c r="L49" s="340">
        <v>0</v>
      </c>
      <c r="M49" s="340"/>
      <c r="N49" s="340">
        <v>0</v>
      </c>
      <c r="O49" s="340"/>
      <c r="P49" s="340">
        <v>0</v>
      </c>
      <c r="Q49" s="340"/>
      <c r="R49" s="340">
        <v>0</v>
      </c>
      <c r="S49" s="340"/>
      <c r="T49" s="340">
        <v>0</v>
      </c>
      <c r="U49" s="340"/>
      <c r="V49" s="340">
        <v>0</v>
      </c>
      <c r="W49" s="340"/>
      <c r="X49" s="340">
        <v>0</v>
      </c>
      <c r="Y49" s="340"/>
      <c r="Z49" s="340" t="s">
        <v>536</v>
      </c>
      <c r="AA49" s="340"/>
      <c r="AB49" s="340">
        <v>0</v>
      </c>
      <c r="AC49" s="340">
        <v>0</v>
      </c>
    </row>
    <row r="50" spans="1:29" x14ac:dyDescent="0.25">
      <c r="A50" s="321" t="s">
        <v>149</v>
      </c>
      <c r="B50" s="324" t="s">
        <v>148</v>
      </c>
      <c r="C50" s="340">
        <v>0</v>
      </c>
      <c r="D50" s="340">
        <v>0</v>
      </c>
      <c r="E50" s="340"/>
      <c r="F50" s="340"/>
      <c r="G50" s="340">
        <v>0</v>
      </c>
      <c r="H50" s="340">
        <v>0</v>
      </c>
      <c r="I50" s="340"/>
      <c r="J50" s="340">
        <v>0</v>
      </c>
      <c r="K50" s="340"/>
      <c r="L50" s="340">
        <v>0</v>
      </c>
      <c r="M50" s="340"/>
      <c r="N50" s="340">
        <v>0</v>
      </c>
      <c r="O50" s="340"/>
      <c r="P50" s="340">
        <v>0</v>
      </c>
      <c r="Q50" s="340"/>
      <c r="R50" s="340">
        <v>0</v>
      </c>
      <c r="S50" s="340"/>
      <c r="T50" s="340">
        <v>0</v>
      </c>
      <c r="U50" s="340"/>
      <c r="V50" s="340">
        <v>0</v>
      </c>
      <c r="W50" s="340"/>
      <c r="X50" s="340">
        <v>0</v>
      </c>
      <c r="Y50" s="340"/>
      <c r="Z50" s="340" t="s">
        <v>536</v>
      </c>
      <c r="AA50" s="340"/>
      <c r="AB50" s="340">
        <v>0</v>
      </c>
      <c r="AC50" s="340">
        <v>0</v>
      </c>
    </row>
    <row r="51" spans="1:29" ht="31.5" x14ac:dyDescent="0.25">
      <c r="A51" s="321" t="s">
        <v>147</v>
      </c>
      <c r="B51" s="322" t="s">
        <v>146</v>
      </c>
      <c r="C51" s="340">
        <v>0</v>
      </c>
      <c r="D51" s="340">
        <v>0</v>
      </c>
      <c r="E51" s="340"/>
      <c r="F51" s="340"/>
      <c r="G51" s="340">
        <v>0</v>
      </c>
      <c r="H51" s="340">
        <v>0</v>
      </c>
      <c r="I51" s="340"/>
      <c r="J51" s="340">
        <v>0</v>
      </c>
      <c r="K51" s="340"/>
      <c r="L51" s="340">
        <v>0</v>
      </c>
      <c r="M51" s="340"/>
      <c r="N51" s="340">
        <v>0</v>
      </c>
      <c r="O51" s="340"/>
      <c r="P51" s="340">
        <v>0</v>
      </c>
      <c r="Q51" s="340"/>
      <c r="R51" s="340">
        <v>0</v>
      </c>
      <c r="S51" s="340"/>
      <c r="T51" s="340">
        <v>0</v>
      </c>
      <c r="U51" s="340"/>
      <c r="V51" s="340">
        <v>0</v>
      </c>
      <c r="W51" s="340"/>
      <c r="X51" s="340">
        <v>0</v>
      </c>
      <c r="Y51" s="340"/>
      <c r="Z51" s="340" t="s">
        <v>536</v>
      </c>
      <c r="AA51" s="340"/>
      <c r="AB51" s="340">
        <v>0</v>
      </c>
      <c r="AC51" s="340">
        <v>0</v>
      </c>
    </row>
    <row r="52" spans="1:29" ht="31.5" x14ac:dyDescent="0.25">
      <c r="A52" s="321" t="s">
        <v>145</v>
      </c>
      <c r="B52" s="322" t="s">
        <v>144</v>
      </c>
      <c r="C52" s="340">
        <v>0</v>
      </c>
      <c r="D52" s="340">
        <v>0</v>
      </c>
      <c r="E52" s="340"/>
      <c r="F52" s="340"/>
      <c r="G52" s="340">
        <v>0</v>
      </c>
      <c r="H52" s="340">
        <v>0</v>
      </c>
      <c r="I52" s="340"/>
      <c r="J52" s="340">
        <v>0</v>
      </c>
      <c r="K52" s="340"/>
      <c r="L52" s="340">
        <v>0</v>
      </c>
      <c r="M52" s="340"/>
      <c r="N52" s="340">
        <v>0</v>
      </c>
      <c r="O52" s="340"/>
      <c r="P52" s="340">
        <v>0</v>
      </c>
      <c r="Q52" s="340"/>
      <c r="R52" s="340">
        <v>0</v>
      </c>
      <c r="S52" s="340"/>
      <c r="T52" s="340">
        <v>0</v>
      </c>
      <c r="U52" s="340"/>
      <c r="V52" s="340">
        <v>0</v>
      </c>
      <c r="W52" s="340"/>
      <c r="X52" s="340">
        <v>0</v>
      </c>
      <c r="Y52" s="340"/>
      <c r="Z52" s="340" t="s">
        <v>536</v>
      </c>
      <c r="AA52" s="340"/>
      <c r="AB52" s="340">
        <v>0</v>
      </c>
      <c r="AC52" s="340">
        <v>0</v>
      </c>
    </row>
    <row r="53" spans="1:29" x14ac:dyDescent="0.25">
      <c r="A53" s="321" t="s">
        <v>143</v>
      </c>
      <c r="B53" s="322" t="s">
        <v>142</v>
      </c>
      <c r="C53" s="340">
        <v>0</v>
      </c>
      <c r="D53" s="340">
        <v>0</v>
      </c>
      <c r="E53" s="340"/>
      <c r="F53" s="340"/>
      <c r="G53" s="340">
        <v>0</v>
      </c>
      <c r="H53" s="340">
        <v>0</v>
      </c>
      <c r="I53" s="340"/>
      <c r="J53" s="340">
        <v>0</v>
      </c>
      <c r="K53" s="340"/>
      <c r="L53" s="340">
        <v>0</v>
      </c>
      <c r="M53" s="340"/>
      <c r="N53" s="340">
        <v>0</v>
      </c>
      <c r="O53" s="340"/>
      <c r="P53" s="340">
        <v>0</v>
      </c>
      <c r="Q53" s="340"/>
      <c r="R53" s="340">
        <v>0</v>
      </c>
      <c r="S53" s="340"/>
      <c r="T53" s="340">
        <v>0</v>
      </c>
      <c r="U53" s="340"/>
      <c r="V53" s="340">
        <v>0</v>
      </c>
      <c r="W53" s="340"/>
      <c r="X53" s="340">
        <v>0</v>
      </c>
      <c r="Y53" s="340"/>
      <c r="Z53" s="340" t="s">
        <v>536</v>
      </c>
      <c r="AA53" s="340"/>
      <c r="AB53" s="340">
        <v>0</v>
      </c>
      <c r="AC53" s="340">
        <v>0</v>
      </c>
    </row>
    <row r="54" spans="1:29" x14ac:dyDescent="0.25">
      <c r="A54" s="321" t="s">
        <v>141</v>
      </c>
      <c r="B54" s="322" t="s">
        <v>484</v>
      </c>
      <c r="C54" s="340">
        <v>0</v>
      </c>
      <c r="D54" s="340">
        <v>0</v>
      </c>
      <c r="E54" s="340"/>
      <c r="F54" s="340"/>
      <c r="G54" s="340">
        <v>0</v>
      </c>
      <c r="H54" s="340">
        <v>0</v>
      </c>
      <c r="I54" s="340"/>
      <c r="J54" s="340">
        <v>0</v>
      </c>
      <c r="K54" s="340"/>
      <c r="L54" s="340">
        <v>0</v>
      </c>
      <c r="M54" s="340"/>
      <c r="N54" s="340">
        <v>0</v>
      </c>
      <c r="O54" s="340"/>
      <c r="P54" s="340">
        <v>0</v>
      </c>
      <c r="Q54" s="340"/>
      <c r="R54" s="340">
        <v>0</v>
      </c>
      <c r="S54" s="340"/>
      <c r="T54" s="340">
        <v>0</v>
      </c>
      <c r="U54" s="340"/>
      <c r="V54" s="340">
        <v>0</v>
      </c>
      <c r="W54" s="340"/>
      <c r="X54" s="340">
        <v>0</v>
      </c>
      <c r="Y54" s="340"/>
      <c r="Z54" s="340" t="s">
        <v>536</v>
      </c>
      <c r="AA54" s="340"/>
      <c r="AB54" s="340">
        <v>0</v>
      </c>
      <c r="AC54" s="340">
        <v>0</v>
      </c>
    </row>
    <row r="55" spans="1:29" x14ac:dyDescent="0.25">
      <c r="A55" s="321" t="s">
        <v>495</v>
      </c>
      <c r="B55" s="322" t="s">
        <v>485</v>
      </c>
      <c r="C55" s="340">
        <v>0</v>
      </c>
      <c r="D55" s="340">
        <v>0</v>
      </c>
      <c r="E55" s="340"/>
      <c r="F55" s="340"/>
      <c r="G55" s="340">
        <v>0</v>
      </c>
      <c r="H55" s="340">
        <v>0</v>
      </c>
      <c r="I55" s="340"/>
      <c r="J55" s="340">
        <v>0</v>
      </c>
      <c r="K55" s="340"/>
      <c r="L55" s="340">
        <v>0</v>
      </c>
      <c r="M55" s="340"/>
      <c r="N55" s="340">
        <v>0</v>
      </c>
      <c r="O55" s="340"/>
      <c r="P55" s="340">
        <v>0</v>
      </c>
      <c r="Q55" s="340"/>
      <c r="R55" s="340">
        <v>0</v>
      </c>
      <c r="S55" s="340"/>
      <c r="T55" s="340">
        <v>0</v>
      </c>
      <c r="U55" s="340"/>
      <c r="V55" s="340">
        <v>0</v>
      </c>
      <c r="W55" s="340"/>
      <c r="X55" s="340">
        <v>0</v>
      </c>
      <c r="Y55" s="340"/>
      <c r="Z55" s="340" t="s">
        <v>536</v>
      </c>
      <c r="AA55" s="340"/>
      <c r="AB55" s="340">
        <v>0</v>
      </c>
      <c r="AC55" s="340">
        <v>0</v>
      </c>
    </row>
    <row r="56" spans="1:29" x14ac:dyDescent="0.25">
      <c r="A56" s="321" t="s">
        <v>496</v>
      </c>
      <c r="B56" s="322" t="s">
        <v>486</v>
      </c>
      <c r="C56" s="340">
        <v>0</v>
      </c>
      <c r="D56" s="340">
        <v>0</v>
      </c>
      <c r="E56" s="340"/>
      <c r="F56" s="340"/>
      <c r="G56" s="340">
        <v>0</v>
      </c>
      <c r="H56" s="340">
        <v>0</v>
      </c>
      <c r="I56" s="340"/>
      <c r="J56" s="340">
        <v>0</v>
      </c>
      <c r="K56" s="340"/>
      <c r="L56" s="340">
        <v>0</v>
      </c>
      <c r="M56" s="340"/>
      <c r="N56" s="340">
        <v>0</v>
      </c>
      <c r="O56" s="340"/>
      <c r="P56" s="340">
        <v>0</v>
      </c>
      <c r="Q56" s="340"/>
      <c r="R56" s="340">
        <v>0</v>
      </c>
      <c r="S56" s="340"/>
      <c r="T56" s="340">
        <v>0</v>
      </c>
      <c r="U56" s="340"/>
      <c r="V56" s="340">
        <v>0</v>
      </c>
      <c r="W56" s="340"/>
      <c r="X56" s="340">
        <v>0</v>
      </c>
      <c r="Y56" s="340"/>
      <c r="Z56" s="340" t="s">
        <v>536</v>
      </c>
      <c r="AA56" s="340"/>
      <c r="AB56" s="340">
        <v>0</v>
      </c>
      <c r="AC56" s="340">
        <v>0</v>
      </c>
    </row>
    <row r="57" spans="1:29" x14ac:dyDescent="0.25">
      <c r="A57" s="321" t="s">
        <v>497</v>
      </c>
      <c r="B57" s="322" t="s">
        <v>488</v>
      </c>
      <c r="C57" s="340">
        <v>0</v>
      </c>
      <c r="D57" s="340">
        <v>0</v>
      </c>
      <c r="E57" s="340"/>
      <c r="F57" s="340"/>
      <c r="G57" s="340">
        <v>0</v>
      </c>
      <c r="H57" s="340">
        <v>0</v>
      </c>
      <c r="I57" s="340"/>
      <c r="J57" s="340">
        <v>0</v>
      </c>
      <c r="K57" s="340"/>
      <c r="L57" s="340">
        <v>0</v>
      </c>
      <c r="M57" s="340"/>
      <c r="N57" s="340">
        <v>0</v>
      </c>
      <c r="O57" s="340"/>
      <c r="P57" s="340">
        <v>0</v>
      </c>
      <c r="Q57" s="340"/>
      <c r="R57" s="340">
        <v>0</v>
      </c>
      <c r="S57" s="340"/>
      <c r="T57" s="340">
        <v>0</v>
      </c>
      <c r="U57" s="340"/>
      <c r="V57" s="340">
        <v>0</v>
      </c>
      <c r="W57" s="340"/>
      <c r="X57" s="340">
        <v>0</v>
      </c>
      <c r="Y57" s="340"/>
      <c r="Z57" s="340" t="s">
        <v>536</v>
      </c>
      <c r="AA57" s="340"/>
      <c r="AB57" s="340">
        <v>0</v>
      </c>
      <c r="AC57" s="340">
        <v>0</v>
      </c>
    </row>
    <row r="58" spans="1:29" x14ac:dyDescent="0.25">
      <c r="A58" s="321" t="s">
        <v>498</v>
      </c>
      <c r="B58" s="322" t="s">
        <v>490</v>
      </c>
      <c r="C58" s="340">
        <v>35</v>
      </c>
      <c r="D58" s="340">
        <v>35</v>
      </c>
      <c r="E58" s="340"/>
      <c r="F58" s="340"/>
      <c r="G58" s="340">
        <v>0</v>
      </c>
      <c r="H58" s="340">
        <v>35</v>
      </c>
      <c r="I58" s="340"/>
      <c r="J58" s="340">
        <v>35</v>
      </c>
      <c r="K58" s="340"/>
      <c r="L58" s="340">
        <v>0</v>
      </c>
      <c r="M58" s="340"/>
      <c r="N58" s="340">
        <v>0</v>
      </c>
      <c r="O58" s="340"/>
      <c r="P58" s="340">
        <v>0</v>
      </c>
      <c r="Q58" s="340"/>
      <c r="R58" s="340">
        <v>0</v>
      </c>
      <c r="S58" s="340"/>
      <c r="T58" s="340">
        <v>0</v>
      </c>
      <c r="U58" s="340"/>
      <c r="V58" s="340">
        <v>0</v>
      </c>
      <c r="W58" s="340"/>
      <c r="X58" s="340">
        <v>0</v>
      </c>
      <c r="Y58" s="340"/>
      <c r="Z58" s="340" t="s">
        <v>536</v>
      </c>
      <c r="AA58" s="340"/>
      <c r="AB58" s="340">
        <v>35</v>
      </c>
      <c r="AC58" s="340">
        <v>35</v>
      </c>
    </row>
    <row r="59" spans="1:29" x14ac:dyDescent="0.25">
      <c r="A59" s="321" t="s">
        <v>499</v>
      </c>
      <c r="B59" s="322" t="s">
        <v>492</v>
      </c>
      <c r="C59" s="340">
        <v>0</v>
      </c>
      <c r="D59" s="340">
        <v>0</v>
      </c>
      <c r="E59" s="340"/>
      <c r="F59" s="340"/>
      <c r="G59" s="340">
        <v>0</v>
      </c>
      <c r="H59" s="340">
        <v>0</v>
      </c>
      <c r="I59" s="340"/>
      <c r="J59" s="340">
        <v>0</v>
      </c>
      <c r="K59" s="340"/>
      <c r="L59" s="340">
        <v>0</v>
      </c>
      <c r="M59" s="340"/>
      <c r="N59" s="340">
        <v>0</v>
      </c>
      <c r="O59" s="340"/>
      <c r="P59" s="340">
        <v>0</v>
      </c>
      <c r="Q59" s="340"/>
      <c r="R59" s="340">
        <v>0</v>
      </c>
      <c r="S59" s="340"/>
      <c r="T59" s="340">
        <v>0</v>
      </c>
      <c r="U59" s="340"/>
      <c r="V59" s="340">
        <v>0</v>
      </c>
      <c r="W59" s="340"/>
      <c r="X59" s="340">
        <v>0</v>
      </c>
      <c r="Y59" s="340"/>
      <c r="Z59" s="340" t="s">
        <v>536</v>
      </c>
      <c r="AA59" s="340"/>
      <c r="AB59" s="340">
        <v>0</v>
      </c>
      <c r="AC59" s="340">
        <v>0</v>
      </c>
    </row>
    <row r="60" spans="1:29" x14ac:dyDescent="0.25">
      <c r="A60" s="321" t="s">
        <v>500</v>
      </c>
      <c r="B60" s="322" t="s">
        <v>494</v>
      </c>
      <c r="C60" s="340">
        <v>0</v>
      </c>
      <c r="D60" s="340">
        <v>0</v>
      </c>
      <c r="E60" s="340"/>
      <c r="F60" s="340"/>
      <c r="G60" s="340">
        <v>0</v>
      </c>
      <c r="H60" s="340">
        <v>0</v>
      </c>
      <c r="I60" s="340"/>
      <c r="J60" s="340"/>
      <c r="K60" s="340"/>
      <c r="L60" s="340">
        <v>0</v>
      </c>
      <c r="M60" s="340"/>
      <c r="N60" s="340"/>
      <c r="O60" s="340"/>
      <c r="P60" s="340">
        <v>0</v>
      </c>
      <c r="Q60" s="340"/>
      <c r="R60" s="340"/>
      <c r="S60" s="340"/>
      <c r="T60" s="340">
        <v>0</v>
      </c>
      <c r="U60" s="340"/>
      <c r="V60" s="340"/>
      <c r="W60" s="340"/>
      <c r="X60" s="340"/>
      <c r="Y60" s="340"/>
      <c r="Z60" s="340"/>
      <c r="AA60" s="340"/>
      <c r="AB60" s="340">
        <v>0</v>
      </c>
      <c r="AC60" s="340">
        <v>0</v>
      </c>
    </row>
    <row r="61" spans="1:29" ht="35.25" customHeight="1" x14ac:dyDescent="0.25">
      <c r="A61" s="319" t="s">
        <v>59</v>
      </c>
      <c r="B61" s="320" t="s">
        <v>140</v>
      </c>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row>
    <row r="62" spans="1:29" x14ac:dyDescent="0.25">
      <c r="A62" s="321" t="s">
        <v>139</v>
      </c>
      <c r="B62" s="322" t="s">
        <v>138</v>
      </c>
      <c r="C62" s="340">
        <v>97.301106888103988</v>
      </c>
      <c r="D62" s="340">
        <v>97.301106888103988</v>
      </c>
      <c r="E62" s="340"/>
      <c r="F62" s="340"/>
      <c r="G62" s="340">
        <v>8.668903E-2</v>
      </c>
      <c r="H62" s="340">
        <v>97.301106888103988</v>
      </c>
      <c r="I62" s="340"/>
      <c r="J62" s="340">
        <v>97.214417858103971</v>
      </c>
      <c r="K62" s="340"/>
      <c r="L62" s="340">
        <v>0</v>
      </c>
      <c r="M62" s="340"/>
      <c r="N62" s="340">
        <v>0</v>
      </c>
      <c r="O62" s="340"/>
      <c r="P62" s="340">
        <v>0</v>
      </c>
      <c r="Q62" s="340"/>
      <c r="R62" s="340">
        <v>0</v>
      </c>
      <c r="S62" s="340"/>
      <c r="T62" s="340">
        <v>0</v>
      </c>
      <c r="U62" s="340"/>
      <c r="V62" s="340">
        <v>0</v>
      </c>
      <c r="W62" s="340"/>
      <c r="X62" s="340">
        <v>0</v>
      </c>
      <c r="Y62" s="340"/>
      <c r="Z62" s="340" t="s">
        <v>536</v>
      </c>
      <c r="AA62" s="340"/>
      <c r="AB62" s="340">
        <v>97.301106888103988</v>
      </c>
      <c r="AC62" s="340">
        <v>97.214417858103971</v>
      </c>
    </row>
    <row r="63" spans="1:29" x14ac:dyDescent="0.25">
      <c r="A63" s="321" t="s">
        <v>137</v>
      </c>
      <c r="B63" s="324" t="s">
        <v>131</v>
      </c>
      <c r="C63" s="340"/>
      <c r="D63" s="340"/>
      <c r="E63" s="340"/>
      <c r="F63" s="340"/>
      <c r="G63" s="340">
        <v>0</v>
      </c>
      <c r="H63" s="340">
        <v>0</v>
      </c>
      <c r="I63" s="340"/>
      <c r="J63" s="340">
        <v>0</v>
      </c>
      <c r="K63" s="340"/>
      <c r="L63" s="340">
        <v>0</v>
      </c>
      <c r="M63" s="340"/>
      <c r="N63" s="340">
        <v>0</v>
      </c>
      <c r="O63" s="340"/>
      <c r="P63" s="340">
        <v>0</v>
      </c>
      <c r="Q63" s="340"/>
      <c r="R63" s="340">
        <v>0</v>
      </c>
      <c r="S63" s="340"/>
      <c r="T63" s="340">
        <v>0</v>
      </c>
      <c r="U63" s="340"/>
      <c r="V63" s="340">
        <v>0</v>
      </c>
      <c r="W63" s="340"/>
      <c r="X63" s="340">
        <v>0</v>
      </c>
      <c r="Y63" s="340"/>
      <c r="Z63" s="340" t="s">
        <v>536</v>
      </c>
      <c r="AA63" s="340"/>
      <c r="AB63" s="340">
        <v>0</v>
      </c>
      <c r="AC63" s="340">
        <v>0</v>
      </c>
    </row>
    <row r="64" spans="1:29" x14ac:dyDescent="0.25">
      <c r="A64" s="321" t="s">
        <v>136</v>
      </c>
      <c r="B64" s="322" t="s">
        <v>130</v>
      </c>
      <c r="C64" s="340"/>
      <c r="D64" s="340"/>
      <c r="E64" s="340"/>
      <c r="F64" s="340"/>
      <c r="G64" s="340">
        <v>0</v>
      </c>
      <c r="H64" s="340">
        <v>0</v>
      </c>
      <c r="I64" s="340"/>
      <c r="J64" s="340">
        <v>0</v>
      </c>
      <c r="K64" s="340"/>
      <c r="L64" s="340">
        <v>0</v>
      </c>
      <c r="M64" s="340"/>
      <c r="N64" s="340">
        <v>0</v>
      </c>
      <c r="O64" s="340"/>
      <c r="P64" s="340">
        <v>0</v>
      </c>
      <c r="Q64" s="340"/>
      <c r="R64" s="340">
        <v>0</v>
      </c>
      <c r="S64" s="340"/>
      <c r="T64" s="340">
        <v>0</v>
      </c>
      <c r="U64" s="340"/>
      <c r="V64" s="340">
        <v>0</v>
      </c>
      <c r="W64" s="340"/>
      <c r="X64" s="340">
        <v>0</v>
      </c>
      <c r="Y64" s="340"/>
      <c r="Z64" s="340" t="s">
        <v>536</v>
      </c>
      <c r="AA64" s="340"/>
      <c r="AB64" s="340">
        <v>0</v>
      </c>
      <c r="AC64" s="340">
        <v>0</v>
      </c>
    </row>
    <row r="65" spans="1:29" x14ac:dyDescent="0.25">
      <c r="A65" s="321" t="s">
        <v>135</v>
      </c>
      <c r="B65" s="324" t="s">
        <v>129</v>
      </c>
      <c r="C65" s="340"/>
      <c r="D65" s="340"/>
      <c r="E65" s="340"/>
      <c r="F65" s="340"/>
      <c r="G65" s="340">
        <v>0</v>
      </c>
      <c r="H65" s="340">
        <v>0</v>
      </c>
      <c r="I65" s="340"/>
      <c r="J65" s="340">
        <v>0</v>
      </c>
      <c r="K65" s="340"/>
      <c r="L65" s="340">
        <v>0</v>
      </c>
      <c r="M65" s="340"/>
      <c r="N65" s="340">
        <v>0</v>
      </c>
      <c r="O65" s="340"/>
      <c r="P65" s="340">
        <v>0</v>
      </c>
      <c r="Q65" s="340"/>
      <c r="R65" s="340">
        <v>0</v>
      </c>
      <c r="S65" s="340"/>
      <c r="T65" s="340">
        <v>0</v>
      </c>
      <c r="U65" s="340"/>
      <c r="V65" s="340">
        <v>0</v>
      </c>
      <c r="W65" s="340"/>
      <c r="X65" s="340">
        <v>0</v>
      </c>
      <c r="Y65" s="340"/>
      <c r="Z65" s="340" t="s">
        <v>536</v>
      </c>
      <c r="AA65" s="340"/>
      <c r="AB65" s="340">
        <v>0</v>
      </c>
      <c r="AC65" s="340">
        <v>0</v>
      </c>
    </row>
    <row r="66" spans="1:29" x14ac:dyDescent="0.25">
      <c r="A66" s="321" t="s">
        <v>134</v>
      </c>
      <c r="B66" s="324" t="s">
        <v>128</v>
      </c>
      <c r="C66" s="340"/>
      <c r="D66" s="340"/>
      <c r="E66" s="340"/>
      <c r="F66" s="340"/>
      <c r="G66" s="340">
        <v>0</v>
      </c>
      <c r="H66" s="340">
        <v>0</v>
      </c>
      <c r="I66" s="340"/>
      <c r="J66" s="340">
        <v>0</v>
      </c>
      <c r="K66" s="340"/>
      <c r="L66" s="340">
        <v>0</v>
      </c>
      <c r="M66" s="340"/>
      <c r="N66" s="340">
        <v>0</v>
      </c>
      <c r="O66" s="340"/>
      <c r="P66" s="340">
        <v>0</v>
      </c>
      <c r="Q66" s="340"/>
      <c r="R66" s="340">
        <v>0</v>
      </c>
      <c r="S66" s="340"/>
      <c r="T66" s="340">
        <v>0</v>
      </c>
      <c r="U66" s="340"/>
      <c r="V66" s="340">
        <v>0</v>
      </c>
      <c r="W66" s="340"/>
      <c r="X66" s="340">
        <v>0</v>
      </c>
      <c r="Y66" s="340"/>
      <c r="Z66" s="340" t="s">
        <v>536</v>
      </c>
      <c r="AA66" s="340"/>
      <c r="AB66" s="340">
        <v>0</v>
      </c>
      <c r="AC66" s="340">
        <v>0</v>
      </c>
    </row>
    <row r="67" spans="1:29" x14ac:dyDescent="0.25">
      <c r="A67" s="321" t="s">
        <v>133</v>
      </c>
      <c r="B67" s="322" t="s">
        <v>484</v>
      </c>
      <c r="C67" s="340"/>
      <c r="D67" s="340"/>
      <c r="E67" s="340"/>
      <c r="F67" s="340"/>
      <c r="G67" s="340">
        <v>0</v>
      </c>
      <c r="H67" s="340">
        <v>0</v>
      </c>
      <c r="I67" s="340"/>
      <c r="J67" s="340">
        <v>0</v>
      </c>
      <c r="K67" s="340"/>
      <c r="L67" s="340">
        <v>0</v>
      </c>
      <c r="M67" s="340"/>
      <c r="N67" s="340">
        <v>0</v>
      </c>
      <c r="O67" s="340"/>
      <c r="P67" s="340">
        <v>0</v>
      </c>
      <c r="Q67" s="340"/>
      <c r="R67" s="340">
        <v>0</v>
      </c>
      <c r="S67" s="340"/>
      <c r="T67" s="340">
        <v>0</v>
      </c>
      <c r="U67" s="340"/>
      <c r="V67" s="340">
        <v>0</v>
      </c>
      <c r="W67" s="340"/>
      <c r="X67" s="340">
        <v>0</v>
      </c>
      <c r="Y67" s="340"/>
      <c r="Z67" s="340" t="s">
        <v>536</v>
      </c>
      <c r="AA67" s="340"/>
      <c r="AB67" s="340">
        <v>0</v>
      </c>
      <c r="AC67" s="340">
        <v>0</v>
      </c>
    </row>
    <row r="68" spans="1:29" x14ac:dyDescent="0.25">
      <c r="A68" s="321" t="s">
        <v>501</v>
      </c>
      <c r="B68" s="322" t="s">
        <v>485</v>
      </c>
      <c r="C68" s="340"/>
      <c r="D68" s="340"/>
      <c r="E68" s="340"/>
      <c r="F68" s="340"/>
      <c r="G68" s="340">
        <v>0</v>
      </c>
      <c r="H68" s="340">
        <v>0</v>
      </c>
      <c r="I68" s="340"/>
      <c r="J68" s="340">
        <v>0</v>
      </c>
      <c r="K68" s="340"/>
      <c r="L68" s="340">
        <v>0</v>
      </c>
      <c r="M68" s="340"/>
      <c r="N68" s="340">
        <v>0</v>
      </c>
      <c r="O68" s="340"/>
      <c r="P68" s="340">
        <v>0</v>
      </c>
      <c r="Q68" s="340"/>
      <c r="R68" s="340">
        <v>0</v>
      </c>
      <c r="S68" s="340"/>
      <c r="T68" s="340">
        <v>0</v>
      </c>
      <c r="U68" s="340"/>
      <c r="V68" s="340">
        <v>0</v>
      </c>
      <c r="W68" s="340"/>
      <c r="X68" s="340">
        <v>0</v>
      </c>
      <c r="Y68" s="340"/>
      <c r="Z68" s="340" t="s">
        <v>536</v>
      </c>
      <c r="AA68" s="340"/>
      <c r="AB68" s="340">
        <v>0</v>
      </c>
      <c r="AC68" s="340">
        <v>0</v>
      </c>
    </row>
    <row r="69" spans="1:29" x14ac:dyDescent="0.25">
      <c r="A69" s="321" t="s">
        <v>502</v>
      </c>
      <c r="B69" s="322" t="s">
        <v>486</v>
      </c>
      <c r="C69" s="340"/>
      <c r="D69" s="340"/>
      <c r="E69" s="340"/>
      <c r="F69" s="340"/>
      <c r="G69" s="340">
        <v>0</v>
      </c>
      <c r="H69" s="340">
        <v>0</v>
      </c>
      <c r="I69" s="340"/>
      <c r="J69" s="340">
        <v>0</v>
      </c>
      <c r="K69" s="340"/>
      <c r="L69" s="340">
        <v>0</v>
      </c>
      <c r="M69" s="340"/>
      <c r="N69" s="340">
        <v>0</v>
      </c>
      <c r="O69" s="340"/>
      <c r="P69" s="340">
        <v>0</v>
      </c>
      <c r="Q69" s="340"/>
      <c r="R69" s="340">
        <v>0</v>
      </c>
      <c r="S69" s="340"/>
      <c r="T69" s="340">
        <v>0</v>
      </c>
      <c r="U69" s="340"/>
      <c r="V69" s="340">
        <v>0</v>
      </c>
      <c r="W69" s="340"/>
      <c r="X69" s="340">
        <v>0</v>
      </c>
      <c r="Y69" s="340"/>
      <c r="Z69" s="340" t="s">
        <v>536</v>
      </c>
      <c r="AA69" s="340"/>
      <c r="AB69" s="340">
        <v>0</v>
      </c>
      <c r="AC69" s="340">
        <v>0</v>
      </c>
    </row>
    <row r="70" spans="1:29" x14ac:dyDescent="0.25">
      <c r="A70" s="321" t="s">
        <v>503</v>
      </c>
      <c r="B70" s="322" t="s">
        <v>488</v>
      </c>
      <c r="C70" s="340"/>
      <c r="D70" s="340"/>
      <c r="E70" s="340"/>
      <c r="F70" s="340"/>
      <c r="G70" s="340">
        <v>0</v>
      </c>
      <c r="H70" s="340">
        <v>0</v>
      </c>
      <c r="I70" s="340"/>
      <c r="J70" s="340">
        <v>0</v>
      </c>
      <c r="K70" s="340"/>
      <c r="L70" s="340">
        <v>0</v>
      </c>
      <c r="M70" s="340"/>
      <c r="N70" s="340">
        <v>0</v>
      </c>
      <c r="O70" s="340"/>
      <c r="P70" s="340">
        <v>0</v>
      </c>
      <c r="Q70" s="340"/>
      <c r="R70" s="340">
        <v>0</v>
      </c>
      <c r="S70" s="340"/>
      <c r="T70" s="340">
        <v>0</v>
      </c>
      <c r="U70" s="340"/>
      <c r="V70" s="340">
        <v>0</v>
      </c>
      <c r="W70" s="340"/>
      <c r="X70" s="340">
        <v>0</v>
      </c>
      <c r="Y70" s="340"/>
      <c r="Z70" s="340" t="s">
        <v>536</v>
      </c>
      <c r="AA70" s="340"/>
      <c r="AB70" s="340">
        <v>0</v>
      </c>
      <c r="AC70" s="340">
        <v>0</v>
      </c>
    </row>
    <row r="71" spans="1:29" x14ac:dyDescent="0.25">
      <c r="A71" s="321" t="s">
        <v>504</v>
      </c>
      <c r="B71" s="322" t="s">
        <v>490</v>
      </c>
      <c r="C71" s="340"/>
      <c r="D71" s="340"/>
      <c r="E71" s="340"/>
      <c r="F71" s="340"/>
      <c r="G71" s="340">
        <v>0</v>
      </c>
      <c r="H71" s="340">
        <v>35</v>
      </c>
      <c r="I71" s="340"/>
      <c r="J71" s="340">
        <v>35</v>
      </c>
      <c r="K71" s="340"/>
      <c r="L71" s="340">
        <v>0</v>
      </c>
      <c r="M71" s="340"/>
      <c r="N71" s="340">
        <v>0</v>
      </c>
      <c r="O71" s="340"/>
      <c r="P71" s="340">
        <v>0</v>
      </c>
      <c r="Q71" s="340"/>
      <c r="R71" s="340">
        <v>0</v>
      </c>
      <c r="S71" s="340"/>
      <c r="T71" s="340">
        <v>0</v>
      </c>
      <c r="U71" s="340"/>
      <c r="V71" s="340">
        <v>0</v>
      </c>
      <c r="W71" s="340"/>
      <c r="X71" s="340">
        <v>0</v>
      </c>
      <c r="Y71" s="340"/>
      <c r="Z71" s="340" t="s">
        <v>536</v>
      </c>
      <c r="AA71" s="340"/>
      <c r="AB71" s="340">
        <v>35</v>
      </c>
      <c r="AC71" s="340">
        <v>35</v>
      </c>
    </row>
    <row r="72" spans="1:29" x14ac:dyDescent="0.25">
      <c r="A72" s="321" t="s">
        <v>505</v>
      </c>
      <c r="B72" s="322" t="s">
        <v>492</v>
      </c>
      <c r="C72" s="340"/>
      <c r="D72" s="340"/>
      <c r="E72" s="340"/>
      <c r="F72" s="340"/>
      <c r="G72" s="340">
        <v>0</v>
      </c>
      <c r="H72" s="340">
        <v>0</v>
      </c>
      <c r="I72" s="340"/>
      <c r="J72" s="340">
        <v>0</v>
      </c>
      <c r="K72" s="340"/>
      <c r="L72" s="340">
        <v>0</v>
      </c>
      <c r="M72" s="340"/>
      <c r="N72" s="340">
        <v>0</v>
      </c>
      <c r="O72" s="340"/>
      <c r="P72" s="340">
        <v>0</v>
      </c>
      <c r="Q72" s="340"/>
      <c r="R72" s="340">
        <v>0</v>
      </c>
      <c r="S72" s="340"/>
      <c r="T72" s="340">
        <v>0</v>
      </c>
      <c r="U72" s="340"/>
      <c r="V72" s="340">
        <v>0</v>
      </c>
      <c r="W72" s="340"/>
      <c r="X72" s="340">
        <v>0</v>
      </c>
      <c r="Y72" s="340"/>
      <c r="Z72" s="340" t="s">
        <v>536</v>
      </c>
      <c r="AA72" s="340"/>
      <c r="AB72" s="340">
        <v>0</v>
      </c>
      <c r="AC72" s="340">
        <v>0</v>
      </c>
    </row>
    <row r="73" spans="1:29" x14ac:dyDescent="0.25">
      <c r="A73" s="321" t="s">
        <v>506</v>
      </c>
      <c r="B73" s="322" t="s">
        <v>494</v>
      </c>
      <c r="C73" s="340"/>
      <c r="D73" s="340"/>
      <c r="E73" s="340"/>
      <c r="F73" s="340"/>
      <c r="G73" s="340">
        <v>0</v>
      </c>
      <c r="H73" s="340">
        <v>0</v>
      </c>
      <c r="I73" s="340"/>
      <c r="J73" s="340">
        <v>0</v>
      </c>
      <c r="K73" s="340"/>
      <c r="L73" s="340">
        <v>0</v>
      </c>
      <c r="M73" s="340"/>
      <c r="N73" s="340">
        <v>0</v>
      </c>
      <c r="O73" s="340"/>
      <c r="P73" s="340">
        <v>0</v>
      </c>
      <c r="Q73" s="340"/>
      <c r="R73" s="340">
        <v>0</v>
      </c>
      <c r="S73" s="340"/>
      <c r="T73" s="340">
        <v>0</v>
      </c>
      <c r="U73" s="340"/>
      <c r="V73" s="340">
        <v>0</v>
      </c>
      <c r="W73" s="340"/>
      <c r="X73" s="340"/>
      <c r="Y73" s="340"/>
      <c r="Z73" s="340"/>
      <c r="AA73" s="340"/>
      <c r="AB73" s="340">
        <v>0</v>
      </c>
      <c r="AC73" s="340">
        <v>0</v>
      </c>
    </row>
    <row r="74" spans="1:29" ht="36.75" customHeight="1" x14ac:dyDescent="0.25">
      <c r="A74" s="319" t="s">
        <v>58</v>
      </c>
      <c r="B74" s="325" t="s">
        <v>226</v>
      </c>
      <c r="C74" s="340"/>
      <c r="D74" s="340"/>
      <c r="E74" s="340"/>
      <c r="F74" s="340"/>
      <c r="G74" s="340">
        <v>0</v>
      </c>
      <c r="H74" s="340">
        <v>0</v>
      </c>
      <c r="I74" s="340"/>
      <c r="J74" s="340">
        <v>0</v>
      </c>
      <c r="K74" s="340"/>
      <c r="L74" s="340">
        <v>0</v>
      </c>
      <c r="M74" s="340"/>
      <c r="N74" s="340">
        <v>0</v>
      </c>
      <c r="O74" s="340"/>
      <c r="P74" s="340">
        <v>0</v>
      </c>
      <c r="Q74" s="340"/>
      <c r="R74" s="340">
        <v>0</v>
      </c>
      <c r="S74" s="340"/>
      <c r="T74" s="340">
        <v>0</v>
      </c>
      <c r="U74" s="340"/>
      <c r="V74" s="340">
        <v>0</v>
      </c>
      <c r="W74" s="340"/>
      <c r="X74" s="340">
        <v>0</v>
      </c>
      <c r="Y74" s="340"/>
      <c r="Z74" s="340" t="s">
        <v>536</v>
      </c>
      <c r="AA74" s="340"/>
      <c r="AB74" s="340">
        <v>0</v>
      </c>
      <c r="AC74" s="340">
        <v>0</v>
      </c>
    </row>
    <row r="75" spans="1:29" x14ac:dyDescent="0.25">
      <c r="A75" s="319" t="s">
        <v>56</v>
      </c>
      <c r="B75" s="320" t="s">
        <v>132</v>
      </c>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row>
    <row r="76" spans="1:29" x14ac:dyDescent="0.25">
      <c r="A76" s="321" t="s">
        <v>221</v>
      </c>
      <c r="B76" s="322" t="s">
        <v>483</v>
      </c>
      <c r="C76" s="326"/>
      <c r="D76" s="327"/>
      <c r="E76" s="328"/>
      <c r="F76" s="328"/>
      <c r="G76" s="340">
        <v>0</v>
      </c>
      <c r="H76" s="340">
        <v>0</v>
      </c>
      <c r="I76" s="328"/>
      <c r="J76" s="340">
        <v>0</v>
      </c>
      <c r="K76" s="327"/>
      <c r="L76" s="340">
        <v>0</v>
      </c>
      <c r="M76" s="327"/>
      <c r="N76" s="340">
        <v>0</v>
      </c>
      <c r="O76" s="327"/>
      <c r="P76" s="340">
        <v>0</v>
      </c>
      <c r="Q76" s="327"/>
      <c r="R76" s="340">
        <v>0</v>
      </c>
      <c r="S76" s="327"/>
      <c r="T76" s="340">
        <v>0</v>
      </c>
      <c r="U76" s="327"/>
      <c r="V76" s="340">
        <v>0</v>
      </c>
      <c r="W76" s="327"/>
      <c r="X76" s="340">
        <v>0</v>
      </c>
      <c r="Y76" s="327"/>
      <c r="Z76" s="340" t="s">
        <v>536</v>
      </c>
      <c r="AA76" s="327"/>
      <c r="AB76" s="340">
        <v>0</v>
      </c>
      <c r="AC76" s="340">
        <v>0</v>
      </c>
    </row>
    <row r="77" spans="1:29" ht="31.5" x14ac:dyDescent="0.25">
      <c r="A77" s="321" t="s">
        <v>222</v>
      </c>
      <c r="B77" s="324" t="s">
        <v>481</v>
      </c>
      <c r="C77" s="340"/>
      <c r="D77" s="340"/>
      <c r="E77" s="340"/>
      <c r="F77" s="340"/>
      <c r="G77" s="340">
        <v>0</v>
      </c>
      <c r="H77" s="340">
        <v>0</v>
      </c>
      <c r="I77" s="340"/>
      <c r="J77" s="340">
        <v>0</v>
      </c>
      <c r="K77" s="340"/>
      <c r="L77" s="340">
        <v>0</v>
      </c>
      <c r="M77" s="340"/>
      <c r="N77" s="340">
        <v>0</v>
      </c>
      <c r="O77" s="340"/>
      <c r="P77" s="340">
        <v>0</v>
      </c>
      <c r="Q77" s="340"/>
      <c r="R77" s="340">
        <v>0</v>
      </c>
      <c r="S77" s="340"/>
      <c r="T77" s="340">
        <v>0</v>
      </c>
      <c r="U77" s="340"/>
      <c r="V77" s="340">
        <v>0</v>
      </c>
      <c r="W77" s="340"/>
      <c r="X77" s="340">
        <v>0</v>
      </c>
      <c r="Y77" s="340"/>
      <c r="Z77" s="340" t="s">
        <v>536</v>
      </c>
      <c r="AA77" s="340"/>
      <c r="AB77" s="340">
        <v>0</v>
      </c>
      <c r="AC77" s="340">
        <v>0</v>
      </c>
    </row>
    <row r="78" spans="1:29" x14ac:dyDescent="0.25">
      <c r="A78" s="321" t="s">
        <v>223</v>
      </c>
      <c r="B78" s="324" t="s">
        <v>148</v>
      </c>
      <c r="C78" s="340"/>
      <c r="D78" s="340"/>
      <c r="E78" s="340"/>
      <c r="F78" s="340"/>
      <c r="G78" s="340">
        <v>0</v>
      </c>
      <c r="H78" s="340">
        <v>0</v>
      </c>
      <c r="I78" s="340"/>
      <c r="J78" s="340">
        <v>0</v>
      </c>
      <c r="K78" s="340"/>
      <c r="L78" s="340">
        <v>0</v>
      </c>
      <c r="M78" s="340"/>
      <c r="N78" s="340">
        <v>0</v>
      </c>
      <c r="O78" s="340"/>
      <c r="P78" s="340">
        <v>0</v>
      </c>
      <c r="Q78" s="340"/>
      <c r="R78" s="340">
        <v>0</v>
      </c>
      <c r="S78" s="340"/>
      <c r="T78" s="340">
        <v>0</v>
      </c>
      <c r="U78" s="340"/>
      <c r="V78" s="340">
        <v>0</v>
      </c>
      <c r="W78" s="340"/>
      <c r="X78" s="340">
        <v>0</v>
      </c>
      <c r="Y78" s="340"/>
      <c r="Z78" s="340" t="s">
        <v>536</v>
      </c>
      <c r="AA78" s="340"/>
      <c r="AB78" s="340">
        <v>0</v>
      </c>
      <c r="AC78" s="340">
        <v>0</v>
      </c>
    </row>
    <row r="79" spans="1:29" x14ac:dyDescent="0.25">
      <c r="A79" s="321" t="s">
        <v>224</v>
      </c>
      <c r="B79" s="322" t="s">
        <v>482</v>
      </c>
      <c r="C79" s="340"/>
      <c r="D79" s="340"/>
      <c r="E79" s="340"/>
      <c r="F79" s="340"/>
      <c r="G79" s="340">
        <v>0</v>
      </c>
      <c r="H79" s="340">
        <v>0</v>
      </c>
      <c r="I79" s="340"/>
      <c r="J79" s="340">
        <v>0</v>
      </c>
      <c r="K79" s="340"/>
      <c r="L79" s="340">
        <v>0</v>
      </c>
      <c r="M79" s="340"/>
      <c r="N79" s="340">
        <v>0</v>
      </c>
      <c r="O79" s="340"/>
      <c r="P79" s="340">
        <v>0</v>
      </c>
      <c r="Q79" s="340"/>
      <c r="R79" s="340">
        <v>0</v>
      </c>
      <c r="S79" s="340"/>
      <c r="T79" s="340">
        <v>0</v>
      </c>
      <c r="U79" s="340"/>
      <c r="V79" s="340">
        <v>0</v>
      </c>
      <c r="W79" s="340"/>
      <c r="X79" s="340">
        <v>0</v>
      </c>
      <c r="Y79" s="340"/>
      <c r="Z79" s="340" t="s">
        <v>536</v>
      </c>
      <c r="AA79" s="340"/>
      <c r="AB79" s="340">
        <v>0</v>
      </c>
      <c r="AC79" s="340">
        <v>0</v>
      </c>
    </row>
    <row r="80" spans="1:29" x14ac:dyDescent="0.25">
      <c r="A80" s="321" t="s">
        <v>225</v>
      </c>
      <c r="B80" s="322" t="s">
        <v>484</v>
      </c>
      <c r="C80" s="326"/>
      <c r="D80" s="327"/>
      <c r="E80" s="328"/>
      <c r="F80" s="328"/>
      <c r="G80" s="340">
        <v>0</v>
      </c>
      <c r="H80" s="340">
        <v>0</v>
      </c>
      <c r="I80" s="328"/>
      <c r="J80" s="340">
        <v>0</v>
      </c>
      <c r="K80" s="327"/>
      <c r="L80" s="340">
        <v>0</v>
      </c>
      <c r="M80" s="327"/>
      <c r="N80" s="340">
        <v>0</v>
      </c>
      <c r="O80" s="327"/>
      <c r="P80" s="340">
        <v>0</v>
      </c>
      <c r="Q80" s="327"/>
      <c r="R80" s="340">
        <v>0</v>
      </c>
      <c r="S80" s="327"/>
      <c r="T80" s="340">
        <v>0</v>
      </c>
      <c r="U80" s="327"/>
      <c r="V80" s="340">
        <v>0</v>
      </c>
      <c r="W80" s="327"/>
      <c r="X80" s="340">
        <v>0</v>
      </c>
      <c r="Y80" s="327"/>
      <c r="Z80" s="340" t="s">
        <v>536</v>
      </c>
      <c r="AA80" s="327"/>
      <c r="AB80" s="340">
        <v>0</v>
      </c>
      <c r="AC80" s="340">
        <v>0</v>
      </c>
    </row>
    <row r="81" spans="1:29" x14ac:dyDescent="0.25">
      <c r="A81" s="321" t="s">
        <v>507</v>
      </c>
      <c r="B81" s="322" t="s">
        <v>485</v>
      </c>
      <c r="C81" s="326"/>
      <c r="D81" s="327"/>
      <c r="E81" s="328"/>
      <c r="F81" s="328"/>
      <c r="G81" s="340">
        <v>0</v>
      </c>
      <c r="H81" s="340">
        <v>0</v>
      </c>
      <c r="I81" s="328"/>
      <c r="J81" s="340">
        <v>0</v>
      </c>
      <c r="K81" s="327"/>
      <c r="L81" s="340">
        <v>0</v>
      </c>
      <c r="M81" s="327"/>
      <c r="N81" s="340">
        <v>0</v>
      </c>
      <c r="O81" s="327"/>
      <c r="P81" s="340">
        <v>0</v>
      </c>
      <c r="Q81" s="327"/>
      <c r="R81" s="340">
        <v>0</v>
      </c>
      <c r="S81" s="327"/>
      <c r="T81" s="340">
        <v>0</v>
      </c>
      <c r="U81" s="327"/>
      <c r="V81" s="340">
        <v>0</v>
      </c>
      <c r="W81" s="327"/>
      <c r="X81" s="340">
        <v>0</v>
      </c>
      <c r="Y81" s="327"/>
      <c r="Z81" s="340" t="s">
        <v>536</v>
      </c>
      <c r="AA81" s="327"/>
      <c r="AB81" s="340">
        <v>0</v>
      </c>
      <c r="AC81" s="340">
        <v>0</v>
      </c>
    </row>
    <row r="82" spans="1:29" x14ac:dyDescent="0.25">
      <c r="A82" s="321" t="s">
        <v>508</v>
      </c>
      <c r="B82" s="322" t="s">
        <v>486</v>
      </c>
      <c r="C82" s="326"/>
      <c r="D82" s="327"/>
      <c r="E82" s="328"/>
      <c r="F82" s="328"/>
      <c r="G82" s="340">
        <v>0</v>
      </c>
      <c r="H82" s="340">
        <v>0</v>
      </c>
      <c r="I82" s="328"/>
      <c r="J82" s="340">
        <v>0</v>
      </c>
      <c r="K82" s="327"/>
      <c r="L82" s="340">
        <v>0</v>
      </c>
      <c r="M82" s="327"/>
      <c r="N82" s="340">
        <v>0</v>
      </c>
      <c r="O82" s="327"/>
      <c r="P82" s="340">
        <v>0</v>
      </c>
      <c r="Q82" s="327"/>
      <c r="R82" s="340">
        <v>0</v>
      </c>
      <c r="S82" s="327"/>
      <c r="T82" s="340">
        <v>0</v>
      </c>
      <c r="U82" s="327"/>
      <c r="V82" s="340">
        <v>0</v>
      </c>
      <c r="W82" s="327"/>
      <c r="X82" s="340">
        <v>0</v>
      </c>
      <c r="Y82" s="327"/>
      <c r="Z82" s="340" t="s">
        <v>536</v>
      </c>
      <c r="AA82" s="327"/>
      <c r="AB82" s="340">
        <v>0</v>
      </c>
      <c r="AC82" s="340">
        <v>0</v>
      </c>
    </row>
    <row r="83" spans="1:29" x14ac:dyDescent="0.25">
      <c r="A83" s="321" t="s">
        <v>509</v>
      </c>
      <c r="B83" s="322" t="s">
        <v>488</v>
      </c>
      <c r="C83" s="326"/>
      <c r="D83" s="327"/>
      <c r="E83" s="328"/>
      <c r="F83" s="328"/>
      <c r="G83" s="340">
        <v>0</v>
      </c>
      <c r="H83" s="340">
        <v>0</v>
      </c>
      <c r="I83" s="328"/>
      <c r="J83" s="340">
        <v>0</v>
      </c>
      <c r="K83" s="327"/>
      <c r="L83" s="340">
        <v>0</v>
      </c>
      <c r="M83" s="327"/>
      <c r="N83" s="340">
        <v>0</v>
      </c>
      <c r="O83" s="327"/>
      <c r="P83" s="340">
        <v>0</v>
      </c>
      <c r="Q83" s="327"/>
      <c r="R83" s="340">
        <v>0</v>
      </c>
      <c r="S83" s="327"/>
      <c r="T83" s="340">
        <v>0</v>
      </c>
      <c r="U83" s="327"/>
      <c r="V83" s="340">
        <v>0</v>
      </c>
      <c r="W83" s="327"/>
      <c r="X83" s="340">
        <v>0</v>
      </c>
      <c r="Y83" s="327"/>
      <c r="Z83" s="340" t="s">
        <v>536</v>
      </c>
      <c r="AA83" s="327"/>
      <c r="AB83" s="340">
        <v>0</v>
      </c>
      <c r="AC83" s="340">
        <v>0</v>
      </c>
    </row>
    <row r="84" spans="1:29" x14ac:dyDescent="0.25">
      <c r="A84" s="321" t="s">
        <v>510</v>
      </c>
      <c r="B84" s="322" t="s">
        <v>490</v>
      </c>
      <c r="C84" s="326"/>
      <c r="D84" s="327"/>
      <c r="E84" s="328"/>
      <c r="F84" s="328"/>
      <c r="G84" s="340">
        <v>0</v>
      </c>
      <c r="H84" s="340">
        <v>0</v>
      </c>
      <c r="I84" s="328"/>
      <c r="J84" s="340">
        <v>0</v>
      </c>
      <c r="K84" s="327"/>
      <c r="L84" s="340">
        <v>0</v>
      </c>
      <c r="M84" s="327"/>
      <c r="N84" s="340">
        <v>0</v>
      </c>
      <c r="O84" s="327"/>
      <c r="P84" s="340">
        <v>0</v>
      </c>
      <c r="Q84" s="327"/>
      <c r="R84" s="340">
        <v>0</v>
      </c>
      <c r="S84" s="327"/>
      <c r="T84" s="340">
        <v>0</v>
      </c>
      <c r="U84" s="327"/>
      <c r="V84" s="340">
        <v>0</v>
      </c>
      <c r="W84" s="327"/>
      <c r="X84" s="340">
        <v>0</v>
      </c>
      <c r="Y84" s="327"/>
      <c r="Z84" s="340" t="s">
        <v>536</v>
      </c>
      <c r="AA84" s="327"/>
      <c r="AB84" s="340">
        <v>0</v>
      </c>
      <c r="AC84" s="340">
        <v>0</v>
      </c>
    </row>
    <row r="85" spans="1:29" x14ac:dyDescent="0.25">
      <c r="A85" s="321" t="s">
        <v>511</v>
      </c>
      <c r="B85" s="322" t="s">
        <v>492</v>
      </c>
      <c r="C85" s="326"/>
      <c r="D85" s="327"/>
      <c r="E85" s="328"/>
      <c r="F85" s="328"/>
      <c r="G85" s="340">
        <v>0</v>
      </c>
      <c r="H85" s="340">
        <v>0</v>
      </c>
      <c r="I85" s="328"/>
      <c r="J85" s="340">
        <v>0</v>
      </c>
      <c r="K85" s="327"/>
      <c r="L85" s="340">
        <v>0</v>
      </c>
      <c r="M85" s="327"/>
      <c r="N85" s="340">
        <v>0</v>
      </c>
      <c r="O85" s="327"/>
      <c r="P85" s="340">
        <v>0</v>
      </c>
      <c r="Q85" s="327"/>
      <c r="R85" s="340">
        <v>0</v>
      </c>
      <c r="S85" s="327"/>
      <c r="T85" s="340">
        <v>0</v>
      </c>
      <c r="U85" s="327"/>
      <c r="V85" s="340">
        <v>0</v>
      </c>
      <c r="W85" s="327"/>
      <c r="X85" s="340">
        <v>0</v>
      </c>
      <c r="Y85" s="327"/>
      <c r="Z85" s="340" t="s">
        <v>536</v>
      </c>
      <c r="AA85" s="327"/>
      <c r="AB85" s="340">
        <v>0</v>
      </c>
      <c r="AC85" s="340">
        <v>0</v>
      </c>
    </row>
    <row r="86" spans="1:29" x14ac:dyDescent="0.25">
      <c r="A86" s="321" t="s">
        <v>512</v>
      </c>
      <c r="B86" s="322" t="s">
        <v>494</v>
      </c>
      <c r="C86" s="329"/>
      <c r="D86" s="327"/>
      <c r="E86" s="328"/>
      <c r="F86" s="328"/>
      <c r="G86" s="340">
        <v>0</v>
      </c>
      <c r="H86" s="340">
        <v>0</v>
      </c>
      <c r="I86" s="328"/>
      <c r="J86" s="340">
        <v>0</v>
      </c>
      <c r="K86" s="327"/>
      <c r="L86" s="340">
        <v>0</v>
      </c>
      <c r="M86" s="327"/>
      <c r="N86" s="340">
        <v>0</v>
      </c>
      <c r="O86" s="327"/>
      <c r="P86" s="340">
        <v>0</v>
      </c>
      <c r="Q86" s="327"/>
      <c r="R86" s="340">
        <v>0</v>
      </c>
      <c r="S86" s="327"/>
      <c r="T86" s="340">
        <v>0</v>
      </c>
      <c r="U86" s="327"/>
      <c r="V86" s="340">
        <v>0</v>
      </c>
      <c r="W86" s="327"/>
      <c r="X86" s="340">
        <v>0</v>
      </c>
      <c r="Y86" s="327"/>
      <c r="Z86" s="340" t="s">
        <v>536</v>
      </c>
      <c r="AA86" s="327"/>
      <c r="AB86" s="340">
        <v>0</v>
      </c>
      <c r="AC86" s="340">
        <v>0</v>
      </c>
    </row>
    <row r="87" spans="1:29" x14ac:dyDescent="0.25">
      <c r="A87" s="307"/>
      <c r="B87" s="308"/>
      <c r="C87" s="308"/>
      <c r="D87" s="308"/>
      <c r="E87" s="308"/>
      <c r="F87" s="308"/>
      <c r="G87" s="308"/>
      <c r="H87" s="308"/>
      <c r="I87" s="308"/>
      <c r="J87" s="308"/>
      <c r="K87" s="308"/>
      <c r="L87" s="307"/>
      <c r="M87" s="307"/>
    </row>
    <row r="88" spans="1:29" x14ac:dyDescent="0.25">
      <c r="B88" s="309"/>
      <c r="C88" s="309"/>
      <c r="D88" s="309"/>
      <c r="E88" s="309"/>
      <c r="F88" s="309"/>
      <c r="G88" s="309"/>
      <c r="H88" s="309"/>
      <c r="I88" s="309"/>
      <c r="J88" s="309"/>
      <c r="K88" s="309"/>
      <c r="L88" s="309"/>
      <c r="M88" s="309"/>
      <c r="N88" s="309"/>
      <c r="O88" s="309"/>
      <c r="P88" s="309"/>
      <c r="Q88" s="309"/>
      <c r="R88" s="309"/>
      <c r="S88" s="309"/>
      <c r="T88" s="309"/>
      <c r="U88" s="309"/>
      <c r="V88" s="309"/>
      <c r="W88" s="309"/>
      <c r="X88" s="309"/>
      <c r="Y88" s="309"/>
      <c r="Z88" s="309"/>
      <c r="AA88" s="309"/>
      <c r="AB88" s="309"/>
      <c r="AC88" s="309"/>
    </row>
    <row r="90" spans="1:29" x14ac:dyDescent="0.25">
      <c r="B90" s="310"/>
      <c r="C90" s="310"/>
      <c r="D90" s="310"/>
      <c r="E90" s="310"/>
      <c r="F90" s="310"/>
      <c r="G90" s="310"/>
      <c r="H90" s="310"/>
      <c r="I90" s="310"/>
      <c r="J90" s="310"/>
      <c r="K90" s="310"/>
    </row>
    <row r="92" spans="1:29" x14ac:dyDescent="0.25">
      <c r="B92" s="309"/>
      <c r="C92" s="309"/>
      <c r="D92" s="309"/>
      <c r="E92" s="309"/>
      <c r="F92" s="309"/>
      <c r="G92" s="309"/>
      <c r="H92" s="309"/>
      <c r="I92" s="309"/>
      <c r="J92" s="309"/>
      <c r="K92" s="309"/>
    </row>
    <row r="93" spans="1:29" x14ac:dyDescent="0.25">
      <c r="B93" s="311"/>
      <c r="C93" s="311"/>
      <c r="D93" s="311"/>
      <c r="E93" s="311"/>
      <c r="F93" s="311"/>
      <c r="N93" s="312"/>
    </row>
    <row r="94" spans="1:29" x14ac:dyDescent="0.25">
      <c r="B94" s="309"/>
      <c r="C94" s="309"/>
      <c r="D94" s="309"/>
      <c r="E94" s="309"/>
      <c r="F94" s="309"/>
      <c r="G94" s="309"/>
      <c r="H94" s="309"/>
      <c r="I94" s="309"/>
      <c r="J94" s="309"/>
      <c r="K94" s="309"/>
      <c r="N94" s="312"/>
    </row>
    <row r="95" spans="1:29" x14ac:dyDescent="0.25">
      <c r="B95" s="310"/>
      <c r="C95" s="310"/>
      <c r="D95" s="310"/>
      <c r="E95" s="310"/>
      <c r="F95" s="310"/>
      <c r="G95" s="310"/>
      <c r="H95" s="310"/>
      <c r="I95" s="310"/>
      <c r="J95" s="310"/>
      <c r="K95" s="310"/>
    </row>
    <row r="96" spans="1:29" x14ac:dyDescent="0.25">
      <c r="B96" s="309"/>
      <c r="C96" s="309"/>
      <c r="D96" s="309"/>
      <c r="E96" s="309"/>
      <c r="F96" s="309"/>
      <c r="G96" s="309"/>
      <c r="H96" s="309"/>
      <c r="I96" s="309"/>
      <c r="J96" s="309"/>
      <c r="K96" s="309"/>
    </row>
    <row r="97" spans="2:13" x14ac:dyDescent="0.25">
      <c r="B97" s="313"/>
      <c r="C97" s="313"/>
      <c r="D97" s="313"/>
      <c r="E97" s="313"/>
      <c r="F97" s="313"/>
      <c r="G97" s="313"/>
      <c r="H97" s="313"/>
      <c r="I97" s="313"/>
      <c r="J97" s="313"/>
      <c r="K97" s="313"/>
      <c r="L97" s="313"/>
      <c r="M97" s="313"/>
    </row>
    <row r="98" spans="2:13" x14ac:dyDescent="0.25">
      <c r="B98" s="313"/>
      <c r="C98" s="313"/>
      <c r="D98" s="313"/>
      <c r="E98" s="313"/>
      <c r="F98" s="313"/>
    </row>
    <row r="99" spans="2:13" ht="18.75" customHeight="1" x14ac:dyDescent="0.25">
      <c r="B99" s="449"/>
      <c r="C99" s="449"/>
      <c r="D99" s="449"/>
      <c r="E99" s="449"/>
      <c r="F99" s="449"/>
      <c r="G99" s="449"/>
      <c r="H99" s="331"/>
      <c r="I99" s="331"/>
      <c r="J99" s="331"/>
      <c r="K99" s="331"/>
    </row>
  </sheetData>
  <mergeCells count="32">
    <mergeCell ref="AB20:AC21"/>
    <mergeCell ref="L21:M21"/>
    <mergeCell ref="N21:O21"/>
    <mergeCell ref="P21:Q21"/>
    <mergeCell ref="R21:S21"/>
    <mergeCell ref="T21:U21"/>
    <mergeCell ref="L20:O20"/>
    <mergeCell ref="T20:W20"/>
    <mergeCell ref="X20:AA20"/>
    <mergeCell ref="V21:W21"/>
    <mergeCell ref="X21:Y21"/>
    <mergeCell ref="Z21:AA21"/>
    <mergeCell ref="P20:S20"/>
    <mergeCell ref="A4:AC4"/>
    <mergeCell ref="A6:AC6"/>
    <mergeCell ref="A8:AC8"/>
    <mergeCell ref="A9:AC9"/>
    <mergeCell ref="A11:AC11"/>
    <mergeCell ref="A12:AC12"/>
    <mergeCell ref="A14:AC14"/>
    <mergeCell ref="A15:AC15"/>
    <mergeCell ref="A16:AC16"/>
    <mergeCell ref="A18:AC18"/>
    <mergeCell ref="H20:K20"/>
    <mergeCell ref="H21:I21"/>
    <mergeCell ref="J21:K21"/>
    <mergeCell ref="B99:G99"/>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topLeftCell="AB16" zoomScale="70" zoomScaleNormal="70" zoomScaleSheetLayoutView="85" workbookViewId="0">
      <selection activeCell="AB28" sqref="A28:XFD28"/>
    </sheetView>
  </sheetViews>
  <sheetFormatPr defaultColWidth="9.140625" defaultRowHeight="15" x14ac:dyDescent="0.25"/>
  <cols>
    <col min="1" max="1" width="14.7109375" style="16" customWidth="1"/>
    <col min="2" max="2" width="19.140625" style="16" customWidth="1"/>
    <col min="3" max="3" width="19.5703125" style="16" customWidth="1"/>
    <col min="4" max="4" width="15.140625" style="16" customWidth="1"/>
    <col min="5" max="12" width="7.7109375" style="16" customWidth="1"/>
    <col min="13" max="13" width="10.7109375" style="16" customWidth="1"/>
    <col min="14" max="14" width="55.28515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7109375" style="16" customWidth="1"/>
    <col min="34" max="37" width="13.5703125" style="16" customWidth="1"/>
    <col min="38" max="38" width="26.85546875" style="16" customWidth="1"/>
    <col min="39" max="39" width="35.28515625" style="16" customWidth="1"/>
    <col min="40" max="40" width="12" style="16" customWidth="1"/>
    <col min="41" max="41" width="14.140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0.855468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71" t="str">
        <f>'1. паспорт местоположение'!A5:C5</f>
        <v>Год раскрытия информации: 2026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ht="18.75" x14ac:dyDescent="0.3">
      <c r="AV6" s="13"/>
    </row>
    <row r="7" spans="1:48" ht="18.75" x14ac:dyDescent="0.25">
      <c r="A7" s="428" t="s">
        <v>9</v>
      </c>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c r="AS7" s="428"/>
      <c r="AT7" s="428"/>
      <c r="AU7" s="428"/>
      <c r="AV7" s="428"/>
    </row>
    <row r="8" spans="1:48" ht="18.75" x14ac:dyDescent="0.25">
      <c r="A8" s="428"/>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c r="AD8" s="428"/>
      <c r="AE8" s="428"/>
      <c r="AF8" s="428"/>
      <c r="AG8" s="428"/>
      <c r="AH8" s="428"/>
      <c r="AI8" s="428"/>
      <c r="AJ8" s="428"/>
      <c r="AK8" s="428"/>
      <c r="AL8" s="428"/>
      <c r="AM8" s="428"/>
      <c r="AN8" s="428"/>
      <c r="AO8" s="428"/>
      <c r="AP8" s="428"/>
      <c r="AQ8" s="428"/>
      <c r="AR8" s="428"/>
      <c r="AS8" s="428"/>
      <c r="AT8" s="428"/>
      <c r="AU8" s="428"/>
      <c r="AV8" s="428"/>
    </row>
    <row r="9" spans="1:48"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row>
    <row r="10" spans="1:48" ht="15.75" x14ac:dyDescent="0.25">
      <c r="A10" s="420" t="s">
        <v>8</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row>
    <row r="11" spans="1:48" ht="18.75" x14ac:dyDescent="0.25">
      <c r="A11" s="428"/>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c r="AD11" s="428"/>
      <c r="AE11" s="428"/>
      <c r="AF11" s="428"/>
      <c r="AG11" s="428"/>
      <c r="AH11" s="428"/>
      <c r="AI11" s="428"/>
      <c r="AJ11" s="428"/>
      <c r="AK11" s="428"/>
      <c r="AL11" s="428"/>
      <c r="AM11" s="428"/>
      <c r="AN11" s="428"/>
      <c r="AO11" s="428"/>
      <c r="AP11" s="428"/>
      <c r="AQ11" s="428"/>
      <c r="AR11" s="428"/>
      <c r="AS11" s="428"/>
      <c r="AT11" s="428"/>
      <c r="AU11" s="428"/>
      <c r="AV11" s="428"/>
    </row>
    <row r="12" spans="1:48" x14ac:dyDescent="0.25">
      <c r="A12" s="419" t="str">
        <f>'6.2. Паспорт фин осв ввод'!A11:G11</f>
        <v>O_TP3300.VL.0117</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c r="AS12" s="419"/>
      <c r="AT12" s="419"/>
      <c r="AU12" s="419"/>
      <c r="AV12" s="419"/>
    </row>
    <row r="13" spans="1:48" ht="15.75" x14ac:dyDescent="0.25">
      <c r="A13" s="420" t="s">
        <v>7</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row>
    <row r="14" spans="1:48" ht="18.75" x14ac:dyDescent="0.25">
      <c r="A14" s="429"/>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c r="AD14" s="429"/>
      <c r="AE14" s="429"/>
      <c r="AF14" s="429"/>
      <c r="AG14" s="429"/>
      <c r="AH14" s="429"/>
      <c r="AI14" s="429"/>
      <c r="AJ14" s="429"/>
      <c r="AK14" s="429"/>
      <c r="AL14" s="429"/>
      <c r="AM14" s="429"/>
      <c r="AN14" s="429"/>
      <c r="AO14" s="429"/>
      <c r="AP14" s="429"/>
      <c r="AQ14" s="429"/>
      <c r="AR14" s="429"/>
      <c r="AS14" s="429"/>
      <c r="AT14" s="429"/>
      <c r="AU14" s="429"/>
      <c r="AV14" s="429"/>
    </row>
    <row r="15" spans="1:48" x14ac:dyDescent="0.25">
      <c r="A15" s="419" t="str">
        <f>'6.2. Паспорт фин осв ввод'!A14:G14</f>
        <v>Реконструкция ВЛ 10 кВ с установкой дополнительного оборудования (реклоузеры 10 кВ - 35 шт.)</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row>
    <row r="16" spans="1:48" ht="15.75" x14ac:dyDescent="0.25">
      <c r="A16" s="420" t="s">
        <v>6</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row>
    <row r="17" spans="1:48"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8" ht="14.25" customHeight="1"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row>
    <row r="19" spans="1:48"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row>
    <row r="20" spans="1:48" s="18" customFormat="1"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c r="AI20" s="467"/>
      <c r="AJ20" s="467"/>
      <c r="AK20" s="467"/>
      <c r="AL20" s="467"/>
      <c r="AM20" s="467"/>
      <c r="AN20" s="467"/>
      <c r="AO20" s="467"/>
      <c r="AP20" s="467"/>
      <c r="AQ20" s="467"/>
      <c r="AR20" s="467"/>
      <c r="AS20" s="467"/>
      <c r="AT20" s="467"/>
      <c r="AU20" s="467"/>
      <c r="AV20" s="467"/>
    </row>
    <row r="21" spans="1:48" s="18" customFormat="1" ht="15.75" thickBot="1" x14ac:dyDescent="0.3">
      <c r="A21" s="468" t="s">
        <v>429</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18" customFormat="1" ht="58.5" customHeight="1" x14ac:dyDescent="0.25">
      <c r="A22" s="469" t="s">
        <v>52</v>
      </c>
      <c r="B22" s="473" t="s">
        <v>24</v>
      </c>
      <c r="C22" s="471" t="s">
        <v>51</v>
      </c>
      <c r="D22" s="471" t="s">
        <v>50</v>
      </c>
      <c r="E22" s="475" t="s">
        <v>440</v>
      </c>
      <c r="F22" s="476"/>
      <c r="G22" s="476"/>
      <c r="H22" s="476"/>
      <c r="I22" s="476"/>
      <c r="J22" s="476"/>
      <c r="K22" s="476"/>
      <c r="L22" s="477"/>
      <c r="M22" s="471" t="s">
        <v>49</v>
      </c>
      <c r="N22" s="471" t="s">
        <v>48</v>
      </c>
      <c r="O22" s="471" t="s">
        <v>47</v>
      </c>
      <c r="P22" s="478" t="s">
        <v>234</v>
      </c>
      <c r="Q22" s="478" t="s">
        <v>46</v>
      </c>
      <c r="R22" s="478" t="s">
        <v>45</v>
      </c>
      <c r="S22" s="478" t="s">
        <v>44</v>
      </c>
      <c r="T22" s="478"/>
      <c r="U22" s="481" t="s">
        <v>43</v>
      </c>
      <c r="V22" s="481" t="s">
        <v>42</v>
      </c>
      <c r="W22" s="478" t="s">
        <v>41</v>
      </c>
      <c r="X22" s="478" t="s">
        <v>40</v>
      </c>
      <c r="Y22" s="478" t="s">
        <v>39</v>
      </c>
      <c r="Z22" s="496" t="s">
        <v>38</v>
      </c>
      <c r="AA22" s="478" t="s">
        <v>37</v>
      </c>
      <c r="AB22" s="478" t="s">
        <v>36</v>
      </c>
      <c r="AC22" s="478" t="s">
        <v>35</v>
      </c>
      <c r="AD22" s="478" t="s">
        <v>34</v>
      </c>
      <c r="AE22" s="478" t="s">
        <v>33</v>
      </c>
      <c r="AF22" s="478" t="s">
        <v>32</v>
      </c>
      <c r="AG22" s="478"/>
      <c r="AH22" s="478"/>
      <c r="AI22" s="478"/>
      <c r="AJ22" s="478"/>
      <c r="AK22" s="478"/>
      <c r="AL22" s="478" t="s">
        <v>31</v>
      </c>
      <c r="AM22" s="478"/>
      <c r="AN22" s="478"/>
      <c r="AO22" s="478"/>
      <c r="AP22" s="478" t="s">
        <v>30</v>
      </c>
      <c r="AQ22" s="478"/>
      <c r="AR22" s="478" t="s">
        <v>29</v>
      </c>
      <c r="AS22" s="478" t="s">
        <v>28</v>
      </c>
      <c r="AT22" s="478" t="s">
        <v>27</v>
      </c>
      <c r="AU22" s="478" t="s">
        <v>26</v>
      </c>
      <c r="AV22" s="486" t="s">
        <v>25</v>
      </c>
    </row>
    <row r="23" spans="1:48" s="18" customFormat="1" ht="64.5" customHeight="1" x14ac:dyDescent="0.25">
      <c r="A23" s="470"/>
      <c r="B23" s="474"/>
      <c r="C23" s="472"/>
      <c r="D23" s="472"/>
      <c r="E23" s="483" t="s">
        <v>23</v>
      </c>
      <c r="F23" s="490" t="s">
        <v>131</v>
      </c>
      <c r="G23" s="490" t="s">
        <v>130</v>
      </c>
      <c r="H23" s="490" t="s">
        <v>129</v>
      </c>
      <c r="I23" s="494" t="s">
        <v>352</v>
      </c>
      <c r="J23" s="494" t="s">
        <v>353</v>
      </c>
      <c r="K23" s="494" t="s">
        <v>354</v>
      </c>
      <c r="L23" s="490" t="s">
        <v>80</v>
      </c>
      <c r="M23" s="472"/>
      <c r="N23" s="472"/>
      <c r="O23" s="472"/>
      <c r="P23" s="479"/>
      <c r="Q23" s="479"/>
      <c r="R23" s="479"/>
      <c r="S23" s="492" t="s">
        <v>2</v>
      </c>
      <c r="T23" s="492" t="s">
        <v>11</v>
      </c>
      <c r="U23" s="482"/>
      <c r="V23" s="482"/>
      <c r="W23" s="479"/>
      <c r="X23" s="479"/>
      <c r="Y23" s="479"/>
      <c r="Z23" s="479"/>
      <c r="AA23" s="479"/>
      <c r="AB23" s="479"/>
      <c r="AC23" s="479"/>
      <c r="AD23" s="479"/>
      <c r="AE23" s="479"/>
      <c r="AF23" s="479" t="s">
        <v>22</v>
      </c>
      <c r="AG23" s="479"/>
      <c r="AH23" s="479" t="s">
        <v>21</v>
      </c>
      <c r="AI23" s="479"/>
      <c r="AJ23" s="480" t="s">
        <v>20</v>
      </c>
      <c r="AK23" s="480" t="s">
        <v>19</v>
      </c>
      <c r="AL23" s="480" t="s">
        <v>18</v>
      </c>
      <c r="AM23" s="480" t="s">
        <v>17</v>
      </c>
      <c r="AN23" s="480" t="s">
        <v>16</v>
      </c>
      <c r="AO23" s="480" t="s">
        <v>15</v>
      </c>
      <c r="AP23" s="480" t="s">
        <v>14</v>
      </c>
      <c r="AQ23" s="484" t="s">
        <v>11</v>
      </c>
      <c r="AR23" s="479"/>
      <c r="AS23" s="479"/>
      <c r="AT23" s="479"/>
      <c r="AU23" s="479"/>
      <c r="AV23" s="487"/>
    </row>
    <row r="24" spans="1:48" s="18" customFormat="1" ht="96.75" customHeight="1" x14ac:dyDescent="0.25">
      <c r="A24" s="470"/>
      <c r="B24" s="474"/>
      <c r="C24" s="472"/>
      <c r="D24" s="472"/>
      <c r="E24" s="489"/>
      <c r="F24" s="491"/>
      <c r="G24" s="491"/>
      <c r="H24" s="491"/>
      <c r="I24" s="495"/>
      <c r="J24" s="495"/>
      <c r="K24" s="495"/>
      <c r="L24" s="491"/>
      <c r="M24" s="472"/>
      <c r="N24" s="472"/>
      <c r="O24" s="472"/>
      <c r="P24" s="480"/>
      <c r="Q24" s="480"/>
      <c r="R24" s="480"/>
      <c r="S24" s="493"/>
      <c r="T24" s="493"/>
      <c r="U24" s="483"/>
      <c r="V24" s="483"/>
      <c r="W24" s="480"/>
      <c r="X24" s="480"/>
      <c r="Y24" s="480"/>
      <c r="Z24" s="480"/>
      <c r="AA24" s="480"/>
      <c r="AB24" s="480"/>
      <c r="AC24" s="480"/>
      <c r="AD24" s="480"/>
      <c r="AE24" s="480"/>
      <c r="AF24" s="65" t="s">
        <v>13</v>
      </c>
      <c r="AG24" s="65" t="s">
        <v>12</v>
      </c>
      <c r="AH24" s="66" t="s">
        <v>2</v>
      </c>
      <c r="AI24" s="66" t="s">
        <v>11</v>
      </c>
      <c r="AJ24" s="472"/>
      <c r="AK24" s="472"/>
      <c r="AL24" s="472"/>
      <c r="AM24" s="472"/>
      <c r="AN24" s="472"/>
      <c r="AO24" s="472"/>
      <c r="AP24" s="472"/>
      <c r="AQ24" s="485"/>
      <c r="AR24" s="480"/>
      <c r="AS24" s="480"/>
      <c r="AT24" s="480"/>
      <c r="AU24" s="480"/>
      <c r="AV24" s="488"/>
    </row>
    <row r="25" spans="1:48" s="17" customFormat="1" ht="11.25" x14ac:dyDescent="0.2">
      <c r="A25" s="67">
        <v>1</v>
      </c>
      <c r="B25" s="67">
        <v>2</v>
      </c>
      <c r="C25" s="67">
        <v>4</v>
      </c>
      <c r="D25" s="67">
        <v>5</v>
      </c>
      <c r="E25" s="67">
        <v>6</v>
      </c>
      <c r="F25" s="67">
        <f>E25+1</f>
        <v>7</v>
      </c>
      <c r="G25" s="67">
        <f t="shared" ref="G25:H25" si="0">F25+1</f>
        <v>8</v>
      </c>
      <c r="H25" s="67">
        <f t="shared" si="0"/>
        <v>9</v>
      </c>
      <c r="I25" s="67">
        <f t="shared" ref="I25" si="1">H25+1</f>
        <v>10</v>
      </c>
      <c r="J25" s="67">
        <f t="shared" ref="J25" si="2">I25+1</f>
        <v>11</v>
      </c>
      <c r="K25" s="67">
        <f t="shared" ref="K25" si="3">J25+1</f>
        <v>12</v>
      </c>
      <c r="L25" s="67">
        <f t="shared" ref="L25" si="4">K25+1</f>
        <v>13</v>
      </c>
      <c r="M25" s="67">
        <f t="shared" ref="M25" si="5">L25+1</f>
        <v>14</v>
      </c>
      <c r="N25" s="67">
        <f t="shared" ref="N25" si="6">M25+1</f>
        <v>15</v>
      </c>
      <c r="O25" s="67">
        <f t="shared" ref="O25" si="7">N25+1</f>
        <v>16</v>
      </c>
      <c r="P25" s="67">
        <f t="shared" ref="P25" si="8">O25+1</f>
        <v>17</v>
      </c>
      <c r="Q25" s="67">
        <f t="shared" ref="Q25" si="9">P25+1</f>
        <v>18</v>
      </c>
      <c r="R25" s="67">
        <f t="shared" ref="R25" si="10">Q25+1</f>
        <v>19</v>
      </c>
      <c r="S25" s="67">
        <f t="shared" ref="S25" si="11">R25+1</f>
        <v>20</v>
      </c>
      <c r="T25" s="67">
        <f t="shared" ref="T25" si="12">S25+1</f>
        <v>21</v>
      </c>
      <c r="U25" s="67">
        <f t="shared" ref="U25" si="13">T25+1</f>
        <v>22</v>
      </c>
      <c r="V25" s="67">
        <f t="shared" ref="V25" si="14">U25+1</f>
        <v>23</v>
      </c>
      <c r="W25" s="67">
        <f t="shared" ref="W25" si="15">V25+1</f>
        <v>24</v>
      </c>
      <c r="X25" s="67">
        <f t="shared" ref="X25" si="16">W25+1</f>
        <v>25</v>
      </c>
      <c r="Y25" s="67">
        <f t="shared" ref="Y25" si="17">X25+1</f>
        <v>26</v>
      </c>
      <c r="Z25" s="67">
        <f t="shared" ref="Z25" si="18">Y25+1</f>
        <v>27</v>
      </c>
      <c r="AA25" s="67">
        <f t="shared" ref="AA25" si="19">Z25+1</f>
        <v>28</v>
      </c>
      <c r="AB25" s="67">
        <f t="shared" ref="AB25" si="20">AA25+1</f>
        <v>29</v>
      </c>
      <c r="AC25" s="67">
        <f t="shared" ref="AC25" si="21">AB25+1</f>
        <v>30</v>
      </c>
      <c r="AD25" s="67">
        <f t="shared" ref="AD25" si="22">AC25+1</f>
        <v>31</v>
      </c>
      <c r="AE25" s="67">
        <f t="shared" ref="AE25" si="23">AD25+1</f>
        <v>32</v>
      </c>
      <c r="AF25" s="67">
        <f t="shared" ref="AF25" si="24">AE25+1</f>
        <v>33</v>
      </c>
      <c r="AG25" s="67">
        <f t="shared" ref="AG25" si="25">AF25+1</f>
        <v>34</v>
      </c>
      <c r="AH25" s="67">
        <f t="shared" ref="AH25" si="26">AG25+1</f>
        <v>35</v>
      </c>
      <c r="AI25" s="67">
        <f t="shared" ref="AI25" si="27">AH25+1</f>
        <v>36</v>
      </c>
      <c r="AJ25" s="67">
        <f t="shared" ref="AJ25" si="28">AI25+1</f>
        <v>37</v>
      </c>
      <c r="AK25" s="67">
        <f t="shared" ref="AK25" si="29">AJ25+1</f>
        <v>38</v>
      </c>
      <c r="AL25" s="67">
        <f t="shared" ref="AL25" si="30">AK25+1</f>
        <v>39</v>
      </c>
      <c r="AM25" s="67">
        <f t="shared" ref="AM25" si="31">AL25+1</f>
        <v>40</v>
      </c>
      <c r="AN25" s="67">
        <f t="shared" ref="AN25" si="32">AM25+1</f>
        <v>41</v>
      </c>
      <c r="AO25" s="67">
        <f t="shared" ref="AO25" si="33">AN25+1</f>
        <v>42</v>
      </c>
      <c r="AP25" s="67">
        <f t="shared" ref="AP25" si="34">AO25+1</f>
        <v>43</v>
      </c>
      <c r="AQ25" s="67">
        <f t="shared" ref="AQ25" si="35">AP25+1</f>
        <v>44</v>
      </c>
      <c r="AR25" s="67">
        <f t="shared" ref="AR25" si="36">AQ25+1</f>
        <v>45</v>
      </c>
      <c r="AS25" s="67">
        <f t="shared" ref="AS25" si="37">AR25+1</f>
        <v>46</v>
      </c>
      <c r="AT25" s="67">
        <f t="shared" ref="AT25" si="38">AS25+1</f>
        <v>47</v>
      </c>
      <c r="AU25" s="67">
        <f t="shared" ref="AU25" si="39">AT25+1</f>
        <v>48</v>
      </c>
      <c r="AV25" s="67">
        <f t="shared" ref="AV25" si="40">AU25+1</f>
        <v>49</v>
      </c>
    </row>
    <row r="26" spans="1:48" s="258" customFormat="1" ht="63.75" x14ac:dyDescent="0.25">
      <c r="A26" s="355" t="s">
        <v>608</v>
      </c>
      <c r="B26" s="356" t="s">
        <v>609</v>
      </c>
      <c r="C26" s="356" t="s">
        <v>610</v>
      </c>
      <c r="D26" s="357">
        <v>12.202400000000001</v>
      </c>
      <c r="E26" s="358" t="s">
        <v>536</v>
      </c>
      <c r="F26" s="358" t="s">
        <v>536</v>
      </c>
      <c r="G26" s="358" t="s">
        <v>536</v>
      </c>
      <c r="H26" s="358" t="s">
        <v>536</v>
      </c>
      <c r="I26" s="358" t="s">
        <v>536</v>
      </c>
      <c r="J26" s="358" t="s">
        <v>536</v>
      </c>
      <c r="K26" s="358" t="s">
        <v>536</v>
      </c>
      <c r="L26" s="358" t="s">
        <v>536</v>
      </c>
      <c r="M26" s="356" t="s">
        <v>611</v>
      </c>
      <c r="N26" s="359" t="s">
        <v>612</v>
      </c>
      <c r="O26" s="356" t="s">
        <v>639</v>
      </c>
      <c r="P26" s="360">
        <v>88260</v>
      </c>
      <c r="Q26" s="356" t="s">
        <v>613</v>
      </c>
      <c r="R26" s="360">
        <v>88260</v>
      </c>
      <c r="S26" s="356" t="s">
        <v>614</v>
      </c>
      <c r="T26" s="356" t="s">
        <v>615</v>
      </c>
      <c r="U26" s="356">
        <v>1</v>
      </c>
      <c r="V26" s="356">
        <v>1</v>
      </c>
      <c r="W26" s="356" t="s">
        <v>616</v>
      </c>
      <c r="X26" s="360">
        <v>88260</v>
      </c>
      <c r="Y26" s="358" t="s">
        <v>536</v>
      </c>
      <c r="Z26" s="356">
        <v>1</v>
      </c>
      <c r="AA26" s="360">
        <v>88260</v>
      </c>
      <c r="AB26" s="360">
        <v>88260</v>
      </c>
      <c r="AC26" s="356" t="s">
        <v>616</v>
      </c>
      <c r="AD26" s="360">
        <v>105912</v>
      </c>
      <c r="AE26" s="360">
        <v>105912</v>
      </c>
      <c r="AF26" s="357">
        <v>32413777386</v>
      </c>
      <c r="AG26" s="356" t="s">
        <v>617</v>
      </c>
      <c r="AH26" s="356" t="s">
        <v>618</v>
      </c>
      <c r="AI26" s="356" t="s">
        <v>619</v>
      </c>
      <c r="AJ26" s="356" t="s">
        <v>620</v>
      </c>
      <c r="AK26" s="356" t="s">
        <v>621</v>
      </c>
      <c r="AL26" s="356" t="s">
        <v>622</v>
      </c>
      <c r="AM26" s="356" t="s">
        <v>623</v>
      </c>
      <c r="AN26" s="356" t="s">
        <v>621</v>
      </c>
      <c r="AO26" s="361" t="s">
        <v>624</v>
      </c>
      <c r="AP26" s="356" t="s">
        <v>625</v>
      </c>
      <c r="AQ26" s="356" t="s">
        <v>626</v>
      </c>
      <c r="AR26" s="356" t="s">
        <v>625</v>
      </c>
      <c r="AS26" s="356" t="s">
        <v>627</v>
      </c>
      <c r="AT26" s="356" t="s">
        <v>628</v>
      </c>
      <c r="AU26" s="356" t="s">
        <v>536</v>
      </c>
      <c r="AV26" s="356" t="s">
        <v>629</v>
      </c>
    </row>
    <row r="27" spans="1:48" ht="150" x14ac:dyDescent="0.25">
      <c r="A27" s="364">
        <v>1</v>
      </c>
      <c r="B27" s="356" t="s">
        <v>609</v>
      </c>
      <c r="C27" s="356" t="s">
        <v>610</v>
      </c>
      <c r="D27" s="357">
        <v>12.202500000000001</v>
      </c>
      <c r="E27" s="358" t="s">
        <v>536</v>
      </c>
      <c r="F27" s="358" t="s">
        <v>536</v>
      </c>
      <c r="G27" s="358" t="s">
        <v>536</v>
      </c>
      <c r="H27" s="358" t="s">
        <v>536</v>
      </c>
      <c r="I27" s="358" t="s">
        <v>536</v>
      </c>
      <c r="J27" s="358" t="s">
        <v>536</v>
      </c>
      <c r="K27" s="358" t="s">
        <v>536</v>
      </c>
      <c r="L27" s="358" t="s">
        <v>536</v>
      </c>
      <c r="M27" s="364" t="s">
        <v>640</v>
      </c>
      <c r="N27" s="365" t="s">
        <v>641</v>
      </c>
      <c r="O27" s="356" t="s">
        <v>609</v>
      </c>
      <c r="P27" s="364">
        <v>1</v>
      </c>
      <c r="Q27" s="356" t="s">
        <v>613</v>
      </c>
      <c r="R27" s="364">
        <v>1</v>
      </c>
      <c r="S27" s="364" t="s">
        <v>642</v>
      </c>
      <c r="T27" s="364" t="s">
        <v>642</v>
      </c>
      <c r="U27" s="356">
        <v>1</v>
      </c>
      <c r="V27" s="356">
        <v>1</v>
      </c>
      <c r="W27" s="364" t="s">
        <v>643</v>
      </c>
      <c r="X27" s="364">
        <v>1</v>
      </c>
      <c r="Y27" s="364" t="s">
        <v>536</v>
      </c>
      <c r="Z27" s="364" t="s">
        <v>536</v>
      </c>
      <c r="AA27" s="364" t="s">
        <v>536</v>
      </c>
      <c r="AB27" s="364">
        <v>1</v>
      </c>
      <c r="AC27" s="364" t="s">
        <v>643</v>
      </c>
      <c r="AD27" s="364">
        <v>1</v>
      </c>
      <c r="AE27" s="364">
        <v>1</v>
      </c>
      <c r="AF27" s="364" t="s">
        <v>536</v>
      </c>
      <c r="AG27" s="364" t="s">
        <v>536</v>
      </c>
      <c r="AH27" s="364" t="s">
        <v>536</v>
      </c>
      <c r="AI27" s="364" t="s">
        <v>536</v>
      </c>
      <c r="AJ27" s="364" t="s">
        <v>536</v>
      </c>
      <c r="AK27" s="364" t="s">
        <v>536</v>
      </c>
      <c r="AL27" s="365" t="s">
        <v>644</v>
      </c>
      <c r="AM27" s="364" t="s">
        <v>536</v>
      </c>
      <c r="AN27" s="364" t="s">
        <v>536</v>
      </c>
      <c r="AO27" s="364" t="s">
        <v>536</v>
      </c>
      <c r="AP27" s="364" t="s">
        <v>536</v>
      </c>
      <c r="AQ27" s="366">
        <v>45937</v>
      </c>
      <c r="AR27" s="364" t="s">
        <v>536</v>
      </c>
      <c r="AS27" s="366">
        <v>45937</v>
      </c>
      <c r="AT27" s="366">
        <v>63833</v>
      </c>
      <c r="AU27" s="356" t="s">
        <v>536</v>
      </c>
      <c r="AV27" s="364" t="s">
        <v>645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29" zoomScale="80" zoomScaleNormal="90" zoomScaleSheetLayoutView="80" workbookViewId="0">
      <selection activeCell="E59" sqref="E58:E59"/>
    </sheetView>
  </sheetViews>
  <sheetFormatPr defaultRowHeight="15.75" x14ac:dyDescent="0.25"/>
  <cols>
    <col min="1" max="2" width="62"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97" t="str">
        <f>'1. паспорт местоположение'!A5:C5</f>
        <v>Год раскрытия информации: 2026 год</v>
      </c>
      <c r="B5" s="497"/>
      <c r="C5" s="33"/>
      <c r="D5" s="33"/>
      <c r="E5" s="33"/>
      <c r="F5" s="33"/>
      <c r="G5" s="33"/>
      <c r="H5" s="33"/>
    </row>
    <row r="6" spans="1:8" ht="18.75" x14ac:dyDescent="0.3">
      <c r="A6" s="62"/>
      <c r="B6" s="62"/>
      <c r="C6" s="62"/>
      <c r="D6" s="62"/>
      <c r="E6" s="62"/>
      <c r="F6" s="62"/>
      <c r="G6" s="62"/>
      <c r="H6" s="62"/>
    </row>
    <row r="7" spans="1:8" ht="18.75" x14ac:dyDescent="0.25">
      <c r="A7" s="428" t="s">
        <v>9</v>
      </c>
      <c r="B7" s="428"/>
      <c r="C7" s="61"/>
      <c r="D7" s="61"/>
      <c r="E7" s="61"/>
      <c r="F7" s="61"/>
      <c r="G7" s="61"/>
      <c r="H7" s="61"/>
    </row>
    <row r="8" spans="1:8" ht="18.75" x14ac:dyDescent="0.25">
      <c r="A8" s="61"/>
      <c r="B8" s="61"/>
      <c r="C8" s="61"/>
      <c r="D8" s="61"/>
      <c r="E8" s="61"/>
      <c r="F8" s="61"/>
      <c r="G8" s="61"/>
      <c r="H8" s="61"/>
    </row>
    <row r="9" spans="1:8" x14ac:dyDescent="0.25">
      <c r="A9" s="419" t="str">
        <f>'1. паспорт местоположение'!A9:C9</f>
        <v>АО "Россети Тюмень"</v>
      </c>
      <c r="B9" s="419"/>
      <c r="C9" s="59"/>
      <c r="D9" s="59"/>
      <c r="E9" s="59"/>
      <c r="F9" s="59"/>
      <c r="G9" s="59"/>
      <c r="H9" s="59"/>
    </row>
    <row r="10" spans="1:8" x14ac:dyDescent="0.25">
      <c r="A10" s="420" t="s">
        <v>8</v>
      </c>
      <c r="B10" s="420"/>
      <c r="C10" s="60"/>
      <c r="D10" s="60"/>
      <c r="E10" s="60"/>
      <c r="F10" s="60"/>
      <c r="G10" s="60"/>
      <c r="H10" s="60"/>
    </row>
    <row r="11" spans="1:8" ht="18.75" x14ac:dyDescent="0.25">
      <c r="A11" s="61"/>
      <c r="B11" s="61"/>
      <c r="C11" s="61"/>
      <c r="D11" s="61"/>
      <c r="E11" s="61"/>
      <c r="F11" s="61"/>
      <c r="G11" s="61"/>
      <c r="H11" s="61"/>
    </row>
    <row r="12" spans="1:8" ht="30.75" customHeight="1" x14ac:dyDescent="0.25">
      <c r="A12" s="419" t="str">
        <f>'7. Паспорт отчет о закупке'!A12:AV12</f>
        <v>O_TP3300.VL.0117</v>
      </c>
      <c r="B12" s="419"/>
      <c r="C12" s="59"/>
      <c r="D12" s="59"/>
      <c r="E12" s="59"/>
      <c r="F12" s="59"/>
      <c r="G12" s="59"/>
      <c r="H12" s="59"/>
    </row>
    <row r="13" spans="1:8" x14ac:dyDescent="0.25">
      <c r="A13" s="420" t="s">
        <v>7</v>
      </c>
      <c r="B13" s="420"/>
      <c r="C13" s="60"/>
      <c r="D13" s="60"/>
      <c r="E13" s="60"/>
      <c r="F13" s="60"/>
      <c r="G13" s="60"/>
      <c r="H13" s="60"/>
    </row>
    <row r="14" spans="1:8" ht="18.75" x14ac:dyDescent="0.25">
      <c r="A14" s="10"/>
      <c r="B14" s="10"/>
      <c r="C14" s="10"/>
      <c r="D14" s="10"/>
      <c r="E14" s="10"/>
      <c r="F14" s="10"/>
      <c r="G14" s="10"/>
      <c r="H14" s="10"/>
    </row>
    <row r="15" spans="1:8" ht="40.5" customHeight="1" x14ac:dyDescent="0.25">
      <c r="A15" s="501" t="str">
        <f>'7. Паспорт отчет о закупке'!A15:AV15</f>
        <v>Реконструкция ВЛ 10 кВ с установкой дополнительного оборудования (реклоузеры 10 кВ - 35 шт.)</v>
      </c>
      <c r="B15" s="501"/>
      <c r="C15" s="59"/>
      <c r="D15" s="59"/>
      <c r="E15" s="59"/>
      <c r="F15" s="59"/>
      <c r="G15" s="59"/>
      <c r="H15" s="59"/>
    </row>
    <row r="16" spans="1:8" x14ac:dyDescent="0.25">
      <c r="A16" s="420" t="s">
        <v>6</v>
      </c>
      <c r="B16" s="420"/>
      <c r="C16" s="60"/>
      <c r="D16" s="60"/>
      <c r="E16" s="60"/>
      <c r="F16" s="60"/>
      <c r="G16" s="60"/>
      <c r="H16" s="60"/>
    </row>
    <row r="17" spans="1:2" x14ac:dyDescent="0.25">
      <c r="B17" s="36"/>
    </row>
    <row r="18" spans="1:2" ht="33.75" customHeight="1" x14ac:dyDescent="0.25">
      <c r="A18" s="502" t="s">
        <v>430</v>
      </c>
      <c r="B18" s="503"/>
    </row>
    <row r="19" spans="1:2" x14ac:dyDescent="0.25">
      <c r="B19" s="27"/>
    </row>
    <row r="20" spans="1:2" ht="16.5" thickBot="1" x14ac:dyDescent="0.3">
      <c r="B20" s="37"/>
    </row>
    <row r="21" spans="1:2" ht="77.25" customHeight="1" thickBot="1" x14ac:dyDescent="0.3">
      <c r="A21" s="38" t="s">
        <v>310</v>
      </c>
      <c r="B21" s="39" t="str">
        <f>A15</f>
        <v>Реконструкция ВЛ 10 кВ с установкой дополнительного оборудования (реклоузеры 10 кВ - 35 шт.)</v>
      </c>
    </row>
    <row r="22" spans="1:2" ht="30" thickBot="1" x14ac:dyDescent="0.3">
      <c r="A22" s="38" t="s">
        <v>311</v>
      </c>
      <c r="B22" s="39" t="str">
        <f>'1. паспорт местоположение'!C27</f>
        <v>Тюменский район</v>
      </c>
    </row>
    <row r="23" spans="1:2" ht="16.5" thickBot="1" x14ac:dyDescent="0.3">
      <c r="A23" s="38" t="s">
        <v>293</v>
      </c>
      <c r="B23" s="40" t="s">
        <v>473</v>
      </c>
    </row>
    <row r="24" spans="1:2" ht="16.5" thickBot="1" x14ac:dyDescent="0.3">
      <c r="A24" s="38" t="s">
        <v>312</v>
      </c>
      <c r="B24" s="125" t="str">
        <f>'3.3 паспорт описание'!C24</f>
        <v>Реклоузер 10 кВ 35 шт.</v>
      </c>
    </row>
    <row r="25" spans="1:2" ht="16.5" thickBot="1" x14ac:dyDescent="0.3">
      <c r="A25" s="41" t="s">
        <v>313</v>
      </c>
      <c r="B25" s="39">
        <v>2026</v>
      </c>
    </row>
    <row r="26" spans="1:2" ht="16.5" thickBot="1" x14ac:dyDescent="0.3">
      <c r="A26" s="42" t="s">
        <v>314</v>
      </c>
      <c r="B26" s="43" t="s">
        <v>522</v>
      </c>
    </row>
    <row r="27" spans="1:2" ht="29.25" thickBot="1" x14ac:dyDescent="0.3">
      <c r="A27" s="50" t="s">
        <v>535</v>
      </c>
      <c r="B27" s="89">
        <v>116.60449124093363</v>
      </c>
    </row>
    <row r="28" spans="1:2" ht="30.75" thickBot="1" x14ac:dyDescent="0.3">
      <c r="A28" s="45" t="s">
        <v>315</v>
      </c>
      <c r="B28" s="45" t="s">
        <v>630</v>
      </c>
    </row>
    <row r="29" spans="1:2" ht="28.5" x14ac:dyDescent="0.25">
      <c r="A29" s="242" t="s">
        <v>316</v>
      </c>
      <c r="B29" s="243">
        <v>105.913</v>
      </c>
    </row>
    <row r="30" spans="1:2" ht="28.5" x14ac:dyDescent="0.25">
      <c r="A30" s="244" t="s">
        <v>317</v>
      </c>
      <c r="B30" s="245">
        <v>105.913</v>
      </c>
    </row>
    <row r="31" spans="1:2" x14ac:dyDescent="0.25">
      <c r="A31" s="246" t="s">
        <v>318</v>
      </c>
      <c r="B31" s="247"/>
    </row>
    <row r="32" spans="1:2" ht="29.25" thickBot="1" x14ac:dyDescent="0.3">
      <c r="A32" s="248" t="s">
        <v>513</v>
      </c>
      <c r="B32" s="249">
        <v>105.91200000000001</v>
      </c>
    </row>
    <row r="33" spans="1:2" ht="45" x14ac:dyDescent="0.25">
      <c r="A33" s="336" t="s">
        <v>634</v>
      </c>
      <c r="B33" s="251">
        <v>105.91200000000001</v>
      </c>
    </row>
    <row r="34" spans="1:2" x14ac:dyDescent="0.25">
      <c r="A34" s="252" t="s">
        <v>319</v>
      </c>
      <c r="B34" s="253">
        <v>91.29</v>
      </c>
    </row>
    <row r="35" spans="1:2" x14ac:dyDescent="0.25">
      <c r="A35" s="252" t="s">
        <v>320</v>
      </c>
      <c r="B35" s="254">
        <v>77.923000000000002</v>
      </c>
    </row>
    <row r="36" spans="1:2" x14ac:dyDescent="0.25">
      <c r="A36" s="252" t="s">
        <v>321</v>
      </c>
      <c r="B36" s="254">
        <v>71.36</v>
      </c>
    </row>
    <row r="37" spans="1:2" ht="29.25" thickBot="1" x14ac:dyDescent="0.3">
      <c r="A37" s="248" t="s">
        <v>514</v>
      </c>
      <c r="B37" s="249">
        <v>0</v>
      </c>
    </row>
    <row r="38" spans="1:2" x14ac:dyDescent="0.25">
      <c r="A38" s="252" t="s">
        <v>515</v>
      </c>
      <c r="B38" s="253" t="s">
        <v>457</v>
      </c>
    </row>
    <row r="39" spans="1:2" x14ac:dyDescent="0.25">
      <c r="A39" s="252" t="s">
        <v>319</v>
      </c>
      <c r="B39" s="253" t="s">
        <v>457</v>
      </c>
    </row>
    <row r="40" spans="1:2" x14ac:dyDescent="0.25">
      <c r="A40" s="252" t="s">
        <v>320</v>
      </c>
      <c r="B40" s="253" t="s">
        <v>457</v>
      </c>
    </row>
    <row r="41" spans="1:2" x14ac:dyDescent="0.25">
      <c r="A41" s="252" t="s">
        <v>321</v>
      </c>
      <c r="B41" s="253" t="s">
        <v>457</v>
      </c>
    </row>
    <row r="42" spans="1:2" ht="29.25" thickBot="1" x14ac:dyDescent="0.3">
      <c r="A42" s="248" t="s">
        <v>516</v>
      </c>
      <c r="B42" s="249">
        <v>1E-3</v>
      </c>
    </row>
    <row r="43" spans="1:2" ht="45" x14ac:dyDescent="0.25">
      <c r="A43" s="250" t="s">
        <v>635</v>
      </c>
      <c r="B43" s="251">
        <v>1E-3</v>
      </c>
    </row>
    <row r="44" spans="1:2" x14ac:dyDescent="0.25">
      <c r="A44" s="252" t="s">
        <v>319</v>
      </c>
      <c r="B44" s="253">
        <v>0</v>
      </c>
    </row>
    <row r="45" spans="1:2" x14ac:dyDescent="0.25">
      <c r="A45" s="252" t="s">
        <v>320</v>
      </c>
      <c r="B45" s="254">
        <v>1E-3</v>
      </c>
    </row>
    <row r="46" spans="1:2" x14ac:dyDescent="0.25">
      <c r="A46" s="252" t="s">
        <v>321</v>
      </c>
      <c r="B46" s="254">
        <v>1E-3</v>
      </c>
    </row>
    <row r="47" spans="1:2" ht="29.25" thickBot="1" x14ac:dyDescent="0.3">
      <c r="A47" s="248" t="s">
        <v>322</v>
      </c>
      <c r="B47" s="255" t="s">
        <v>457</v>
      </c>
    </row>
    <row r="48" spans="1:2" x14ac:dyDescent="0.25">
      <c r="A48" s="252" t="s">
        <v>318</v>
      </c>
      <c r="B48" s="253" t="s">
        <v>457</v>
      </c>
    </row>
    <row r="49" spans="1:2" x14ac:dyDescent="0.25">
      <c r="A49" s="252" t="s">
        <v>517</v>
      </c>
      <c r="B49" s="253" t="s">
        <v>457</v>
      </c>
    </row>
    <row r="50" spans="1:2" x14ac:dyDescent="0.25">
      <c r="A50" s="252" t="s">
        <v>518</v>
      </c>
      <c r="B50" s="253" t="s">
        <v>457</v>
      </c>
    </row>
    <row r="51" spans="1:2" ht="30" x14ac:dyDescent="0.25">
      <c r="A51" s="252" t="s">
        <v>519</v>
      </c>
      <c r="B51" s="253" t="s">
        <v>457</v>
      </c>
    </row>
    <row r="52" spans="1:2" ht="16.5" thickBot="1" x14ac:dyDescent="0.3">
      <c r="A52" s="248" t="s">
        <v>323</v>
      </c>
      <c r="B52" s="256">
        <v>67.17</v>
      </c>
    </row>
    <row r="53" spans="1:2" ht="16.5" thickBot="1" x14ac:dyDescent="0.3">
      <c r="A53" s="248" t="s">
        <v>324</v>
      </c>
      <c r="B53" s="257">
        <v>77.924000000000007</v>
      </c>
    </row>
    <row r="54" spans="1:2" ht="16.5" thickBot="1" x14ac:dyDescent="0.3">
      <c r="A54" s="248" t="s">
        <v>325</v>
      </c>
      <c r="B54" s="256">
        <v>73.819999999999993</v>
      </c>
    </row>
    <row r="55" spans="1:2" ht="16.5" thickBot="1" x14ac:dyDescent="0.3">
      <c r="A55" s="248" t="s">
        <v>326</v>
      </c>
      <c r="B55" s="257">
        <v>71.361999999999995</v>
      </c>
    </row>
    <row r="56" spans="1:2" x14ac:dyDescent="0.25">
      <c r="A56" s="44" t="s">
        <v>327</v>
      </c>
      <c r="B56" s="46" t="s">
        <v>457</v>
      </c>
    </row>
    <row r="57" spans="1:2" x14ac:dyDescent="0.25">
      <c r="A57" s="48" t="s">
        <v>328</v>
      </c>
      <c r="B57" s="48" t="s">
        <v>636</v>
      </c>
    </row>
    <row r="58" spans="1:2" x14ac:dyDescent="0.25">
      <c r="A58" s="48" t="s">
        <v>329</v>
      </c>
      <c r="B58" s="48" t="s">
        <v>637</v>
      </c>
    </row>
    <row r="59" spans="1:2" x14ac:dyDescent="0.25">
      <c r="A59" s="48" t="s">
        <v>330</v>
      </c>
      <c r="B59" s="48" t="s">
        <v>457</v>
      </c>
    </row>
    <row r="60" spans="1:2" x14ac:dyDescent="0.25">
      <c r="A60" s="48" t="s">
        <v>331</v>
      </c>
      <c r="B60" s="48" t="s">
        <v>638</v>
      </c>
    </row>
    <row r="61" spans="1:2" ht="16.5" thickBot="1" x14ac:dyDescent="0.3">
      <c r="A61" s="49" t="s">
        <v>332</v>
      </c>
      <c r="B61" s="49" t="s">
        <v>457</v>
      </c>
    </row>
    <row r="62" spans="1:2" ht="30.75" thickBot="1" x14ac:dyDescent="0.3">
      <c r="A62" s="46" t="s">
        <v>333</v>
      </c>
      <c r="B62" s="47"/>
    </row>
    <row r="63" spans="1:2" ht="29.25" thickBot="1" x14ac:dyDescent="0.3">
      <c r="A63" s="41" t="s">
        <v>334</v>
      </c>
      <c r="B63" s="47" t="s">
        <v>631</v>
      </c>
    </row>
    <row r="64" spans="1:2" ht="16.5" thickBot="1" x14ac:dyDescent="0.3">
      <c r="A64" s="46" t="s">
        <v>318</v>
      </c>
      <c r="B64" s="51" t="s">
        <v>476</v>
      </c>
    </row>
    <row r="65" spans="1:2" ht="16.5" thickBot="1" x14ac:dyDescent="0.3">
      <c r="A65" s="46" t="s">
        <v>335</v>
      </c>
      <c r="B65" s="47" t="s">
        <v>476</v>
      </c>
    </row>
    <row r="66" spans="1:2" ht="16.5" thickBot="1" x14ac:dyDescent="0.3">
      <c r="A66" s="46" t="s">
        <v>336</v>
      </c>
      <c r="B66" s="51" t="s">
        <v>476</v>
      </c>
    </row>
    <row r="67" spans="1:2" ht="35.25" customHeight="1" thickBot="1" x14ac:dyDescent="0.3">
      <c r="A67" s="52" t="s">
        <v>337</v>
      </c>
      <c r="B67" s="63" t="s">
        <v>543</v>
      </c>
    </row>
    <row r="68" spans="1:2" ht="39" customHeight="1" thickBot="1" x14ac:dyDescent="0.3">
      <c r="A68" s="41" t="s">
        <v>338</v>
      </c>
      <c r="B68" s="63"/>
    </row>
    <row r="69" spans="1:2" ht="16.5" thickBot="1" x14ac:dyDescent="0.3">
      <c r="A69" s="48" t="s">
        <v>339</v>
      </c>
      <c r="B69" s="337">
        <f>'6.1. Паспорт сетевой график'!H40</f>
        <v>45527</v>
      </c>
    </row>
    <row r="70" spans="1:2" ht="16.5" thickBot="1" x14ac:dyDescent="0.3">
      <c r="A70" s="48" t="s">
        <v>340</v>
      </c>
      <c r="B70" s="53" t="s">
        <v>476</v>
      </c>
    </row>
    <row r="71" spans="1:2" ht="16.5" thickBot="1" x14ac:dyDescent="0.3">
      <c r="A71" s="48" t="s">
        <v>341</v>
      </c>
      <c r="B71" s="53"/>
    </row>
    <row r="72" spans="1:2" ht="29.25" thickBot="1" x14ac:dyDescent="0.3">
      <c r="A72" s="52" t="s">
        <v>342</v>
      </c>
      <c r="B72" s="47" t="s">
        <v>631</v>
      </c>
    </row>
    <row r="73" spans="1:2" ht="28.5" customHeight="1" x14ac:dyDescent="0.25">
      <c r="A73" s="44" t="s">
        <v>343</v>
      </c>
      <c r="B73" s="498" t="s">
        <v>480</v>
      </c>
    </row>
    <row r="74" spans="1:2" x14ac:dyDescent="0.25">
      <c r="A74" s="48" t="s">
        <v>344</v>
      </c>
      <c r="B74" s="499"/>
    </row>
    <row r="75" spans="1:2" x14ac:dyDescent="0.25">
      <c r="A75" s="48" t="s">
        <v>345</v>
      </c>
      <c r="B75" s="499"/>
    </row>
    <row r="76" spans="1:2" x14ac:dyDescent="0.25">
      <c r="A76" s="48" t="s">
        <v>346</v>
      </c>
      <c r="B76" s="499"/>
    </row>
    <row r="77" spans="1:2" x14ac:dyDescent="0.25">
      <c r="A77" s="48" t="s">
        <v>347</v>
      </c>
      <c r="B77" s="499"/>
    </row>
    <row r="78" spans="1:2" ht="16.5" thickBot="1" x14ac:dyDescent="0.3">
      <c r="A78" s="54" t="s">
        <v>348</v>
      </c>
      <c r="B78" s="500"/>
    </row>
    <row r="81" spans="1:2" x14ac:dyDescent="0.25">
      <c r="A81" s="55"/>
      <c r="B81" s="56"/>
    </row>
    <row r="82" spans="1:2" x14ac:dyDescent="0.25">
      <c r="B82" s="57"/>
    </row>
    <row r="83" spans="1:2" x14ac:dyDescent="0.25">
      <c r="B83" s="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2026-04-27T06:07:43Z</dcterms:modified>
</cp:coreProperties>
</file>