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14730" windowHeight="7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 localSheetId="7">[1]Проект!$B$77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6" l="1"/>
  <c r="C40" i="7" l="1"/>
  <c r="A11" i="23" l="1"/>
  <c r="A14" i="23"/>
  <c r="A15" i="6" l="1"/>
  <c r="A5" i="24" l="1"/>
  <c r="A9" i="24"/>
  <c r="A15" i="24"/>
  <c r="A12" i="24"/>
  <c r="A15" i="22" l="1"/>
  <c r="B21" i="22" s="1"/>
  <c r="A12" i="22"/>
  <c r="A9" i="22"/>
  <c r="A5" i="22"/>
  <c r="A15" i="5"/>
  <c r="A12" i="5"/>
  <c r="A9" i="5"/>
  <c r="A5" i="5"/>
  <c r="A15" i="16"/>
  <c r="A12" i="16"/>
  <c r="A9" i="16"/>
  <c r="A5" i="16"/>
  <c r="A4" i="23" s="1"/>
  <c r="A15" i="10" l="1"/>
  <c r="A12" i="10"/>
  <c r="A9" i="10"/>
  <c r="A5"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<sst xmlns="http://schemas.openxmlformats.org/spreadsheetml/2006/main" count="1211" uniqueCount="628">
  <si>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</si>
  <si>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</si>
  <si>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</si>
  <si>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</si>
  <si>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</si>
  <si>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</si>
  <si>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</si>
  <si>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</si>
  <si>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</si>
  <si>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</si>
  <si>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</si>
  <si>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</si>
  <si>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</si>
  <si>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</si>
  <si>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</si>
  <si>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</si>
  <si>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</si>
  <si>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</si>
  <si>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</si>
  <si>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</si>
  <si>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</si>
  <si>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</si>
  <si>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</si>
  <si>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</si>
  <si>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</si>
  <si>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</si>
  <si>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</si>
  <si>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</si>
  <si>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</si>
  <si>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</si>
  <si>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</si>
  <si>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</si>
  <si>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</si>
  <si>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</si>
  <si>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</si>
  <si>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</si>
  <si>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</si>
  <si>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</si>
  <si>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</si>
  <si>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</si>
  <si>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</si>
  <si>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</si>
  <si>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</si>
  <si>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</si>
  <si>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</si>
  <si>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</si>
  <si>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</si>
  <si>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</si>
  <si>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</si>
  <si>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</si>
  <si>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</si>
  <si>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</si>
  <si>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</si>
  <si>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</si>
  <si>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</si>
  <si>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</si>
  <si>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</si>
  <si>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</si>
  <si>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</si>
  <si>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</si>
  <si>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</si>
  <si>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</si>
  <si>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</si>
  <si>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</si>
  <si>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</si>
  <si>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</si>
  <si>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</si>
  <si>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</si>
  <si>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</si>
  <si>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</si>
  <si>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</si>
  <si>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</si>
  <si>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</si>
  <si>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</si>
  <si>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</si>
  <si>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</si>
  <si>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</si>
  <si>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</si>
  <si>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</si>
  <si>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</si>
  <si>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</si>
  <si>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</si>
  <si>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</si>
  <si>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</si>
  <si>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</si>
  <si>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</si>
  <si>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</si>
  <si>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</si>
  <si>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</si>
  <si>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</si>
  <si>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</si>
  <si>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</si>
  <si>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</si>
  <si>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</si>
  <si>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</si>
  <si>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</si>
  <si>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</si>
  <si>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</si>
  <si>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</si>
  <si>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</si>
  <si>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</si>
  <si>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</si>
  <si>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</si>
  <si>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</si>
  <si>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</si>
  <si>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</si>
  <si>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</si>
  <si>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</si>
  <si>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</si>
  <si>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</si>
  <si>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</si>
  <si>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</si>
  <si>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</si>
  <si>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</si>
  <si>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</si>
  <si>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</si>
  <si>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</si>
  <si>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</si>
  <si>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</si>
  <si>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</si>
  <si>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</si>
  <si>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</si>
  <si>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</si>
  <si>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</si>
  <si>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</si>
  <si>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</si>
  <si>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</si>
  <si>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</si>
  <si>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</si>
  <si>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</si>
  <si>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</si>
  <si>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</si>
  <si>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</si>
  <si>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</si>
  <si>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</si>
  <si>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</si>
  <si>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</si>
  <si>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</si>
  <si>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</si>
  <si>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</si>
  <si>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</si>
  <si>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</si>
  <si>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</si>
  <si>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</si>
  <si>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</si>
  <si>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</si>
  <si>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</si>
  <si>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</si>
  <si>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</si>
  <si>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</si>
  <si>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</si>
  <si>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</si>
  <si>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</si>
  <si>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</si>
  <si>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</si>
  <si>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</si>
  <si>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</si>
  <si>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</si>
  <si>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</si>
  <si>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</si>
  <si>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</si>
  <si>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</si>
  <si>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</si>
  <si>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</si>
  <si>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</si>
  <si>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</si>
  <si>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</si>
  <si>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</si>
  <si>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</si>
  <si>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</si>
  <si>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</si>
  <si>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</si>
  <si>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</si>
  <si>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</si>
  <si>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</si>
  <si>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</si>
  <si>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</si>
  <si>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</si>
  <si>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</si>
  <si>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</si>
  <si>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</si>
  <si>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</si>
  <si>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</si>
  <si>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</si>
  <si>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</si>
  <si>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</si>
  <si>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</si>
  <si>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</si>
  <si>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</si>
  <si>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</si>
  <si>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</si>
  <si>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</si>
  <si>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</si>
  <si>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</si>
  <si>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</si>
  <si>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</si>
  <si>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</si>
  <si>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</si>
  <si>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</si>
  <si>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</si>
  <si>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</si>
  <si>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</si>
  <si>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</si>
  <si>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</si>
  <si>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</si>
  <si>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</si>
  <si>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</si>
  <si>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</si>
  <si>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</si>
  <si>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</si>
  <si>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</si>
  <si>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</si>
  <si>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</si>
  <si>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</si>
  <si>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</si>
  <si>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</si>
  <si>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</si>
  <si>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</si>
  <si>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</si>
  <si>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</si>
  <si>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</si>
  <si>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</si>
  <si>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</si>
  <si>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</si>
  <si>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</si>
  <si>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</si>
  <si>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</si>
  <si>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</si>
  <si>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</si>
  <si>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</si>
  <si>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</si>
  <si>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</si>
  <si>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</si>
  <si>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</si>
  <si>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</si>
  <si>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</si>
  <si>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</si>
  <si>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</si>
  <si>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</si>
  <si>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</si>
  <si>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</si>
  <si>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</si>
  <si>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</si>
  <si>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</si>
  <si>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</si>
  <si>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</si>
  <si>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</si>
  <si>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</si>
  <si>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</si>
  <si>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</si>
  <si>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</si>
  <si>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</si>
  <si>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</si>
  <si>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</si>
  <si>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</si>
  <si>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</si>
  <si>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</si>
  <si>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</si>
  <si>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</si>
  <si>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</si>
  <si>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</si>
  <si>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</si>
  <si>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</si>
  <si>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</si>
  <si>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</si>
  <si>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</si>
  <si>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</si>
  <si>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</si>
  <si>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</si>
  <si>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</si>
  <si>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</si>
  <si>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</si>
  <si>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</si>
  <si>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</si>
  <si>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</si>
  <si>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</si>
  <si>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</si>
  <si>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</si>
  <si>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</si>
  <si>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</si>
  <si>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</si>
  <si>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</si>
  <si>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</si>
  <si>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</si>
  <si>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</si>
  <si>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</si>
  <si>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</si>
  <si>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</si>
  <si>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</si>
  <si>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</si>
  <si>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</si>
  <si>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</si>
  <si>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</si>
  <si>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</si>
  <si>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</si>
  <si>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</si>
  <si>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</si>
  <si>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</si>
  <si>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</si>
  <si>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</si>
  <si>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</si>
  <si>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</si>
  <si>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</si>
  <si>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</si>
  <si>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</si>
  <si>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</si>
  <si>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</si>
  <si>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</si>
  <si>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</si>
  <si>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</si>
  <si>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</si>
  <si>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</si>
  <si>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</si>
  <si>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</si>
  <si>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</si>
  <si>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</si>
  <si>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</si>
  <si>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</si>
  <si>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</si>
  <si>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</si>
  <si>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</si>
  <si>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</si>
  <si>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</si>
  <si>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</si>
  <si>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</si>
  <si>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</si>
  <si>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</si>
  <si>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</si>
  <si>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</si>
  <si>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</si>
  <si>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</si>
  <si>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</si>
  <si>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</si>
  <si>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</si>
  <si>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</si>
  <si>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</si>
  <si>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</si>
  <si>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</si>
  <si>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</si>
  <si>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</si>
  <si>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</si>
  <si>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</si>
  <si>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</si>
  <si>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</si>
  <si>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</si>
  <si>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</si>
  <si>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</si>
  <si>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</si>
  <si>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</si>
  <si>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</si>
  <si>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</si>
  <si>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</si>
  <si>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</si>
  <si>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</si>
  <si>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</si>
  <si>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</si>
  <si>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</si>
  <si>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</si>
  <si>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</si>
  <si>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</si>
  <si>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</si>
  <si>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</si>
  <si>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</si>
  <si>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</si>
  <si>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</si>
  <si>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</si>
  <si>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</si>
  <si>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</si>
  <si>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</si>
  <si>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</si>
  <si>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</si>
  <si>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</si>
  <si>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</si>
  <si>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</si>
  <si>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</si>
  <si>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</si>
  <si>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</si>
  <si>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</si>
  <si>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</si>
  <si>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</si>
  <si>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</si>
  <si>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</si>
  <si>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</si>
  <si>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</si>
  <si>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</si>
  <si>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</si>
  <si>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</si>
  <si>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</si>
  <si>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</si>
  <si>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</si>
  <si>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</si>
  <si>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</si>
  <si>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</si>
  <si>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</si>
  <si>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</si>
  <si>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</si>
  <si>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</si>
  <si>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</si>
  <si>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</si>
  <si>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</si>
  <si>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</si>
  <si>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</si>
  <si>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</si>
  <si>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</si>
  <si>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</si>
  <si>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</si>
  <si>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</si>
  <si>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</si>
  <si>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</si>
  <si>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</si>
  <si>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</si>
  <si>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</si>
  <si>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</si>
  <si>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</si>
  <si>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</si>
  <si>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</si>
  <si>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</si>
  <si>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</si>
  <si>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</si>
  <si>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</si>
  <si>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</si>
  <si>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</si>
  <si>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</si>
  <si>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</si>
  <si>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</si>
  <si>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</si>
  <si>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</si>
  <si>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</si>
  <si>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</si>
  <si>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</si>
  <si>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</si>
  <si>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</si>
  <si>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</si>
  <si>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</si>
  <si>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</si>
  <si>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</si>
  <si>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</si>
  <si>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</si>
  <si>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</si>
  <si>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</si>
  <si>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</si>
  <si>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</si>
  <si>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</si>
  <si>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</si>
  <si>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</si>
  <si>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</si>
  <si>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</si>
  <si>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</si>
  <si>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</si>
  <si>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</si>
  <si>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</si>
  <si>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</si>
  <si>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</si>
  <si>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</si>
  <si>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</si>
  <si>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</si>
  <si>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</si>
  <si>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</si>
  <si>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</si>
  <si>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</si>
  <si>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</si>
  <si>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</si>
  <si>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</si>
  <si>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</si>
  <si>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</si>
  <si>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</si>
  <si>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</si>
  <si>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</si>
  <si>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</si>
  <si>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</si>
  <si>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</si>
  <si>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</si>
  <si>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</si>
  <si>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</si>
  <si>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</si>
  <si>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</si>
  <si>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</si>
  <si>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</si>
  <si>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</si>
  <si>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</si>
  <si>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</si>
  <si>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</si>
  <si>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</si>
  <si>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</si>
  <si>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</si>
  <si>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</si>
  <si>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</si>
  <si>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</si>
  <si>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</si>
  <si>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</si>
  <si>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</si>
  <si>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</si>
  <si>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</si>
  <si>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</si>
  <si>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</si>
  <si>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</si>
  <si>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</si>
  <si>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</si>
  <si>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</si>
  <si>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</si>
  <si>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</si>
  <si>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</si>
  <si>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</si>
  <si>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</si>
  <si>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</si>
  <si>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</si>
  <si>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</si>
  <si>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</si>
  <si>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</si>
  <si>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</si>
  <si>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</si>
  <si>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</si>
  <si>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</si>
  <si>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</si>
  <si>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</si>
  <si>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</si>
  <si>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</si>
  <si>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</si>
  <si>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</si>
  <si>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</si>
  <si>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</si>
  <si>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</si>
  <si>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</si>
  <si>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</si>
  <si>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</si>
  <si>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</si>
  <si>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</si>
  <si>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</si>
  <si>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</si>
  <si>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</si>
  <si>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</si>
  <si>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</si>
  <si>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</si>
  <si>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</si>
  <si>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</si>
  <si>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</si>
  <si>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</si>
  <si>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</si>
  <si>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</si>
  <si>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</si>
  <si>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</si>
  <si>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</si>
  <si>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</si>
  <si>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</si>
  <si>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</si>
  <si>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</si>
  <si>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</si>
  <si>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</si>
  <si>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</si>
  <si>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</si>
  <si>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</si>
  <si>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</si>
  <si>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</si>
  <si>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</si>
  <si>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</si>
  <si>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</si>
  <si>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</si>
  <si>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</si>
  <si>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</si>
  <si>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</si>
  <si>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</si>
  <si>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</si>
  <si>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</si>
  <si>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</si>
  <si>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</si>
  <si>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</si>
  <si>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</si>
  <si>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</si>
  <si>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</si>
  <si>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</si>
  <si>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</si>
  <si>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</si>
  <si>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</si>
  <si>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</si>
  <si>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</si>
  <si>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</si>
  <si>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</si>
  <si>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1.6 прочие инвестиционные проекты</t>
  </si>
  <si>
    <t>Предварительный расчет стоимости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</si>
  <si>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</si>
  <si>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</si>
  <si>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</si>
  <si>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</si>
  <si>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</si>
  <si>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</si>
  <si>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</si>
  <si>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</si>
  <si>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</si>
  <si>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</si>
  <si>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</si>
  <si>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</si>
  <si>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</si>
  <si>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</si>
  <si>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</si>
  <si>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</si>
  <si>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</si>
  <si>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</si>
  <si>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</si>
  <si>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</si>
  <si>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</si>
  <si>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</si>
  <si>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</si>
  <si>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</si>
  <si>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Сметная стоимость проекта в ценах 2024 года с НДС, млн. руб.</t>
  </si>
  <si>
    <t>оплачено по договору, тыс. руб.</t>
  </si>
  <si>
    <t>освоено по договору, тыс. руб.</t>
  </si>
  <si>
    <t>- СМР, %</t>
  </si>
  <si>
    <t>- поставка основного оборудования, %</t>
  </si>
  <si>
    <t>- разработка проектной документации и рабочей документации, %</t>
  </si>
  <si>
    <t xml:space="preserve"> АО "РОССЕТИ ТЮМЕНЬ" Исполнительный аппарат АО"РоссетиТюмень"</t>
  </si>
  <si>
    <t>Год 2028</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</si>
  <si>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2025–2029 гг.</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</si>
  <si>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</si>
  <si>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Факт (предложение по корректировке факта)</t>
  </si>
  <si>
    <t>Год 2029</t>
  </si>
  <si>
    <t>P_NA1000.PR.0066</t>
  </si>
  <si>
    <t>Н</t>
  </si>
  <si>
    <t>232,015 млн.руб./шт</t>
  </si>
  <si>
    <t>Продление, приобретение дополнительных  лицензий инструментов SIEM-системы, которая автоматически собирает информацию о событиях безопасности IT-инфраструктуры. Источниками данных выступают антивирусы, фаерволлы, системы обнаружения вторжений, а также виртуальные машины и сетевое оборудование, установленное в центрах обработки данных Общестава (далее ЦОД).
SIEM- система автоматически принимает меры по выявлению инцидентов и оповещает специалистов отдела ИБ  для оперативного реагирования на попытки проникновения в ИТ-периметр Общества.
Автоматизация анализа и предотвращения инцидентов, контроль и мониторинг 24/7 повысят эффективность систем ИБ Общества.</t>
  </si>
  <si>
    <t>Инструменты SIEM-системы установлены в ЦОД ИА  АО "Россети Тюмень" (11 лицензий), ЦОД филиала Тюменские ЭС (10 лицензий), ЦОД филиала Нижневартовские ЭС (1 лицензия), ЦОД филиала Ноябрьские ЭС (1 лицензия). 1 лицензия на продление антивирусной  программы на 7000 АРМ  Общества.</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</si>
  <si>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</si>
  <si>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Предложение по корректировке плана</t>
  </si>
  <si>
    <t>Год раскрытия информации: 2026 год</t>
  </si>
  <si>
    <t>Год 2030</t>
  </si>
  <si>
    <t>13 шт.</t>
  </si>
  <si>
    <t xml:space="preserve">Факт 2025 года </t>
  </si>
  <si>
    <t>по состоянию на 01.01.2026</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</si>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</sst>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0#####"/>
    <numFmt numFmtId="170" formatCode="_(* #,##0_);_(* \(#,##0\);_(* &quot;-&quot;_);_(@_)"/>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61" fillId="0" borderId="0"/>
    <xf numFmtId="164" fontId="11" fillId="0" borderId="0" applyFont="0" applyFill="0" applyBorder="0" applyAlignment="0" applyProtection="0"/>
    <xf numFmtId="0" fontId="57" fillId="0" borderId="0"/>
    <xf numFmtId="0" fontId="57" fillId="0" borderId="0"/>
    <xf numFmtId="0" fontId="44" fillId="0" borderId="0"/>
    <xf numFmtId="0" fontId="29" fillId="0" borderId="0"/>
    <xf numFmtId="0" fontId="73" fillId="0" borderId="0"/>
    <xf numFmtId="0" fontId="3" fillId="0" borderId="0"/>
    <xf numFmtId="0" fontId="44" fillId="0" borderId="0"/>
    <xf numFmtId="0" fontId="74" fillId="0" borderId="0"/>
    <xf numFmtId="0" fontId="44" fillId="0" borderId="0"/>
    <xf numFmtId="0" fontId="72" fillId="0" borderId="0"/>
    <xf numFmtId="0" fontId="71" fillId="0" borderId="0"/>
    <xf numFmtId="0" fontId="74" fillId="0" borderId="0"/>
    <xf numFmtId="0" fontId="44" fillId="0" borderId="0"/>
    <xf numFmtId="0" fontId="10" fillId="0" borderId="0"/>
    <xf numFmtId="0" fontId="7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5" fontId="70"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70"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2" fillId="0" borderId="0" xfId="69" applyFont="1" applyAlignment="1">
      <alignment vertical="center"/>
    </xf>
    <xf numFmtId="170"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58"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7"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69"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1" fontId="36" fillId="0"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8" fillId="25" borderId="52" xfId="0" applyFont="1" applyFill="1" applyBorder="1" applyAlignment="1">
      <alignment horizontal="left" vertical="center"/>
    </xf>
    <xf numFmtId="0" fontId="36" fillId="0" borderId="5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5" borderId="24" xfId="2" applyFont="1" applyFill="1" applyBorder="1" applyAlignment="1">
      <alignment horizontal="left" vertical="center" wrapText="1"/>
    </xf>
    <xf numFmtId="171"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1" fontId="40" fillId="26"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38" fillId="25" borderId="52" xfId="0" applyNumberFormat="1"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71" fontId="40" fillId="0" borderId="30" xfId="2" applyNumberFormat="1" applyFont="1" applyFill="1" applyBorder="1" applyAlignment="1">
      <alignment horizontal="justify"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2" fillId="0" borderId="1" xfId="41" applyFont="1" applyFill="1" applyBorder="1" applyAlignment="1">
      <alignment horizontal="center" vertical="center" textRotation="90" wrapText="1"/>
    </xf>
    <xf numFmtId="4" fontId="7" fillId="0" borderId="1" xfId="1"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59"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4" fillId="0" borderId="20" xfId="50" applyFont="1" applyBorder="1" applyAlignment="1">
      <alignment horizontal="center"/>
    </xf>
    <xf numFmtId="0" fontId="40" fillId="0" borderId="0" xfId="69" applyFont="1" applyFill="1" applyBorder="1" applyAlignment="1">
      <alignment horizontal="lef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0"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9"/>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C3-4B86-91D4-A327D555C0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C3-4B86-91D4-A327D555C0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6" t="s">
        <v>622</v>
      </c>
      <c r="B5" s="266"/>
      <c r="C5" s="266"/>
      <c r="D5" s="156"/>
      <c r="E5" s="156"/>
      <c r="F5" s="156"/>
      <c r="G5" s="156"/>
      <c r="H5" s="156"/>
      <c r="I5" s="156"/>
      <c r="J5" s="156"/>
    </row>
    <row r="6" spans="1:22" s="12" customFormat="1" ht="18.75" x14ac:dyDescent="0.3">
      <c r="A6" s="17"/>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520</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525</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615</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521</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2" t="s">
        <v>620</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526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502</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343</v>
      </c>
      <c r="C22" s="194" t="s">
        <v>577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194"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183" customFormat="1" ht="58.5" customHeight="1" x14ac:dyDescent="0.2">
      <c r="A25" s="24" t="s">
        <v>62</v>
      </c>
      <c r="B25" s="153" t="s">
        <v>452</v>
      </c>
      <c r="C25" s="165" t="s">
        <v>528</v>
      </c>
      <c r="D25" s="167"/>
      <c r="E25" s="167"/>
      <c r="F25" s="167"/>
      <c r="G25" s="167"/>
      <c r="H25" s="181"/>
      <c r="I25" s="181"/>
      <c r="J25" s="181"/>
      <c r="K25" s="181"/>
      <c r="L25" s="181"/>
      <c r="M25" s="181"/>
      <c r="N25" s="181"/>
      <c r="O25" s="181"/>
      <c r="P25" s="181"/>
      <c r="Q25" s="181"/>
      <c r="R25" s="181"/>
      <c r="S25" s="182"/>
      <c r="T25" s="182"/>
      <c r="U25" s="182"/>
      <c r="V25" s="182"/>
    </row>
    <row r="26" spans="1:22" s="183" customFormat="1" ht="42.75" customHeight="1" x14ac:dyDescent="0.2">
      <c r="A26" s="24" t="s">
        <v>61</v>
      </c>
      <c r="B26" s="153" t="s">
        <v>75</v>
      </c>
      <c r="C26" s="165" t="s">
        <v>529</v>
      </c>
      <c r="D26" s="167"/>
      <c r="E26" s="167"/>
      <c r="F26" s="167"/>
      <c r="G26" s="167"/>
      <c r="H26" s="181"/>
      <c r="I26" s="181"/>
      <c r="J26" s="181"/>
      <c r="K26" s="181"/>
      <c r="L26" s="181"/>
      <c r="M26" s="181"/>
      <c r="N26" s="181"/>
      <c r="O26" s="181"/>
      <c r="P26" s="181"/>
      <c r="Q26" s="181"/>
      <c r="R26" s="181"/>
      <c r="S26" s="182"/>
      <c r="T26" s="182"/>
      <c r="U26" s="182"/>
      <c r="V26" s="182"/>
    </row>
    <row r="27" spans="1:22" s="183" customFormat="1" ht="51.75" customHeight="1" x14ac:dyDescent="0.2">
      <c r="A27" s="24" t="s">
        <v>59</v>
      </c>
      <c r="B27" s="153" t="s">
        <v>74</v>
      </c>
      <c r="C27" s="165" t="s">
        <v>569</v>
      </c>
      <c r="D27" s="167"/>
      <c r="E27" s="167"/>
      <c r="F27" s="167"/>
      <c r="G27" s="167"/>
      <c r="H27" s="181"/>
      <c r="I27" s="181"/>
      <c r="J27" s="181"/>
      <c r="K27" s="181"/>
      <c r="L27" s="181"/>
      <c r="M27" s="181"/>
      <c r="N27" s="181"/>
      <c r="O27" s="181"/>
      <c r="P27" s="181"/>
      <c r="Q27" s="181"/>
      <c r="R27" s="181"/>
      <c r="S27" s="182"/>
      <c r="T27" s="182"/>
      <c r="U27" s="182"/>
      <c r="V27" s="182"/>
    </row>
    <row r="28" spans="1:22" s="183" customFormat="1" ht="42.75" customHeight="1" x14ac:dyDescent="0.2">
      <c r="A28" s="24" t="s">
        <v>58</v>
      </c>
      <c r="B28" s="153" t="s">
        <v>453</v>
      </c>
      <c r="C28" s="165" t="s">
        <v>530</v>
      </c>
      <c r="D28" s="167"/>
      <c r="E28" s="167"/>
      <c r="F28" s="167"/>
      <c r="G28" s="167"/>
      <c r="H28" s="181"/>
      <c r="I28" s="181"/>
      <c r="J28" s="181"/>
      <c r="K28" s="181"/>
      <c r="L28" s="181"/>
      <c r="M28" s="181"/>
      <c r="N28" s="181"/>
      <c r="O28" s="181"/>
      <c r="P28" s="181"/>
      <c r="Q28" s="181"/>
      <c r="R28" s="181"/>
      <c r="S28" s="182"/>
      <c r="T28" s="182"/>
      <c r="U28" s="182"/>
      <c r="V28" s="182"/>
    </row>
    <row r="29" spans="1:22" s="183" customFormat="1" ht="51.75" customHeight="1" x14ac:dyDescent="0.2">
      <c r="A29" s="24" t="s">
        <v>56</v>
      </c>
      <c r="B29" s="153" t="s">
        <v>523</v>
      </c>
      <c r="C29" s="165" t="s">
        <v>530</v>
      </c>
      <c r="D29" s="167"/>
      <c r="E29" s="167"/>
      <c r="F29" s="167"/>
      <c r="G29" s="167"/>
      <c r="H29" s="181"/>
      <c r="I29" s="181"/>
      <c r="J29" s="181"/>
      <c r="K29" s="181"/>
      <c r="L29" s="181"/>
      <c r="M29" s="181"/>
      <c r="N29" s="181"/>
      <c r="O29" s="181"/>
      <c r="P29" s="181"/>
      <c r="Q29" s="181"/>
      <c r="R29" s="181"/>
      <c r="S29" s="182"/>
      <c r="T29" s="182"/>
      <c r="U29" s="182"/>
      <c r="V29" s="182"/>
    </row>
    <row r="30" spans="1:22" s="183" customFormat="1" ht="51.75" customHeight="1" x14ac:dyDescent="0.2">
      <c r="A30" s="24" t="s">
        <v>54</v>
      </c>
      <c r="B30" s="153" t="s">
        <v>454</v>
      </c>
      <c r="C30" s="165" t="s">
        <v>530</v>
      </c>
      <c r="D30" s="167"/>
      <c r="E30" s="167"/>
      <c r="F30" s="167"/>
      <c r="G30" s="167"/>
      <c r="H30" s="181"/>
      <c r="I30" s="181"/>
      <c r="J30" s="181"/>
      <c r="K30" s="181"/>
      <c r="L30" s="181"/>
      <c r="M30" s="181"/>
      <c r="N30" s="181"/>
      <c r="O30" s="181"/>
      <c r="P30" s="181"/>
      <c r="Q30" s="181"/>
      <c r="R30" s="181"/>
      <c r="S30" s="182"/>
      <c r="T30" s="182"/>
      <c r="U30" s="182"/>
      <c r="V30" s="182"/>
    </row>
    <row r="31" spans="1:22" s="183" customFormat="1" ht="51.75" customHeight="1" x14ac:dyDescent="0.2">
      <c r="A31" s="24" t="s">
        <v>73</v>
      </c>
      <c r="B31" s="153" t="s">
        <v>455</v>
      </c>
      <c r="C31" s="165" t="s">
        <v>530</v>
      </c>
      <c r="D31" s="167"/>
      <c r="E31" s="167"/>
      <c r="F31" s="167"/>
      <c r="G31" s="167"/>
      <c r="H31" s="181"/>
      <c r="I31" s="181"/>
      <c r="J31" s="181"/>
      <c r="K31" s="181"/>
      <c r="L31" s="181"/>
      <c r="M31" s="181"/>
      <c r="N31" s="181"/>
      <c r="O31" s="181"/>
      <c r="P31" s="181"/>
      <c r="Q31" s="181"/>
      <c r="R31" s="181"/>
      <c r="S31" s="182"/>
      <c r="T31" s="182"/>
      <c r="U31" s="182"/>
      <c r="V31" s="182"/>
    </row>
    <row r="32" spans="1:22" s="183" customFormat="1" ht="51.75" customHeight="1" x14ac:dyDescent="0.2">
      <c r="A32" s="24" t="s">
        <v>71</v>
      </c>
      <c r="B32" s="153" t="s">
        <v>456</v>
      </c>
      <c r="C32" s="165" t="s">
        <v>530</v>
      </c>
      <c r="D32" s="167"/>
      <c r="E32" s="167"/>
      <c r="F32" s="167"/>
      <c r="G32" s="167"/>
      <c r="H32" s="181"/>
      <c r="I32" s="181"/>
      <c r="J32" s="181"/>
      <c r="K32" s="181"/>
      <c r="L32" s="181"/>
      <c r="M32" s="181"/>
      <c r="N32" s="181"/>
      <c r="O32" s="181"/>
      <c r="P32" s="181"/>
      <c r="Q32" s="181"/>
      <c r="R32" s="181"/>
      <c r="S32" s="182"/>
      <c r="T32" s="182"/>
      <c r="U32" s="182"/>
      <c r="V32" s="182"/>
    </row>
    <row r="33" spans="1:22" s="183" customFormat="1" ht="101.25" customHeight="1" x14ac:dyDescent="0.2">
      <c r="A33" s="24" t="s">
        <v>70</v>
      </c>
      <c r="B33" s="153" t="s">
        <v>457</v>
      </c>
      <c r="C33" s="165" t="s">
        <v>531</v>
      </c>
      <c r="D33" s="167"/>
      <c r="E33" s="167"/>
      <c r="F33" s="167"/>
      <c r="G33" s="167"/>
      <c r="H33" s="181"/>
      <c r="I33" s="181"/>
      <c r="J33" s="181"/>
      <c r="K33" s="181"/>
      <c r="L33" s="181"/>
      <c r="M33" s="181"/>
      <c r="N33" s="181"/>
      <c r="O33" s="181"/>
      <c r="P33" s="181"/>
      <c r="Q33" s="181"/>
      <c r="R33" s="181"/>
      <c r="S33" s="182"/>
      <c r="T33" s="182"/>
      <c r="U33" s="182"/>
      <c r="V33" s="182"/>
    </row>
    <row r="34" spans="1:22" ht="111" customHeight="1" x14ac:dyDescent="0.25">
      <c r="A34" s="24" t="s">
        <v>472</v>
      </c>
      <c r="B34" s="36" t="s">
        <v>524</v>
      </c>
      <c r="C34" s="33"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6" t="s">
        <v>72</v>
      </c>
      <c r="C35" s="33"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6" t="s">
        <v>458</v>
      </c>
      <c r="C36" s="194"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6" t="s">
        <v>459</v>
      </c>
      <c r="C37" s="194" t="s">
        <v>530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6" t="s">
        <v>237</v>
      </c>
      <c r="C38" s="33"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6" t="s">
        <v>515</v>
      </c>
      <c r="C40" s="16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232,015681278375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6" t="s">
        <v>497</v>
      </c>
      <c r="C41" s="165"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6" t="s">
        <v>512</v>
      </c>
      <c r="C42" s="165"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6" t="s">
        <v>479</v>
      </c>
      <c r="C43" s="165"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6" t="s">
        <v>503</v>
      </c>
      <c r="C44" s="165"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6" t="s">
        <v>504</v>
      </c>
      <c r="C45" s="165"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6" t="s">
        <v>505</v>
      </c>
      <c r="C46" s="165" t="s">
        <v>532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6" t="s">
        <v>513</v>
      </c>
      <c r="C48" s="255">
        <v>232.01568127837498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6" t="s">
        <v>514</v>
      </c>
      <c r="C49" s="255">
        <v>232.01568127837498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40" zoomScaleSheetLayoutView="40" workbookViewId="0">
      <selection activeCell="D43" sqref="D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6" t="str">
        <f>'1. паспорт местоположение'!A7</f>
        <v xml:space="preserve">Паспорт инвестиционного проекта </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533</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f>
        <v>P_NA1000.PR.0066</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521</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526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477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375</v>
      </c>
      <c r="D19" s="277" t="s">
        <v>374</v>
      </c>
      <c r="E19" s="277" t="s">
        <v>107</v>
      </c>
      <c r="F19" s="277" t="s">
        <v>106</v>
      </c>
      <c r="G19" s="277" t="s">
        <v>370</v>
      </c>
      <c r="H19" s="277" t="s">
        <v>105</v>
      </c>
      <c r="I19" s="277" t="s">
        <v>104</v>
      </c>
      <c r="J19" s="277" t="s">
        <v>103</v>
      </c>
      <c r="K19" s="277" t="s">
        <v>102</v>
      </c>
      <c r="L19" s="277" t="s">
        <v>101</v>
      </c>
      <c r="M19" s="277" t="s">
        <v>100</v>
      </c>
      <c r="N19" s="277" t="s">
        <v>99</v>
      </c>
      <c r="O19" s="277" t="s">
        <v>98</v>
      </c>
      <c r="P19" s="277" t="s">
        <v>97</v>
      </c>
      <c r="Q19" s="277" t="s">
        <v>373</v>
      </c>
      <c r="R19" s="277"/>
      <c r="S19" s="280" t="s">
        <v>469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8" t="s">
        <v>371</v>
      </c>
      <c r="R20" s="39" t="s">
        <v>372</v>
      </c>
      <c r="S20" s="280"/>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470</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92</v>
      </c>
      <c r="C25" s="43"/>
      <c r="D25" s="43"/>
      <c r="E25" s="43" t="s">
        <v>91</v>
      </c>
      <c r="F25" s="43" t="s">
        <v>90</v>
      </c>
      <c r="G25" s="43" t="s">
        <v>471</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6"/>
      <c r="B29" s="43" t="s">
        <v>368</v>
      </c>
      <c r="C29" s="43"/>
      <c r="D29" s="43"/>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533</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f>
        <v>P_NA1000.PR.0066</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521</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526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482</v>
      </c>
      <c r="B19" s="269"/>
      <c r="C19" s="269"/>
      <c r="D19" s="269"/>
      <c r="E19" s="269"/>
      <c r="F19" s="269"/>
      <c r="G19" s="269"/>
      <c r="H19" s="269"/>
      <c r="I19" s="269"/>
      <c r="J19" s="269"/>
      <c r="K19" s="269"/>
      <c r="L19" s="269"/>
      <c r="M19" s="269"/>
      <c r="N19" s="269"/>
      <c r="O19" s="269"/>
      <c r="P19" s="269"/>
      <c r="Q19" s="269"/>
      <c r="R19" s="269"/>
      <c r="S19" s="269"/>
      <c r="T19" s="269"/>
    </row>
    <row r="20" spans="1:113" s="5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228</v>
      </c>
      <c r="C21" s="289"/>
      <c r="D21" s="292" t="s">
        <v>130</v>
      </c>
      <c r="E21" s="288" t="s">
        <v>510</v>
      </c>
      <c r="F21" s="289"/>
      <c r="G21" s="288" t="s">
        <v>278</v>
      </c>
      <c r="H21" s="289"/>
      <c r="I21" s="288" t="s">
        <v>129</v>
      </c>
      <c r="J21" s="289"/>
      <c r="K21" s="292" t="s">
        <v>128</v>
      </c>
      <c r="L21" s="288" t="s">
        <v>127</v>
      </c>
      <c r="M21" s="289"/>
      <c r="N21" s="288" t="s">
        <v>506</v>
      </c>
      <c r="O21" s="289"/>
      <c r="P21" s="292" t="s">
        <v>126</v>
      </c>
      <c r="Q21" s="281" t="s">
        <v>125</v>
      </c>
      <c r="R21" s="282"/>
      <c r="S21" s="281" t="s">
        <v>124</v>
      </c>
      <c r="T21" s="283"/>
    </row>
    <row r="22" spans="1:113" ht="204.75" customHeight="1" x14ac:dyDescent="0.25">
      <c r="A22" s="286"/>
      <c r="B22" s="290"/>
      <c r="C22" s="291"/>
      <c r="D22" s="295"/>
      <c r="E22" s="290"/>
      <c r="F22" s="291"/>
      <c r="G22" s="290"/>
      <c r="H22" s="291"/>
      <c r="I22" s="290"/>
      <c r="J22" s="291"/>
      <c r="K22" s="293"/>
      <c r="L22" s="290"/>
      <c r="M22" s="291"/>
      <c r="N22" s="290"/>
      <c r="O22" s="291"/>
      <c r="P22" s="293"/>
      <c r="Q22" s="91" t="s">
        <v>123</v>
      </c>
      <c r="R22" s="91" t="s">
        <v>481</v>
      </c>
      <c r="S22" s="91" t="s">
        <v>122</v>
      </c>
      <c r="T22" s="91" t="s">
        <v>121</v>
      </c>
    </row>
    <row r="23" spans="1:113" ht="51.75" customHeight="1" x14ac:dyDescent="0.25">
      <c r="A23" s="287"/>
      <c r="B23" s="154" t="s">
        <v>119</v>
      </c>
      <c r="C23" s="154" t="s">
        <v>120</v>
      </c>
      <c r="D23" s="293"/>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1" t="s">
        <v>119</v>
      </c>
      <c r="R23" s="91" t="s">
        <v>119</v>
      </c>
      <c r="S23" s="91" t="s">
        <v>119</v>
      </c>
      <c r="T23" s="9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4" t="s">
        <v>516</v>
      </c>
      <c r="C29" s="294"/>
      <c r="D29" s="294"/>
      <c r="E29" s="294"/>
      <c r="F29" s="294"/>
      <c r="G29" s="294"/>
      <c r="H29" s="294"/>
      <c r="I29" s="294"/>
      <c r="J29" s="294"/>
      <c r="K29" s="294"/>
      <c r="L29" s="294"/>
      <c r="M29" s="294"/>
      <c r="N29" s="294"/>
      <c r="O29" s="294"/>
      <c r="P29" s="294"/>
      <c r="Q29" s="294"/>
      <c r="R29" s="29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D43" sqref="D4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7" t="s">
        <v>533</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f>
        <v>P_NA1000.PR.0066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7" t="s">
        <v>521</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526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5" customFormat="1" ht="21" customHeight="1" x14ac:dyDescent="0.25"/>
    <row r="21" spans="1:27" ht="15.75" customHeight="1" x14ac:dyDescent="0.25">
      <c r="A21" s="296" t="s">
        <v>5</v>
      </c>
      <c r="B21" s="298" t="s">
        <v>490</v>
      </c>
      <c r="C21" s="299"/>
      <c r="D21" s="298" t="s">
        <v>492</v>
      </c>
      <c r="E21" s="299"/>
      <c r="F21" s="281" t="s">
        <v>102</v>
      </c>
      <c r="G21" s="283"/>
      <c r="H21" s="283"/>
      <c r="I21" s="282"/>
      <c r="J21" s="296" t="s">
        <v>493</v>
      </c>
      <c r="K21" s="298" t="s">
        <v>494</v>
      </c>
      <c r="L21" s="299"/>
      <c r="M21" s="298" t="s">
        <v>495</v>
      </c>
      <c r="N21" s="299"/>
      <c r="O21" s="298" t="s">
        <v>483</v>
      </c>
      <c r="P21" s="299"/>
      <c r="Q21" s="298" t="s">
        <v>135</v>
      </c>
      <c r="R21" s="299"/>
      <c r="S21" s="296" t="s">
        <v>134</v>
      </c>
      <c r="T21" s="296" t="s">
        <v>496</v>
      </c>
      <c r="U21" s="296" t="s">
        <v>491</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1" t="s">
        <v>123</v>
      </c>
      <c r="Y22" s="91" t="s">
        <v>481</v>
      </c>
      <c r="Z22" s="91" t="s">
        <v>122</v>
      </c>
      <c r="AA22" s="91" t="s">
        <v>121</v>
      </c>
    </row>
    <row r="23" spans="1:27" ht="60" customHeight="1" x14ac:dyDescent="0.25">
      <c r="A23" s="297"/>
      <c r="B23" s="152" t="s">
        <v>119</v>
      </c>
      <c r="C23" s="15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Normal="70"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f>
        <v>Год раскрытия информации: 2026 год</v>
      </c>
      <c r="B5" s="266"/>
      <c r="C5" s="26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'3.2 паспорт Техсостояние ЛЭП'!A12:AA12</f>
        <v>P_NA1000.PR.0066</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3"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476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1" t="s">
        <v>488</v>
      </c>
      <c r="C22" s="30" t="s">
        <v>611</v>
      </c>
      <c r="D22" s="29"/>
      <c r="E22" s="29"/>
      <c r="F22" s="28"/>
      <c r="G22" s="28"/>
      <c r="H22" s="28"/>
      <c r="I22" s="28"/>
      <c r="J22" s="28"/>
      <c r="K22" s="28"/>
      <c r="L22" s="28"/>
      <c r="M22" s="28"/>
      <c r="N22" s="28"/>
      <c r="O22" s="28"/>
      <c r="P22" s="28"/>
      <c r="Q22" s="27"/>
      <c r="R22" s="27"/>
      <c r="S22" s="27"/>
      <c r="T22" s="27"/>
      <c r="U22" s="27"/>
    </row>
    <row r="23" spans="1:21" ht="84.75" customHeight="1" x14ac:dyDescent="0.25">
      <c r="A23" s="24" t="s">
        <v>63</v>
      </c>
      <c r="B23" s="26" t="s">
        <v>60</v>
      </c>
      <c r="C23" s="25" t="s">
        <v>618</v>
      </c>
      <c r="D23" s="23"/>
      <c r="E23" s="23"/>
      <c r="F23" s="23"/>
      <c r="G23" s="23"/>
      <c r="H23" s="23"/>
      <c r="I23" s="23"/>
      <c r="J23" s="23"/>
      <c r="K23" s="23"/>
      <c r="L23" s="23"/>
      <c r="M23" s="23"/>
      <c r="N23" s="23"/>
      <c r="O23" s="23"/>
      <c r="P23" s="23"/>
      <c r="Q23" s="23"/>
      <c r="R23" s="23"/>
      <c r="S23" s="23"/>
      <c r="T23" s="23"/>
      <c r="U23" s="23"/>
    </row>
    <row r="24" spans="1:21" ht="75" customHeight="1" x14ac:dyDescent="0.25">
      <c r="A24" s="229" t="s">
        <v>62</v>
      </c>
      <c r="B24" s="228" t="s">
        <v>508</v>
      </c>
      <c r="C24" s="228"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253"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602</v>
      </c>
      <c r="D26" s="23"/>
      <c r="E26" s="23"/>
      <c r="F26" s="23"/>
      <c r="G26" s="23"/>
      <c r="H26" s="23"/>
      <c r="I26" s="23"/>
      <c r="J26" s="23"/>
      <c r="K26" s="23"/>
      <c r="L26" s="23"/>
      <c r="M26" s="23"/>
      <c r="N26" s="23"/>
      <c r="O26" s="23"/>
      <c r="P26" s="23"/>
      <c r="Q26" s="23"/>
      <c r="R26" s="23"/>
      <c r="S26" s="23"/>
      <c r="T26" s="23"/>
      <c r="U26" s="23"/>
    </row>
    <row r="27" spans="1:21" ht="268.5" customHeight="1" x14ac:dyDescent="0.25">
      <c r="A27" s="24" t="s">
        <v>58</v>
      </c>
      <c r="B27" s="227" t="s">
        <v>489</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D43" sqref="D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9"/>
      <c r="AB6" s="14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9"/>
      <c r="AB7" s="14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0"/>
      <c r="AB8" s="15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1"/>
      <c r="AB9" s="15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9"/>
      <c r="AB10" s="149"/>
    </row>
    <row r="11" spans="1:28" ht="15.75" x14ac:dyDescent="0.25">
      <c r="A11" s="273" t="str">
        <f>'1. паспорт местоположение'!A12:C12</f>
        <v>P_NA1000.PR.0066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0"/>
      <c r="AB11" s="15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1"/>
      <c r="AB12" s="15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0"/>
      <c r="AB14" s="15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1"/>
      <c r="AB15" s="15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0"/>
      <c r="AB16" s="16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0"/>
      <c r="AB17" s="16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0"/>
      <c r="AB18" s="16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0"/>
      <c r="AB19" s="16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1"/>
      <c r="AB20" s="16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1"/>
      <c r="AB21" s="161"/>
    </row>
    <row r="22" spans="1:28" x14ac:dyDescent="0.25">
      <c r="A22" s="306" t="s">
        <v>507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2"/>
      <c r="AB22" s="162"/>
    </row>
    <row r="23" spans="1:28" ht="32.25" customHeight="1" x14ac:dyDescent="0.25">
      <c r="A23" s="308" t="s">
        <v>366</v>
      </c>
      <c r="B23" s="309"/>
      <c r="C23" s="309"/>
      <c r="D23" s="309"/>
      <c r="E23" s="309"/>
      <c r="F23" s="309"/>
      <c r="G23" s="309"/>
      <c r="H23" s="309"/>
      <c r="I23" s="309"/>
      <c r="J23" s="309"/>
      <c r="K23" s="309"/>
      <c r="L23" s="310"/>
      <c r="M23" s="307" t="s">
        <v>367</v>
      </c>
      <c r="N23" s="307"/>
      <c r="O23" s="307"/>
      <c r="P23" s="307"/>
      <c r="Q23" s="307"/>
      <c r="R23" s="307"/>
      <c r="S23" s="307"/>
      <c r="T23" s="307"/>
      <c r="U23" s="307"/>
      <c r="V23" s="307"/>
      <c r="W23" s="307"/>
      <c r="X23" s="307"/>
      <c r="Y23" s="307"/>
      <c r="Z23" s="307"/>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518</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63">
        <v>11</v>
      </c>
      <c r="L25" s="89">
        <v>12</v>
      </c>
      <c r="M25" s="163">
        <v>13</v>
      </c>
      <c r="N25" s="89">
        <v>14</v>
      </c>
      <c r="O25" s="163">
        <v>15</v>
      </c>
      <c r="P25" s="89">
        <v>16</v>
      </c>
      <c r="Q25" s="163">
        <v>17</v>
      </c>
      <c r="R25" s="89">
        <v>18</v>
      </c>
      <c r="S25" s="163">
        <v>19</v>
      </c>
      <c r="T25" s="89">
        <v>20</v>
      </c>
      <c r="U25" s="163">
        <v>21</v>
      </c>
      <c r="V25" s="89">
        <v>22</v>
      </c>
      <c r="W25" s="163">
        <v>23</v>
      </c>
      <c r="X25" s="89">
        <v>24</v>
      </c>
      <c r="Y25" s="16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43" sqref="D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P_NA1000.PR.0066</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4" t="s">
        <v>485</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1" t="s">
        <v>86</v>
      </c>
      <c r="F19" s="312"/>
      <c r="G19" s="312"/>
      <c r="H19" s="312"/>
      <c r="I19" s="313"/>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55" zoomScaleNormal="55" zoomScaleSheetLayoutView="85" zoomScalePageLayoutView="50" workbookViewId="0">
      <selection activeCell="A43" sqref="A43:AJ43"/>
    </sheetView>
  </sheetViews>
  <sheetFormatPr defaultColWidth="10.28515625" defaultRowHeight="15.75" x14ac:dyDescent="0.25"/>
  <cols>
    <col min="1" max="1" width="70" style="184" customWidth="1"/>
    <col min="2" max="2" width="23.42578125" style="184" customWidth="1"/>
    <col min="3" max="3" width="16.7109375" style="184" hidden="1" customWidth="1"/>
    <col min="4" max="4" width="22.140625" style="184" hidden="1" customWidth="1"/>
    <col min="5" max="5" width="20.28515625" style="184" hidden="1" customWidth="1"/>
    <col min="6" max="9" width="16.7109375" style="184" hidden="1" customWidth="1"/>
    <col min="10" max="10" width="19" style="184" hidden="1" customWidth="1"/>
    <col min="11" max="11" width="16.7109375" style="184" hidden="1" customWidth="1"/>
    <col min="12" max="12" width="18.5703125" style="184" hidden="1" customWidth="1"/>
    <col min="13" max="36" width="16.7109375" style="184" hidden="1" customWidth="1"/>
    <col min="37" max="57" width="16.7109375" style="184" customWidth="1"/>
    <col min="58" max="16384" width="10.28515625" style="18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575</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2026 год</v>
      </c>
      <c r="B5" s="266"/>
      <c r="C5" s="266"/>
      <c r="D5" s="266"/>
      <c r="E5" s="266"/>
      <c r="F5" s="266"/>
      <c r="G5" s="266"/>
      <c r="H5" s="266"/>
      <c r="I5" s="266"/>
      <c r="J5" s="266"/>
      <c r="K5" s="266"/>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12" customFormat="1" x14ac:dyDescent="0.25">
      <c r="A6" s="17"/>
      <c r="I6" s="16"/>
      <c r="J6" s="16"/>
      <c r="K6" s="78"/>
    </row>
    <row r="7" spans="1:44" s="12" customFormat="1" x14ac:dyDescent="0.2">
      <c r="A7" s="383" t="s">
        <v>9</v>
      </c>
      <c r="B7" s="383"/>
      <c r="C7" s="383"/>
      <c r="D7" s="383"/>
      <c r="E7" s="383"/>
      <c r="F7" s="383"/>
      <c r="G7" s="383"/>
      <c r="H7" s="383"/>
      <c r="I7" s="383"/>
      <c r="J7" s="383"/>
      <c r="K7" s="383"/>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row>
    <row r="8" spans="1:44" s="12" customFormat="1" x14ac:dyDescent="0.2">
      <c r="A8" s="188"/>
      <c r="B8" s="188"/>
      <c r="C8" s="188"/>
      <c r="D8" s="188"/>
      <c r="E8" s="188"/>
      <c r="F8" s="188"/>
      <c r="G8" s="188"/>
      <c r="H8" s="188"/>
      <c r="I8" s="188"/>
      <c r="J8" s="188"/>
      <c r="K8" s="188"/>
      <c r="L8" s="166"/>
      <c r="M8" s="166"/>
      <c r="N8" s="166"/>
      <c r="O8" s="166"/>
      <c r="P8" s="166"/>
      <c r="Q8" s="166"/>
      <c r="R8" s="166"/>
      <c r="S8" s="166"/>
      <c r="T8" s="166"/>
      <c r="U8" s="166"/>
      <c r="V8" s="166"/>
      <c r="W8" s="166"/>
      <c r="X8" s="166"/>
      <c r="Y8" s="166"/>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12" customFormat="1" ht="18.75" customHeight="1" x14ac:dyDescent="0.2">
      <c r="A10" s="267" t="s">
        <v>8</v>
      </c>
      <c r="B10" s="267"/>
      <c r="C10" s="267"/>
      <c r="D10" s="267"/>
      <c r="E10" s="267"/>
      <c r="F10" s="267"/>
      <c r="G10" s="267"/>
      <c r="H10" s="267"/>
      <c r="I10" s="267"/>
      <c r="J10" s="267"/>
      <c r="K10" s="267"/>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12" customFormat="1" x14ac:dyDescent="0.2">
      <c r="A11" s="188"/>
      <c r="B11" s="188"/>
      <c r="C11" s="188"/>
      <c r="D11" s="188"/>
      <c r="E11" s="188"/>
      <c r="F11" s="188"/>
      <c r="G11" s="188"/>
      <c r="H11" s="188"/>
      <c r="I11" s="188"/>
      <c r="J11" s="188"/>
      <c r="K11" s="188"/>
      <c r="L11" s="166"/>
      <c r="M11" s="166"/>
      <c r="N11" s="166"/>
      <c r="O11" s="166"/>
      <c r="P11" s="166"/>
      <c r="Q11" s="166"/>
      <c r="R11" s="166"/>
      <c r="S11" s="166"/>
      <c r="T11" s="166"/>
      <c r="U11" s="166"/>
      <c r="V11" s="166"/>
      <c r="W11" s="166"/>
      <c r="X11" s="166"/>
      <c r="Y11" s="166"/>
    </row>
    <row r="12" spans="1:44" s="12" customFormat="1" ht="18.75" customHeight="1" x14ac:dyDescent="0.2">
      <c r="A12" s="271" t="str">
        <f>'1. паспорт местоположение'!A12:C12</f>
        <v>P_NA1000.PR.0066</v>
      </c>
      <c r="B12" s="271"/>
      <c r="C12" s="271"/>
      <c r="D12" s="271"/>
      <c r="E12" s="271"/>
      <c r="F12" s="271"/>
      <c r="G12" s="271"/>
      <c r="H12" s="271"/>
      <c r="I12" s="271"/>
      <c r="J12" s="271"/>
      <c r="K12" s="271"/>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12" customFormat="1" ht="18.75" customHeight="1" x14ac:dyDescent="0.2">
      <c r="A13" s="267" t="s">
        <v>7</v>
      </c>
      <c r="B13" s="267"/>
      <c r="C13" s="267"/>
      <c r="D13" s="267"/>
      <c r="E13" s="267"/>
      <c r="F13" s="267"/>
      <c r="G13" s="267"/>
      <c r="H13" s="267"/>
      <c r="I13" s="267"/>
      <c r="J13" s="267"/>
      <c r="K13" s="267"/>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56.25" customHeight="1" x14ac:dyDescent="0.2">
      <c r="A15" s="272"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72"/>
      <c r="C15" s="272"/>
      <c r="D15" s="272"/>
      <c r="E15" s="272"/>
      <c r="F15" s="272"/>
      <c r="G15" s="272"/>
      <c r="H15" s="272"/>
      <c r="I15" s="272"/>
      <c r="J15" s="272"/>
      <c r="K15" s="272"/>
      <c r="L15" s="272"/>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267" t="s">
        <v>6</v>
      </c>
      <c r="B16" s="267"/>
      <c r="C16" s="267"/>
      <c r="D16" s="267"/>
      <c r="E16" s="267"/>
      <c r="F16" s="267"/>
      <c r="G16" s="267"/>
      <c r="H16" s="267"/>
      <c r="I16" s="267"/>
      <c r="J16" s="267"/>
      <c r="K16" s="267"/>
      <c r="L16" s="267"/>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69" t="s">
        <v>576</v>
      </c>
      <c r="B18" s="269"/>
      <c r="C18" s="269"/>
      <c r="D18" s="269"/>
      <c r="E18" s="269"/>
      <c r="F18" s="269"/>
      <c r="G18" s="269"/>
      <c r="H18" s="269"/>
      <c r="I18" s="269"/>
      <c r="J18" s="269"/>
      <c r="K18" s="269"/>
      <c r="L18" s="269"/>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90" customFormat="1" ht="18.75" x14ac:dyDescent="0.25">
      <c r="AO19" s="191"/>
      <c r="AP19" s="191"/>
      <c r="AQ19" s="191"/>
      <c r="AR19" s="35"/>
    </row>
    <row r="20" spans="1:45" s="190" customFormat="1" ht="18.75" x14ac:dyDescent="0.3">
      <c r="AO20" s="191"/>
      <c r="AP20" s="191"/>
      <c r="AQ20" s="191"/>
      <c r="AR20" s="15"/>
    </row>
    <row r="21" spans="1:45" s="190" customFormat="1" ht="20.25" customHeight="1" x14ac:dyDescent="0.3">
      <c r="AO21" s="191"/>
      <c r="AP21" s="191"/>
      <c r="AQ21" s="191"/>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s="190" customFormat="1"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s="190" customFormat="1"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98"/>
      <c r="AN24" s="198"/>
      <c r="AO24" s="199"/>
      <c r="AP24" s="199"/>
      <c r="AQ24" s="199"/>
      <c r="AR24" s="199"/>
      <c r="AS24" s="200"/>
    </row>
    <row r="25" spans="1:45" s="190" customFormat="1" ht="12.75" customHeight="1" x14ac:dyDescent="0.25">
      <c r="A25" s="374" t="s">
        <v>579</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57"/>
      <c r="AL25" s="357"/>
      <c r="AM25" s="201"/>
      <c r="AN25" s="376" t="s">
        <v>340</v>
      </c>
      <c r="AO25" s="376"/>
      <c r="AP25" s="376"/>
      <c r="AQ25" s="369"/>
      <c r="AR25" s="369"/>
      <c r="AS25" s="200"/>
    </row>
    <row r="26" spans="1:45" s="190" customFormat="1" ht="17.25" customHeight="1" x14ac:dyDescent="0.25">
      <c r="A26" s="333" t="s">
        <v>339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01"/>
      <c r="AN26" s="370" t="s">
        <v>338</v>
      </c>
      <c r="AO26" s="371"/>
      <c r="AP26" s="372"/>
      <c r="AQ26" s="360"/>
      <c r="AR26" s="362"/>
      <c r="AS26" s="200"/>
    </row>
    <row r="27" spans="1:45" s="190" customFormat="1" ht="17.25" customHeight="1" x14ac:dyDescent="0.25">
      <c r="A27" s="333" t="s">
        <v>337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01"/>
      <c r="AN27" s="370" t="s">
        <v>336</v>
      </c>
      <c r="AO27" s="371"/>
      <c r="AP27" s="372"/>
      <c r="AQ27" s="360"/>
      <c r="AR27" s="362"/>
      <c r="AS27" s="200"/>
    </row>
    <row r="28" spans="1:45" s="190" customFormat="1" ht="27.75" customHeight="1" thickBot="1" x14ac:dyDescent="0.3">
      <c r="A28" s="363" t="s">
        <v>335</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47"/>
      <c r="AL28" s="347"/>
      <c r="AM28" s="201"/>
      <c r="AN28" s="366" t="s">
        <v>580</v>
      </c>
      <c r="AO28" s="367"/>
      <c r="AP28" s="368"/>
      <c r="AQ28" s="360"/>
      <c r="AR28" s="362"/>
      <c r="AS28" s="200"/>
    </row>
    <row r="29" spans="1:45" s="190" customFormat="1" ht="17.25" customHeight="1" x14ac:dyDescent="0.25">
      <c r="A29" s="378" t="s">
        <v>334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57"/>
      <c r="AL29" s="357"/>
      <c r="AM29" s="201"/>
      <c r="AN29" s="358"/>
      <c r="AO29" s="359"/>
      <c r="AP29" s="359"/>
      <c r="AQ29" s="360"/>
      <c r="AR29" s="361"/>
      <c r="AS29" s="200"/>
    </row>
    <row r="30" spans="1:45" s="190" customFormat="1" ht="17.25" customHeight="1" x14ac:dyDescent="0.25">
      <c r="A30" s="333" t="s">
        <v>581</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01"/>
      <c r="AS30" s="200"/>
    </row>
    <row r="31" spans="1:45" s="190" customFormat="1" ht="17.25" customHeight="1" x14ac:dyDescent="0.25">
      <c r="A31" s="333" t="s">
        <v>333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01"/>
      <c r="AN31" s="201"/>
      <c r="AO31" s="202"/>
      <c r="AP31" s="202"/>
      <c r="AQ31" s="202"/>
      <c r="AR31" s="202"/>
      <c r="AS31" s="200"/>
    </row>
    <row r="32" spans="1:45" s="190" customFormat="1" ht="17.25" customHeight="1" x14ac:dyDescent="0.25">
      <c r="A32" s="333" t="s">
        <v>312</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01"/>
      <c r="AN32" s="201"/>
      <c r="AO32" s="201"/>
      <c r="AP32" s="201"/>
      <c r="AQ32" s="201"/>
      <c r="AR32" s="201"/>
      <c r="AS32" s="200"/>
    </row>
    <row r="33" spans="1:45" s="190" customFormat="1" ht="17.25" customHeight="1" x14ac:dyDescent="0.25">
      <c r="A33" s="333" t="s">
        <v>332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0"/>
      <c r="AL33" s="350"/>
      <c r="AM33" s="201"/>
      <c r="AN33" s="201"/>
      <c r="AO33" s="201"/>
      <c r="AP33" s="201"/>
      <c r="AQ33" s="201"/>
      <c r="AR33" s="201"/>
      <c r="AS33" s="200"/>
    </row>
    <row r="34" spans="1:45" s="190" customFormat="1" ht="17.25" customHeight="1" x14ac:dyDescent="0.25">
      <c r="A34" s="333" t="s">
        <v>331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01"/>
      <c r="AN34" s="201"/>
      <c r="AO34" s="201"/>
      <c r="AP34" s="201"/>
      <c r="AQ34" s="201"/>
      <c r="AR34" s="201"/>
      <c r="AS34" s="200"/>
    </row>
    <row r="35" spans="1:45" s="190" customFormat="1"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01"/>
      <c r="AN35" s="201"/>
      <c r="AO35" s="201"/>
      <c r="AP35" s="201"/>
      <c r="AQ35" s="201"/>
      <c r="AR35" s="201"/>
      <c r="AS35" s="200"/>
    </row>
    <row r="36" spans="1:45" s="190" customFormat="1" ht="17.25" customHeight="1" thickBot="1" x14ac:dyDescent="0.3">
      <c r="A36" s="351" t="s">
        <v>305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201"/>
      <c r="AN36" s="201"/>
      <c r="AO36" s="201"/>
      <c r="AP36" s="201"/>
      <c r="AQ36" s="201"/>
      <c r="AR36" s="201"/>
      <c r="AS36" s="200"/>
    </row>
    <row r="37" spans="1:45" s="190" customFormat="1"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57"/>
      <c r="AL37" s="357"/>
      <c r="AM37" s="201"/>
      <c r="AN37" s="201"/>
      <c r="AO37" s="201"/>
      <c r="AP37" s="201"/>
      <c r="AQ37" s="201"/>
      <c r="AR37" s="201"/>
      <c r="AS37" s="200"/>
    </row>
    <row r="38" spans="1:45" s="190" customFormat="1" ht="17.25" customHeight="1" x14ac:dyDescent="0.25">
      <c r="A38" s="333" t="s">
        <v>330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01"/>
      <c r="AN38" s="201"/>
      <c r="AO38" s="201"/>
      <c r="AP38" s="201"/>
      <c r="AQ38" s="201"/>
      <c r="AR38" s="201"/>
      <c r="AS38" s="200"/>
    </row>
    <row r="39" spans="1:45" s="190" customFormat="1" ht="17.25" customHeight="1" thickBot="1" x14ac:dyDescent="0.3">
      <c r="A39" s="351" t="s">
        <v>329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201"/>
      <c r="AN39" s="201"/>
      <c r="AO39" s="201"/>
      <c r="AP39" s="201"/>
      <c r="AQ39" s="201"/>
      <c r="AR39" s="201"/>
      <c r="AS39" s="200"/>
    </row>
    <row r="40" spans="1:45" s="190" customFormat="1" ht="17.25" customHeight="1" x14ac:dyDescent="0.25">
      <c r="A40" s="374" t="s">
        <v>582</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57"/>
      <c r="AL40" s="357"/>
      <c r="AM40" s="201"/>
      <c r="AN40" s="201"/>
      <c r="AO40" s="201"/>
      <c r="AP40" s="201"/>
      <c r="AQ40" s="201"/>
      <c r="AR40" s="201"/>
      <c r="AS40" s="200"/>
    </row>
    <row r="41" spans="1:45" s="190" customFormat="1" ht="17.25" customHeight="1" x14ac:dyDescent="0.25">
      <c r="A41" s="333" t="s">
        <v>328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01"/>
      <c r="AN41" s="201"/>
      <c r="AO41" s="201"/>
      <c r="AP41" s="201"/>
      <c r="AQ41" s="201"/>
      <c r="AR41" s="201"/>
      <c r="AS41" s="200"/>
    </row>
    <row r="42" spans="1:45" s="190" customFormat="1" ht="17.25" customHeight="1" x14ac:dyDescent="0.25">
      <c r="A42" s="333" t="s">
        <v>327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01"/>
      <c r="AN42" s="201"/>
      <c r="AO42" s="201"/>
      <c r="AP42" s="201"/>
      <c r="AQ42" s="201"/>
      <c r="AR42" s="201"/>
      <c r="AS42" s="200"/>
    </row>
    <row r="43" spans="1:45" s="190" customFormat="1" ht="17.25" customHeight="1" x14ac:dyDescent="0.25">
      <c r="A43" s="333" t="s">
        <v>326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01"/>
      <c r="AN43" s="201"/>
      <c r="AO43" s="201"/>
      <c r="AP43" s="201"/>
      <c r="AQ43" s="201"/>
      <c r="AR43" s="201"/>
      <c r="AS43" s="200"/>
    </row>
    <row r="44" spans="1:45" s="190" customFormat="1" ht="17.25" customHeight="1" x14ac:dyDescent="0.25">
      <c r="A44" s="333" t="s">
        <v>325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01"/>
      <c r="AN44" s="201"/>
      <c r="AO44" s="201"/>
      <c r="AP44" s="201"/>
      <c r="AQ44" s="201"/>
      <c r="AR44" s="201"/>
      <c r="AS44" s="200"/>
    </row>
    <row r="45" spans="1:45" s="190" customFormat="1" ht="17.25" customHeight="1" x14ac:dyDescent="0.25">
      <c r="A45" s="333" t="s">
        <v>324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01"/>
      <c r="AN45" s="201"/>
      <c r="AO45" s="201"/>
      <c r="AP45" s="201"/>
      <c r="AQ45" s="201"/>
      <c r="AR45" s="201"/>
      <c r="AS45" s="200"/>
    </row>
    <row r="46" spans="1:45" s="190" customFormat="1" ht="17.25" customHeight="1" thickBot="1" x14ac:dyDescent="0.3">
      <c r="A46" s="381" t="s">
        <v>583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53"/>
      <c r="AL46" s="353"/>
      <c r="AM46" s="201"/>
      <c r="AN46" s="201"/>
      <c r="AO46" s="201"/>
      <c r="AP46" s="201"/>
      <c r="AQ46" s="201"/>
      <c r="AR46" s="201"/>
      <c r="AS46" s="200"/>
    </row>
    <row r="47" spans="1:45" s="190" customFormat="1" ht="24" customHeight="1" x14ac:dyDescent="0.25">
      <c r="A47" s="354" t="s">
        <v>323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39" t="s">
        <v>584</v>
      </c>
      <c r="AN47" s="339"/>
      <c r="AO47" s="203" t="s">
        <v>585</v>
      </c>
      <c r="AP47" s="203" t="s">
        <v>586</v>
      </c>
      <c r="AQ47" s="200"/>
    </row>
    <row r="48" spans="1:45" s="190" customFormat="1" ht="12" customHeight="1" x14ac:dyDescent="0.25">
      <c r="A48" s="333" t="s">
        <v>322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04"/>
      <c r="AP48" s="204"/>
      <c r="AQ48" s="200"/>
    </row>
    <row r="49" spans="1:43" s="190" customFormat="1" ht="12" customHeight="1" x14ac:dyDescent="0.25">
      <c r="A49" s="333" t="s">
        <v>321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04"/>
      <c r="AP49" s="204"/>
      <c r="AQ49" s="200"/>
    </row>
    <row r="50" spans="1:43" s="190" customFormat="1" ht="12" customHeight="1" thickBot="1" x14ac:dyDescent="0.3">
      <c r="A50" s="351" t="s">
        <v>587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205"/>
      <c r="AP50" s="205"/>
      <c r="AQ50" s="200"/>
    </row>
    <row r="51" spans="1:43" s="190"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0" customFormat="1" ht="24" customHeight="1" x14ac:dyDescent="0.25">
      <c r="A52" s="337" t="s">
        <v>320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584</v>
      </c>
      <c r="AN52" s="339"/>
      <c r="AO52" s="203" t="s">
        <v>585</v>
      </c>
      <c r="AP52" s="203" t="s">
        <v>586</v>
      </c>
      <c r="AQ52" s="200"/>
    </row>
    <row r="53" spans="1:43" s="190" customFormat="1" ht="11.25" customHeight="1" x14ac:dyDescent="0.25">
      <c r="A53" s="348" t="s">
        <v>319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10"/>
      <c r="AP53" s="210"/>
      <c r="AQ53" s="200"/>
    </row>
    <row r="54" spans="1:43" s="190" customFormat="1" ht="12" customHeight="1" x14ac:dyDescent="0.25">
      <c r="A54" s="333" t="s">
        <v>318</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04"/>
      <c r="AP54" s="204"/>
      <c r="AQ54" s="200"/>
    </row>
    <row r="55" spans="1:43" s="190" customFormat="1" ht="12" customHeight="1" x14ac:dyDescent="0.25">
      <c r="A55" s="333" t="s">
        <v>317</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04"/>
      <c r="AP55" s="204"/>
      <c r="AQ55" s="200"/>
    </row>
    <row r="56" spans="1:43" s="190" customFormat="1" ht="12" customHeight="1" thickBot="1" x14ac:dyDescent="0.3">
      <c r="A56" s="351" t="s">
        <v>316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205"/>
      <c r="AP56" s="205"/>
      <c r="AQ56" s="200"/>
    </row>
    <row r="57" spans="1:43" s="190"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0" customFormat="1" ht="24" customHeight="1" x14ac:dyDescent="0.25">
      <c r="A58" s="337" t="s">
        <v>588</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584</v>
      </c>
      <c r="AN58" s="339"/>
      <c r="AO58" s="203" t="s">
        <v>585</v>
      </c>
      <c r="AP58" s="203" t="s">
        <v>586</v>
      </c>
      <c r="AQ58" s="200"/>
    </row>
    <row r="59" spans="1:43" s="190" customFormat="1" ht="12.75" customHeight="1" x14ac:dyDescent="0.25">
      <c r="A59" s="344" t="s">
        <v>315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13"/>
      <c r="AP59" s="213"/>
      <c r="AQ59" s="214"/>
    </row>
    <row r="60" spans="1:43" s="190" customFormat="1" ht="12" customHeight="1" x14ac:dyDescent="0.25">
      <c r="A60" s="333" t="s">
        <v>314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04"/>
      <c r="AP60" s="204"/>
      <c r="AQ60" s="200"/>
    </row>
    <row r="61" spans="1:43" s="190" customFormat="1" ht="12" customHeight="1" x14ac:dyDescent="0.25">
      <c r="A61" s="333" t="s">
        <v>313</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04"/>
      <c r="AP61" s="204"/>
      <c r="AQ61" s="200"/>
    </row>
    <row r="62" spans="1:43" s="190" customFormat="1" ht="12" customHeight="1" x14ac:dyDescent="0.25">
      <c r="A62" s="333" t="s">
        <v>312</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04"/>
      <c r="AP62" s="204"/>
      <c r="AQ62" s="200"/>
    </row>
    <row r="63" spans="1:43" s="190" customFormat="1"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04"/>
      <c r="AP63" s="204"/>
      <c r="AQ63" s="200"/>
    </row>
    <row r="64" spans="1:43" s="190" customFormat="1"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04"/>
      <c r="AP64" s="204"/>
      <c r="AQ64" s="200"/>
    </row>
    <row r="65" spans="1:43" s="190" customFormat="1" ht="12" customHeight="1" x14ac:dyDescent="0.25">
      <c r="A65" s="333" t="s">
        <v>311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04"/>
      <c r="AP65" s="204"/>
      <c r="AQ65" s="200"/>
    </row>
    <row r="66" spans="1:43" s="190" customFormat="1" ht="27.75" customHeight="1" x14ac:dyDescent="0.25">
      <c r="A66" s="326" t="s">
        <v>589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15"/>
      <c r="AP66" s="215"/>
      <c r="AQ66" s="214"/>
    </row>
    <row r="67" spans="1:43" s="190" customFormat="1" ht="11.25" customHeight="1" x14ac:dyDescent="0.25">
      <c r="A67" s="333" t="s">
        <v>307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04"/>
      <c r="AP67" s="204"/>
      <c r="AQ67" s="200"/>
    </row>
    <row r="68" spans="1:43" s="190" customFormat="1" ht="25.5" customHeight="1" x14ac:dyDescent="0.25">
      <c r="A68" s="326" t="s">
        <v>590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15"/>
      <c r="AP68" s="215"/>
      <c r="AQ68" s="214"/>
    </row>
    <row r="69" spans="1:43" s="190" customFormat="1" ht="12" customHeight="1" x14ac:dyDescent="0.25">
      <c r="A69" s="333" t="s">
        <v>306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04"/>
      <c r="AP69" s="204"/>
      <c r="AQ69" s="200"/>
    </row>
    <row r="70" spans="1:43" s="190" customFormat="1" ht="12.75" customHeight="1" x14ac:dyDescent="0.25">
      <c r="A70" s="331" t="s">
        <v>310</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215"/>
      <c r="AP70" s="215"/>
      <c r="AQ70" s="214"/>
    </row>
    <row r="71" spans="1:43" s="190" customFormat="1" ht="12" customHeight="1" x14ac:dyDescent="0.25">
      <c r="A71" s="333" t="s">
        <v>305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04"/>
      <c r="AP71" s="204"/>
      <c r="AQ71" s="200"/>
    </row>
    <row r="72" spans="1:43" s="190" customFormat="1" ht="12.75" customHeight="1" thickBot="1" x14ac:dyDescent="0.3">
      <c r="A72" s="340" t="s">
        <v>309</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16"/>
      <c r="AP72" s="216"/>
      <c r="AQ72" s="214"/>
    </row>
    <row r="73" spans="1:43" s="190"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0" customFormat="1" ht="25.5" customHeight="1" x14ac:dyDescent="0.25">
      <c r="A74" s="337" t="s">
        <v>308</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584</v>
      </c>
      <c r="AN74" s="339"/>
      <c r="AO74" s="203" t="s">
        <v>585</v>
      </c>
      <c r="AP74" s="203" t="s">
        <v>586</v>
      </c>
      <c r="AQ74" s="200"/>
    </row>
    <row r="75" spans="1:43" s="190" customFormat="1" ht="25.5" customHeight="1" x14ac:dyDescent="0.25">
      <c r="A75" s="326" t="s">
        <v>590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17"/>
      <c r="AP75" s="217"/>
      <c r="AQ75" s="214"/>
    </row>
    <row r="76" spans="1:43" s="190" customFormat="1" ht="12" customHeight="1" x14ac:dyDescent="0.25">
      <c r="A76" s="333" t="s">
        <v>307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18"/>
      <c r="AP76" s="218"/>
      <c r="AQ76" s="200"/>
    </row>
    <row r="77" spans="1:43" s="190" customFormat="1" ht="12" customHeight="1" x14ac:dyDescent="0.25">
      <c r="A77" s="333" t="s">
        <v>306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18"/>
      <c r="AP77" s="218"/>
      <c r="AQ77" s="200"/>
    </row>
    <row r="78" spans="1:43" s="190" customFormat="1" ht="12" customHeight="1" x14ac:dyDescent="0.25">
      <c r="A78" s="333" t="s">
        <v>305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18"/>
      <c r="AP78" s="218"/>
      <c r="AQ78" s="200"/>
    </row>
    <row r="79" spans="1:43" s="190" customFormat="1" ht="12" customHeight="1" x14ac:dyDescent="0.25">
      <c r="A79" s="333" t="s">
        <v>304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18"/>
      <c r="AP79" s="218"/>
      <c r="AQ79" s="200"/>
    </row>
    <row r="80" spans="1:43" s="190" customFormat="1" ht="12" customHeight="1" x14ac:dyDescent="0.25">
      <c r="A80" s="333" t="s">
        <v>303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18"/>
      <c r="AP80" s="218"/>
      <c r="AQ80" s="200"/>
    </row>
    <row r="81" spans="1:45" s="190" customFormat="1" ht="12.75" customHeight="1" x14ac:dyDescent="0.25">
      <c r="A81" s="333" t="s">
        <v>302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18"/>
      <c r="AP81" s="218"/>
      <c r="AQ81" s="200"/>
    </row>
    <row r="82" spans="1:45" s="190" customFormat="1" ht="12.75" customHeight="1" x14ac:dyDescent="0.25">
      <c r="A82" s="333" t="s">
        <v>301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18"/>
      <c r="AP82" s="218"/>
      <c r="AQ82" s="200"/>
    </row>
    <row r="83" spans="1:45" s="190" customFormat="1" ht="12" customHeight="1" x14ac:dyDescent="0.25">
      <c r="A83" s="331" t="s">
        <v>300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217"/>
      <c r="AP83" s="217"/>
      <c r="AQ83" s="214"/>
    </row>
    <row r="84" spans="1:45" s="190" customFormat="1" ht="12" customHeight="1" x14ac:dyDescent="0.25">
      <c r="A84" s="331" t="s">
        <v>591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217"/>
      <c r="AP84" s="217"/>
      <c r="AQ84" s="214"/>
    </row>
    <row r="85" spans="1:45" s="190" customFormat="1" ht="12" customHeight="1" x14ac:dyDescent="0.25">
      <c r="A85" s="333" t="s">
        <v>299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18"/>
      <c r="AP85" s="218"/>
      <c r="AQ85" s="198"/>
    </row>
    <row r="86" spans="1:45" s="190" customFormat="1" ht="27.75" customHeight="1" x14ac:dyDescent="0.25">
      <c r="A86" s="326" t="s">
        <v>592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17"/>
      <c r="AP86" s="217"/>
      <c r="AQ86" s="214"/>
    </row>
    <row r="87" spans="1:45" s="190" customFormat="1" ht="15" x14ac:dyDescent="0.25">
      <c r="A87" s="326" t="s">
        <v>593</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17"/>
      <c r="AP87" s="217"/>
      <c r="AQ87" s="214"/>
    </row>
    <row r="88" spans="1:45" s="190" customFormat="1" ht="14.25" customHeight="1" x14ac:dyDescent="0.25">
      <c r="A88" s="319" t="s">
        <v>594</v>
      </c>
      <c r="B88" s="320"/>
      <c r="C88" s="320"/>
      <c r="D88" s="321"/>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22"/>
      <c r="AL88" s="323"/>
      <c r="AM88" s="324"/>
      <c r="AN88" s="325"/>
      <c r="AO88" s="217"/>
      <c r="AP88" s="217"/>
      <c r="AQ88" s="214"/>
    </row>
    <row r="89" spans="1:45" s="190" customFormat="1" ht="15" x14ac:dyDescent="0.25">
      <c r="A89" s="319" t="s">
        <v>595</v>
      </c>
      <c r="B89" s="320"/>
      <c r="C89" s="320"/>
      <c r="D89" s="321"/>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22"/>
      <c r="AL89" s="323"/>
      <c r="AM89" s="324"/>
      <c r="AN89" s="325"/>
      <c r="AO89" s="217"/>
      <c r="AP89" s="217"/>
      <c r="AQ89" s="198"/>
    </row>
    <row r="90" spans="1:45" s="190" customFormat="1" ht="12" customHeight="1" thickBot="1" x14ac:dyDescent="0.3">
      <c r="A90" s="220" t="s">
        <v>596</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15"/>
      <c r="AL90" s="316"/>
      <c r="AM90" s="317"/>
      <c r="AN90" s="318"/>
      <c r="AO90" s="222"/>
      <c r="AP90" s="222"/>
      <c r="AQ90" s="200"/>
    </row>
    <row r="91" spans="1:45" s="190"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0" customFormat="1" ht="13.5" customHeight="1" x14ac:dyDescent="0.25">
      <c r="A92" s="201" t="s">
        <v>597</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0" customFormat="1" ht="13.5" customHeight="1" x14ac:dyDescent="0.25">
      <c r="A93" s="224" t="s">
        <v>598</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0" customFormat="1" ht="11.25" customHeight="1" x14ac:dyDescent="0.25">
      <c r="A94" s="224" t="s">
        <v>599</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0" customFormat="1" ht="15" x14ac:dyDescent="0.25">
      <c r="A95" s="224" t="s">
        <v>600</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s="190" customFormat="1" ht="15" x14ac:dyDescent="0.25">
      <c r="A96" s="201" t="s">
        <v>601</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row r="97" spans="1:11" x14ac:dyDescent="0.25">
      <c r="C97" s="186"/>
      <c r="D97" s="186"/>
      <c r="E97" s="186"/>
      <c r="F97" s="186"/>
      <c r="G97" s="186"/>
      <c r="H97" s="186"/>
      <c r="I97" s="186"/>
      <c r="J97" s="186"/>
    </row>
    <row r="98" spans="1:11" ht="64.5" customHeight="1" x14ac:dyDescent="0.25">
      <c r="A98" s="377"/>
      <c r="B98" s="377"/>
      <c r="C98" s="377"/>
      <c r="D98" s="377"/>
      <c r="E98" s="377"/>
      <c r="F98" s="377"/>
      <c r="G98" s="377"/>
      <c r="H98" s="377"/>
      <c r="I98" s="377"/>
      <c r="J98" s="377"/>
      <c r="K98" s="377"/>
    </row>
    <row r="100" spans="1:11" x14ac:dyDescent="0.25">
      <c r="C100" s="186"/>
    </row>
    <row r="103" spans="1:11" ht="27.75" x14ac:dyDescent="0.25">
      <c r="B103" s="185" t="s">
        <v>574</v>
      </c>
      <c r="I103" s="185" t="s">
        <v>574</v>
      </c>
    </row>
    <row r="104" spans="1:11" ht="27.75" x14ac:dyDescent="0.25">
      <c r="B104" s="185"/>
    </row>
  </sheetData>
  <mergeCells count="189">
    <mergeCell ref="A5:K5"/>
    <mergeCell ref="A7:K7"/>
    <mergeCell ref="A9:K9"/>
    <mergeCell ref="A10:K10"/>
    <mergeCell ref="A12:K12"/>
    <mergeCell ref="A22:AR22"/>
    <mergeCell ref="A13:K13"/>
    <mergeCell ref="A15:L15"/>
    <mergeCell ref="A16:L16"/>
    <mergeCell ref="A18:L18"/>
    <mergeCell ref="A24:AJ24"/>
    <mergeCell ref="AK24:AL24"/>
    <mergeCell ref="A25:AJ25"/>
    <mergeCell ref="AK25:AL25"/>
    <mergeCell ref="AN25:AP25"/>
    <mergeCell ref="A98:K98"/>
    <mergeCell ref="A29:AJ29"/>
    <mergeCell ref="A31:AJ31"/>
    <mergeCell ref="A34:AJ34"/>
    <mergeCell ref="A37:AJ37"/>
    <mergeCell ref="A40:AJ40"/>
    <mergeCell ref="A43:AJ43"/>
    <mergeCell ref="A46:AJ46"/>
    <mergeCell ref="A49:AJ49"/>
    <mergeCell ref="A52:AJ52"/>
    <mergeCell ref="A54:AJ54"/>
    <mergeCell ref="A56:AJ56"/>
    <mergeCell ref="A27:AJ27"/>
    <mergeCell ref="AK27:AL27"/>
    <mergeCell ref="AN27:AP27"/>
    <mergeCell ref="AK31:AL31"/>
    <mergeCell ref="A32:AJ32"/>
    <mergeCell ref="AK32:AL32"/>
    <mergeCell ref="A33:AJ33"/>
    <mergeCell ref="AQ27:AR27"/>
    <mergeCell ref="A28:AJ28"/>
    <mergeCell ref="AK28:AL28"/>
    <mergeCell ref="AN28:AP28"/>
    <mergeCell ref="AQ28:AR28"/>
    <mergeCell ref="AQ25:AR25"/>
    <mergeCell ref="A26:AJ26"/>
    <mergeCell ref="AK26:AL26"/>
    <mergeCell ref="AN26:AP26"/>
    <mergeCell ref="AQ26:AR26"/>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59:AJ59"/>
    <mergeCell ref="AK59:AL59"/>
    <mergeCell ref="AM59:AN59"/>
    <mergeCell ref="A60:AJ60"/>
    <mergeCell ref="AK60:AL60"/>
    <mergeCell ref="AM60:AN60"/>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3"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C26" sqref="C26:D54"/>
    </sheetView>
  </sheetViews>
  <sheetFormatPr defaultRowHeight="15.75" x14ac:dyDescent="0.25"/>
  <cols>
    <col min="1" max="1" width="9.140625" style="62"/>
    <col min="2" max="2" width="37.7109375" style="62" customWidth="1"/>
    <col min="3" max="3" width="13.85546875" style="62" customWidth="1"/>
    <col min="4" max="4" width="15.140625" style="62" customWidth="1"/>
    <col min="5" max="5" width="0" style="62" hidden="1" customWidth="1"/>
    <col min="6" max="6" width="4.42578125" style="62" hidden="1" customWidth="1"/>
    <col min="7" max="7" width="14.85546875" style="164" customWidth="1"/>
    <col min="8" max="8" width="15.5703125" style="164"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P_NA1000.PR.0066</v>
      </c>
      <c r="B12" s="273"/>
      <c r="C12" s="273"/>
      <c r="D12" s="273"/>
      <c r="E12" s="273"/>
      <c r="F12" s="273"/>
      <c r="G12" s="273"/>
      <c r="H12" s="273"/>
      <c r="I12" s="273"/>
      <c r="J12" s="273"/>
      <c r="K12" s="273"/>
      <c r="L12" s="273"/>
    </row>
    <row r="13" spans="1:44" x14ac:dyDescent="0.25">
      <c r="A13" s="267" t="s">
        <v>7</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73"/>
      <c r="C15" s="273"/>
      <c r="D15" s="273"/>
      <c r="E15" s="273"/>
      <c r="F15" s="273"/>
      <c r="G15" s="273"/>
      <c r="H15" s="273"/>
      <c r="I15" s="273"/>
      <c r="J15" s="273"/>
      <c r="K15" s="273"/>
      <c r="L15" s="273"/>
    </row>
    <row r="16" spans="1:44" x14ac:dyDescent="0.25">
      <c r="A16" s="267" t="s">
        <v>6</v>
      </c>
      <c r="B16" s="267"/>
      <c r="C16" s="267"/>
      <c r="D16" s="267"/>
      <c r="E16" s="267"/>
      <c r="F16" s="267"/>
      <c r="G16" s="267"/>
      <c r="H16" s="267"/>
      <c r="I16" s="267"/>
      <c r="J16" s="267"/>
      <c r="K16" s="267"/>
      <c r="L16" s="267"/>
    </row>
    <row r="17" spans="1:12" ht="15.75" customHeight="1" x14ac:dyDescent="0.25">
      <c r="L17" s="79"/>
    </row>
    <row r="18" spans="1:12" x14ac:dyDescent="0.25">
      <c r="K18" s="78"/>
    </row>
    <row r="19" spans="1:12" ht="15.75" customHeight="1" x14ac:dyDescent="0.25">
      <c r="A19" s="384" t="s">
        <v>486</v>
      </c>
      <c r="B19" s="384"/>
      <c r="C19" s="384"/>
      <c r="D19" s="384"/>
      <c r="E19" s="384"/>
      <c r="F19" s="384"/>
      <c r="G19" s="384"/>
      <c r="H19" s="384"/>
      <c r="I19" s="384"/>
      <c r="J19" s="384"/>
      <c r="K19" s="384"/>
      <c r="L19" s="384"/>
    </row>
    <row r="20" spans="1:12" x14ac:dyDescent="0.25">
      <c r="A20" s="63"/>
      <c r="B20" s="63"/>
      <c r="C20" s="77"/>
      <c r="D20" s="77"/>
      <c r="E20" s="77"/>
      <c r="F20" s="77"/>
      <c r="G20" s="176"/>
      <c r="H20" s="176"/>
      <c r="I20" s="77"/>
      <c r="J20" s="77"/>
      <c r="K20" s="77"/>
      <c r="L20" s="77"/>
    </row>
    <row r="21" spans="1:12" ht="28.5" customHeight="1" x14ac:dyDescent="0.25">
      <c r="A21" s="385" t="s">
        <v>227</v>
      </c>
      <c r="B21" s="385" t="s">
        <v>226</v>
      </c>
      <c r="C21" s="391" t="s">
        <v>419</v>
      </c>
      <c r="D21" s="391"/>
      <c r="E21" s="391"/>
      <c r="F21" s="391"/>
      <c r="G21" s="391"/>
      <c r="H21" s="391"/>
      <c r="I21" s="386" t="s">
        <v>225</v>
      </c>
      <c r="J21" s="388" t="s">
        <v>421</v>
      </c>
      <c r="K21" s="385" t="s">
        <v>224</v>
      </c>
      <c r="L21" s="387" t="s">
        <v>420</v>
      </c>
    </row>
    <row r="22" spans="1:12" ht="58.5" customHeight="1" x14ac:dyDescent="0.25">
      <c r="A22" s="385"/>
      <c r="B22" s="385"/>
      <c r="C22" s="392" t="s">
        <v>2</v>
      </c>
      <c r="D22" s="392"/>
      <c r="E22" s="136"/>
      <c r="F22" s="137"/>
      <c r="G22" s="393" t="s">
        <v>613</v>
      </c>
      <c r="H22" s="394"/>
      <c r="I22" s="386"/>
      <c r="J22" s="389"/>
      <c r="K22" s="385"/>
      <c r="L22" s="387"/>
    </row>
    <row r="23" spans="1:12" ht="110.25" x14ac:dyDescent="0.25">
      <c r="A23" s="385"/>
      <c r="B23" s="385"/>
      <c r="C23" s="76" t="s">
        <v>223</v>
      </c>
      <c r="D23" s="76" t="s">
        <v>222</v>
      </c>
      <c r="E23" s="76" t="s">
        <v>223</v>
      </c>
      <c r="F23" s="76" t="s">
        <v>222</v>
      </c>
      <c r="G23" s="76" t="s">
        <v>223</v>
      </c>
      <c r="H23" s="76" t="s">
        <v>222</v>
      </c>
      <c r="I23" s="386"/>
      <c r="J23" s="390"/>
      <c r="K23" s="385"/>
      <c r="L23" s="387"/>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221</v>
      </c>
      <c r="C25" s="72"/>
      <c r="D25" s="74"/>
      <c r="E25" s="74"/>
      <c r="F25" s="74"/>
      <c r="G25" s="74"/>
      <c r="H25" s="74"/>
      <c r="I25" s="74"/>
      <c r="J25" s="74"/>
      <c r="K25" s="69"/>
      <c r="L25" s="87"/>
    </row>
    <row r="26" spans="1:12" ht="21.75" customHeight="1" x14ac:dyDescent="0.25">
      <c r="A26" s="71" t="s">
        <v>220</v>
      </c>
      <c r="B26" s="75" t="s">
        <v>426</v>
      </c>
      <c r="C26" s="175" t="s">
        <v>530</v>
      </c>
      <c r="D26" s="175" t="s">
        <v>530</v>
      </c>
      <c r="E26" s="74"/>
      <c r="F26" s="74"/>
      <c r="G26" s="175" t="s">
        <v>530</v>
      </c>
      <c r="H26" s="175" t="s">
        <v>530</v>
      </c>
      <c r="I26" s="74"/>
      <c r="J26" s="74"/>
      <c r="K26" s="69"/>
      <c r="L26" s="69"/>
    </row>
    <row r="27" spans="1:12" s="64" customFormat="1" ht="39" customHeight="1" x14ac:dyDescent="0.25">
      <c r="A27" s="71" t="s">
        <v>219</v>
      </c>
      <c r="B27" s="75" t="s">
        <v>428</v>
      </c>
      <c r="C27" s="175" t="s">
        <v>530</v>
      </c>
      <c r="D27" s="175" t="s">
        <v>530</v>
      </c>
      <c r="E27" s="74"/>
      <c r="F27" s="74"/>
      <c r="G27" s="175" t="s">
        <v>530</v>
      </c>
      <c r="H27" s="175" t="s">
        <v>530</v>
      </c>
      <c r="I27" s="74"/>
      <c r="J27" s="74"/>
      <c r="K27" s="69"/>
      <c r="L27" s="69"/>
    </row>
    <row r="28" spans="1:12" s="64" customFormat="1" ht="70.5" customHeight="1" x14ac:dyDescent="0.25">
      <c r="A28" s="71" t="s">
        <v>427</v>
      </c>
      <c r="B28" s="75" t="s">
        <v>432</v>
      </c>
      <c r="C28" s="175" t="s">
        <v>530</v>
      </c>
      <c r="D28" s="175" t="s">
        <v>530</v>
      </c>
      <c r="E28" s="74"/>
      <c r="F28" s="74"/>
      <c r="G28" s="175" t="s">
        <v>530</v>
      </c>
      <c r="H28" s="175" t="s">
        <v>530</v>
      </c>
      <c r="I28" s="74"/>
      <c r="J28" s="74"/>
      <c r="K28" s="69"/>
      <c r="L28" s="69"/>
    </row>
    <row r="29" spans="1:12" s="64" customFormat="1" ht="54" customHeight="1" x14ac:dyDescent="0.25">
      <c r="A29" s="71" t="s">
        <v>218</v>
      </c>
      <c r="B29" s="75" t="s">
        <v>431</v>
      </c>
      <c r="C29" s="175" t="s">
        <v>530</v>
      </c>
      <c r="D29" s="175" t="s">
        <v>530</v>
      </c>
      <c r="E29" s="74"/>
      <c r="F29" s="74"/>
      <c r="G29" s="175" t="s">
        <v>530</v>
      </c>
      <c r="H29" s="175" t="s">
        <v>530</v>
      </c>
      <c r="I29" s="74"/>
      <c r="J29" s="74"/>
      <c r="K29" s="69"/>
      <c r="L29" s="69"/>
    </row>
    <row r="30" spans="1:12" s="64" customFormat="1" ht="42" customHeight="1" x14ac:dyDescent="0.25">
      <c r="A30" s="71" t="s">
        <v>217</v>
      </c>
      <c r="B30" s="75" t="s">
        <v>433</v>
      </c>
      <c r="C30" s="175" t="s">
        <v>530</v>
      </c>
      <c r="D30" s="175" t="s">
        <v>530</v>
      </c>
      <c r="E30" s="74"/>
      <c r="F30" s="74"/>
      <c r="G30" s="175" t="s">
        <v>530</v>
      </c>
      <c r="H30" s="175" t="s">
        <v>530</v>
      </c>
      <c r="I30" s="74"/>
      <c r="J30" s="74"/>
      <c r="K30" s="69"/>
      <c r="L30" s="69"/>
    </row>
    <row r="31" spans="1:12" s="64" customFormat="1" ht="37.5" customHeight="1" x14ac:dyDescent="0.25">
      <c r="A31" s="71" t="s">
        <v>216</v>
      </c>
      <c r="B31" s="70" t="s">
        <v>429</v>
      </c>
      <c r="C31" s="175" t="s">
        <v>530</v>
      </c>
      <c r="D31" s="175" t="s">
        <v>530</v>
      </c>
      <c r="E31" s="74"/>
      <c r="F31" s="74"/>
      <c r="G31" s="175" t="s">
        <v>530</v>
      </c>
      <c r="H31" s="175" t="s">
        <v>530</v>
      </c>
      <c r="I31" s="243"/>
      <c r="J31" s="243"/>
      <c r="K31" s="69"/>
      <c r="L31" s="69"/>
    </row>
    <row r="32" spans="1:12" s="64" customFormat="1" ht="31.5" x14ac:dyDescent="0.25">
      <c r="A32" s="71" t="s">
        <v>214</v>
      </c>
      <c r="B32" s="70" t="s">
        <v>434</v>
      </c>
      <c r="C32" s="175" t="s">
        <v>530</v>
      </c>
      <c r="D32" s="175" t="s">
        <v>530</v>
      </c>
      <c r="E32" s="74"/>
      <c r="F32" s="74"/>
      <c r="G32" s="175" t="s">
        <v>530</v>
      </c>
      <c r="H32" s="175" t="s">
        <v>530</v>
      </c>
      <c r="I32" s="243"/>
      <c r="J32" s="243"/>
      <c r="K32" s="69"/>
      <c r="L32" s="69"/>
    </row>
    <row r="33" spans="1:12" s="64" customFormat="1" ht="37.5" customHeight="1" x14ac:dyDescent="0.25">
      <c r="A33" s="71" t="s">
        <v>445</v>
      </c>
      <c r="B33" s="70" t="s">
        <v>365</v>
      </c>
      <c r="C33" s="175" t="s">
        <v>530</v>
      </c>
      <c r="D33" s="175" t="s">
        <v>530</v>
      </c>
      <c r="E33" s="74"/>
      <c r="F33" s="74"/>
      <c r="G33" s="175" t="s">
        <v>530</v>
      </c>
      <c r="H33" s="175" t="s">
        <v>530</v>
      </c>
      <c r="I33" s="74"/>
      <c r="J33" s="74"/>
      <c r="K33" s="69"/>
      <c r="L33" s="69"/>
    </row>
    <row r="34" spans="1:12" s="64" customFormat="1" ht="47.25" customHeight="1" x14ac:dyDescent="0.25">
      <c r="A34" s="71" t="s">
        <v>446</v>
      </c>
      <c r="B34" s="70" t="s">
        <v>438</v>
      </c>
      <c r="C34" s="175" t="s">
        <v>530</v>
      </c>
      <c r="D34" s="175" t="s">
        <v>530</v>
      </c>
      <c r="E34" s="73"/>
      <c r="F34" s="73"/>
      <c r="G34" s="175" t="s">
        <v>530</v>
      </c>
      <c r="H34" s="175" t="s">
        <v>530</v>
      </c>
      <c r="I34" s="73"/>
      <c r="J34" s="73"/>
      <c r="K34" s="73"/>
      <c r="L34" s="69"/>
    </row>
    <row r="35" spans="1:12" s="64" customFormat="1" ht="49.5" customHeight="1" x14ac:dyDescent="0.25">
      <c r="A35" s="71" t="s">
        <v>447</v>
      </c>
      <c r="B35" s="70" t="s">
        <v>215</v>
      </c>
      <c r="C35" s="175" t="s">
        <v>530</v>
      </c>
      <c r="D35" s="175" t="s">
        <v>530</v>
      </c>
      <c r="E35" s="73"/>
      <c r="F35" s="73"/>
      <c r="G35" s="175" t="s">
        <v>530</v>
      </c>
      <c r="H35" s="175" t="s">
        <v>530</v>
      </c>
      <c r="I35" s="243"/>
      <c r="J35" s="243"/>
      <c r="K35" s="73"/>
      <c r="L35" s="69"/>
    </row>
    <row r="36" spans="1:12" ht="37.5" customHeight="1" x14ac:dyDescent="0.25">
      <c r="A36" s="71" t="s">
        <v>448</v>
      </c>
      <c r="B36" s="70" t="s">
        <v>430</v>
      </c>
      <c r="C36" s="177" t="s">
        <v>530</v>
      </c>
      <c r="D36" s="177" t="s">
        <v>530</v>
      </c>
      <c r="E36" s="230"/>
      <c r="F36" s="230"/>
      <c r="G36" s="177" t="s">
        <v>530</v>
      </c>
      <c r="H36" s="177" t="s">
        <v>530</v>
      </c>
      <c r="I36" s="230"/>
      <c r="J36" s="230"/>
      <c r="K36" s="69"/>
      <c r="L36" s="69"/>
    </row>
    <row r="37" spans="1:12" x14ac:dyDescent="0.25">
      <c r="A37" s="71" t="s">
        <v>449</v>
      </c>
      <c r="B37" s="70" t="s">
        <v>213</v>
      </c>
      <c r="C37" s="177" t="s">
        <v>530</v>
      </c>
      <c r="D37" s="177" t="s">
        <v>530</v>
      </c>
      <c r="E37" s="230"/>
      <c r="F37" s="230"/>
      <c r="G37" s="177" t="s">
        <v>530</v>
      </c>
      <c r="H37" s="177" t="s">
        <v>530</v>
      </c>
      <c r="I37" s="230"/>
      <c r="J37" s="230"/>
      <c r="K37" s="69"/>
      <c r="L37" s="69"/>
    </row>
    <row r="38" spans="1:12" x14ac:dyDescent="0.25">
      <c r="A38" s="71" t="s">
        <v>450</v>
      </c>
      <c r="B38" s="72" t="s">
        <v>212</v>
      </c>
      <c r="C38" s="177"/>
      <c r="D38" s="177"/>
      <c r="E38" s="69"/>
      <c r="F38" s="69"/>
      <c r="G38" s="177"/>
      <c r="H38" s="177"/>
      <c r="I38" s="69"/>
      <c r="J38" s="69"/>
      <c r="K38" s="69"/>
      <c r="L38" s="69"/>
    </row>
    <row r="39" spans="1:12" ht="78.75" x14ac:dyDescent="0.25">
      <c r="A39" s="71">
        <v>2</v>
      </c>
      <c r="B39" s="70" t="s">
        <v>435</v>
      </c>
      <c r="C39" s="175" t="s">
        <v>530</v>
      </c>
      <c r="D39" s="175" t="s">
        <v>530</v>
      </c>
      <c r="E39" s="69"/>
      <c r="F39" s="69"/>
      <c r="G39" s="175" t="s">
        <v>530</v>
      </c>
      <c r="H39" s="175" t="s">
        <v>530</v>
      </c>
      <c r="I39" s="247"/>
      <c r="J39" s="247"/>
      <c r="K39" s="69"/>
      <c r="L39" s="69"/>
    </row>
    <row r="40" spans="1:12" ht="33.75" customHeight="1" x14ac:dyDescent="0.25">
      <c r="A40" s="71" t="s">
        <v>211</v>
      </c>
      <c r="B40" s="70" t="s">
        <v>437</v>
      </c>
      <c r="C40" s="177">
        <v>46023</v>
      </c>
      <c r="D40" s="177">
        <v>46736</v>
      </c>
      <c r="E40" s="248">
        <v>0.42</v>
      </c>
      <c r="F40" s="248">
        <v>1</v>
      </c>
      <c r="G40" s="177">
        <v>46023</v>
      </c>
      <c r="H40" s="177">
        <v>46736</v>
      </c>
      <c r="I40" s="248"/>
      <c r="J40" s="247"/>
      <c r="K40" s="69"/>
      <c r="L40" s="69"/>
    </row>
    <row r="41" spans="1:12" ht="63" customHeight="1" x14ac:dyDescent="0.25">
      <c r="A41" s="71" t="s">
        <v>210</v>
      </c>
      <c r="B41" s="72" t="s">
        <v>517</v>
      </c>
      <c r="C41" s="177"/>
      <c r="D41" s="177"/>
      <c r="E41" s="69"/>
      <c r="F41" s="69"/>
      <c r="G41" s="177"/>
      <c r="H41" s="177"/>
      <c r="I41" s="69"/>
      <c r="J41" s="69"/>
      <c r="K41" s="69"/>
      <c r="L41" s="69"/>
    </row>
    <row r="42" spans="1:12" ht="58.5" customHeight="1" x14ac:dyDescent="0.25">
      <c r="A42" s="71">
        <v>3</v>
      </c>
      <c r="B42" s="70" t="s">
        <v>436</v>
      </c>
      <c r="C42" s="177" t="s">
        <v>530</v>
      </c>
      <c r="D42" s="177" t="s">
        <v>530</v>
      </c>
      <c r="E42" s="69"/>
      <c r="F42" s="69"/>
      <c r="G42" s="177" t="s">
        <v>530</v>
      </c>
      <c r="H42" s="177" t="s">
        <v>530</v>
      </c>
      <c r="I42" s="69"/>
      <c r="J42" s="69"/>
      <c r="K42" s="69"/>
      <c r="L42" s="69"/>
    </row>
    <row r="43" spans="1:12" ht="34.5" customHeight="1" x14ac:dyDescent="0.25">
      <c r="A43" s="71" t="s">
        <v>209</v>
      </c>
      <c r="B43" s="70" t="s">
        <v>207</v>
      </c>
      <c r="C43" s="177" t="s">
        <v>530</v>
      </c>
      <c r="D43" s="177" t="s">
        <v>530</v>
      </c>
      <c r="E43" s="69"/>
      <c r="F43" s="69"/>
      <c r="G43" s="177" t="s">
        <v>530</v>
      </c>
      <c r="H43" s="177" t="s">
        <v>530</v>
      </c>
      <c r="I43" s="69"/>
      <c r="J43" s="69"/>
      <c r="K43" s="69"/>
      <c r="L43" s="69"/>
    </row>
    <row r="44" spans="1:12" ht="24.75" customHeight="1" x14ac:dyDescent="0.25">
      <c r="A44" s="71" t="s">
        <v>208</v>
      </c>
      <c r="B44" s="70" t="s">
        <v>205</v>
      </c>
      <c r="C44" s="177" t="s">
        <v>530</v>
      </c>
      <c r="D44" s="177" t="s">
        <v>530</v>
      </c>
      <c r="E44" s="69"/>
      <c r="F44" s="69"/>
      <c r="G44" s="177" t="s">
        <v>530</v>
      </c>
      <c r="H44" s="177" t="s">
        <v>530</v>
      </c>
      <c r="I44" s="69"/>
      <c r="J44" s="69"/>
      <c r="K44" s="69"/>
      <c r="L44" s="69"/>
    </row>
    <row r="45" spans="1:12" ht="90.75" customHeight="1" x14ac:dyDescent="0.25">
      <c r="A45" s="71" t="s">
        <v>206</v>
      </c>
      <c r="B45" s="70" t="s">
        <v>441</v>
      </c>
      <c r="C45" s="177" t="s">
        <v>530</v>
      </c>
      <c r="D45" s="177" t="s">
        <v>530</v>
      </c>
      <c r="E45" s="69"/>
      <c r="F45" s="69"/>
      <c r="G45" s="177" t="s">
        <v>530</v>
      </c>
      <c r="H45" s="177" t="s">
        <v>530</v>
      </c>
      <c r="I45" s="69"/>
      <c r="J45" s="69"/>
      <c r="K45" s="69"/>
      <c r="L45" s="69"/>
    </row>
    <row r="46" spans="1:12" ht="167.25" customHeight="1" x14ac:dyDescent="0.25">
      <c r="A46" s="71" t="s">
        <v>204</v>
      </c>
      <c r="B46" s="70" t="s">
        <v>439</v>
      </c>
      <c r="C46" s="177" t="s">
        <v>530</v>
      </c>
      <c r="D46" s="177" t="s">
        <v>530</v>
      </c>
      <c r="E46" s="69"/>
      <c r="F46" s="69"/>
      <c r="G46" s="177" t="s">
        <v>530</v>
      </c>
      <c r="H46" s="177" t="s">
        <v>530</v>
      </c>
      <c r="I46" s="69"/>
      <c r="J46" s="69"/>
      <c r="K46" s="69"/>
      <c r="L46" s="69"/>
    </row>
    <row r="47" spans="1:12" ht="30.75" customHeight="1" x14ac:dyDescent="0.25">
      <c r="A47" s="71" t="s">
        <v>202</v>
      </c>
      <c r="B47" s="70" t="s">
        <v>203</v>
      </c>
      <c r="C47" s="177" t="s">
        <v>530</v>
      </c>
      <c r="D47" s="177" t="s">
        <v>530</v>
      </c>
      <c r="E47" s="69"/>
      <c r="F47" s="69"/>
      <c r="G47" s="177" t="s">
        <v>530</v>
      </c>
      <c r="H47" s="177" t="s">
        <v>530</v>
      </c>
      <c r="I47" s="69"/>
      <c r="J47" s="69"/>
      <c r="K47" s="69"/>
      <c r="L47" s="69"/>
    </row>
    <row r="48" spans="1:12" ht="37.5" customHeight="1" x14ac:dyDescent="0.25">
      <c r="A48" s="71" t="s">
        <v>451</v>
      </c>
      <c r="B48" s="72" t="s">
        <v>201</v>
      </c>
      <c r="C48" s="177"/>
      <c r="D48" s="177"/>
      <c r="E48" s="69"/>
      <c r="F48" s="69"/>
      <c r="G48" s="177"/>
      <c r="H48" s="177"/>
      <c r="I48" s="69"/>
      <c r="J48" s="69"/>
      <c r="K48" s="69"/>
      <c r="L48" s="69"/>
    </row>
    <row r="49" spans="1:12" ht="35.25" customHeight="1" x14ac:dyDescent="0.25">
      <c r="A49" s="71">
        <v>4</v>
      </c>
      <c r="B49" s="70" t="s">
        <v>199</v>
      </c>
      <c r="C49" s="177" t="s">
        <v>530</v>
      </c>
      <c r="D49" s="177" t="s">
        <v>530</v>
      </c>
      <c r="E49" s="69"/>
      <c r="F49" s="69"/>
      <c r="G49" s="177" t="s">
        <v>530</v>
      </c>
      <c r="H49" s="177" t="s">
        <v>530</v>
      </c>
      <c r="I49" s="69"/>
      <c r="J49" s="69"/>
      <c r="K49" s="69"/>
      <c r="L49" s="69"/>
    </row>
    <row r="50" spans="1:12" ht="86.25" customHeight="1" x14ac:dyDescent="0.25">
      <c r="A50" s="71" t="s">
        <v>200</v>
      </c>
      <c r="B50" s="70" t="s">
        <v>440</v>
      </c>
      <c r="C50" s="177" t="s">
        <v>530</v>
      </c>
      <c r="D50" s="177" t="s">
        <v>530</v>
      </c>
      <c r="E50" s="69"/>
      <c r="F50" s="69"/>
      <c r="G50" s="177" t="s">
        <v>530</v>
      </c>
      <c r="H50" s="177" t="s">
        <v>530</v>
      </c>
      <c r="I50" s="69"/>
      <c r="J50" s="69"/>
      <c r="K50" s="69"/>
      <c r="L50" s="69"/>
    </row>
    <row r="51" spans="1:12" ht="77.25" customHeight="1" x14ac:dyDescent="0.25">
      <c r="A51" s="71" t="s">
        <v>198</v>
      </c>
      <c r="B51" s="70" t="s">
        <v>442</v>
      </c>
      <c r="C51" s="177" t="s">
        <v>530</v>
      </c>
      <c r="D51" s="177" t="s">
        <v>530</v>
      </c>
      <c r="E51" s="69"/>
      <c r="F51" s="69"/>
      <c r="G51" s="177" t="s">
        <v>530</v>
      </c>
      <c r="H51" s="177" t="s">
        <v>530</v>
      </c>
      <c r="I51" s="69"/>
      <c r="J51" s="69"/>
      <c r="K51" s="69"/>
      <c r="L51" s="69"/>
    </row>
    <row r="52" spans="1:12" ht="71.25" customHeight="1" x14ac:dyDescent="0.25">
      <c r="A52" s="71" t="s">
        <v>196</v>
      </c>
      <c r="B52" s="70" t="s">
        <v>197</v>
      </c>
      <c r="C52" s="177" t="s">
        <v>530</v>
      </c>
      <c r="D52" s="177" t="s">
        <v>530</v>
      </c>
      <c r="E52" s="69"/>
      <c r="F52" s="69"/>
      <c r="G52" s="177" t="s">
        <v>530</v>
      </c>
      <c r="H52" s="177" t="s">
        <v>530</v>
      </c>
      <c r="I52" s="69"/>
      <c r="J52" s="69"/>
      <c r="K52" s="69"/>
      <c r="L52" s="69"/>
    </row>
    <row r="53" spans="1:12" ht="48" customHeight="1" x14ac:dyDescent="0.25">
      <c r="A53" s="71" t="s">
        <v>194</v>
      </c>
      <c r="B53" s="145" t="s">
        <v>443</v>
      </c>
      <c r="C53" s="177">
        <v>46023</v>
      </c>
      <c r="D53" s="177">
        <v>46746</v>
      </c>
      <c r="E53" s="248">
        <v>0.42</v>
      </c>
      <c r="F53" s="248">
        <v>1</v>
      </c>
      <c r="G53" s="177">
        <v>46023</v>
      </c>
      <c r="H53" s="177">
        <v>46746</v>
      </c>
      <c r="I53" s="248"/>
      <c r="J53" s="248"/>
      <c r="K53" s="69"/>
      <c r="L53" s="69"/>
    </row>
    <row r="54" spans="1:12" ht="46.5" customHeight="1" x14ac:dyDescent="0.25">
      <c r="A54" s="71" t="s">
        <v>444</v>
      </c>
      <c r="B54" s="70" t="s">
        <v>195</v>
      </c>
      <c r="C54" s="177" t="s">
        <v>530</v>
      </c>
      <c r="D54" s="177" t="s">
        <v>530</v>
      </c>
      <c r="E54" s="69"/>
      <c r="F54" s="69"/>
      <c r="G54" s="177" t="s">
        <v>530</v>
      </c>
      <c r="H54" s="177" t="s">
        <v>530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55" zoomScaleNormal="70" zoomScaleSheetLayoutView="55" workbookViewId="0">
      <selection activeCell="F27" sqref="F27"/>
    </sheetView>
  </sheetViews>
  <sheetFormatPr defaultColWidth="9.140625" defaultRowHeight="15.75" x14ac:dyDescent="0.25"/>
  <cols>
    <col min="1" max="1" width="9.140625" style="61"/>
    <col min="2" max="2" width="57.85546875" style="61" customWidth="1"/>
    <col min="3" max="3" width="13" style="61" customWidth="1"/>
    <col min="4" max="4" width="18.7109375" style="61" customWidth="1"/>
    <col min="5" max="5" width="20.42578125" style="61" customWidth="1"/>
    <col min="6" max="6" width="18.7109375" style="61" customWidth="1"/>
    <col min="7" max="7" width="12.85546875" style="62" customWidth="1"/>
    <col min="8" max="8" width="10.7109375" style="62" customWidth="1"/>
    <col min="9" max="9" width="5.28515625" style="61" customWidth="1"/>
    <col min="10" max="10" width="11.7109375" style="61" customWidth="1"/>
    <col min="11" max="11" width="6.85546875" style="61" customWidth="1"/>
    <col min="12" max="12" width="12.28515625" style="62" customWidth="1"/>
    <col min="13" max="13" width="6.140625" style="61" customWidth="1"/>
    <col min="14" max="14" width="12.5703125" style="61" customWidth="1"/>
    <col min="15" max="15" width="7.5703125" style="61" customWidth="1"/>
    <col min="16" max="16" width="12" style="62" customWidth="1"/>
    <col min="17" max="17" width="7.5703125" style="61" customWidth="1"/>
    <col min="18" max="18" width="8.7109375" style="61" customWidth="1"/>
    <col min="19" max="19" width="6.140625" style="61" customWidth="1"/>
    <col min="20" max="20" width="8.5703125" style="61" customWidth="1"/>
    <col min="21" max="21" width="7.5703125" style="61" customWidth="1"/>
    <col min="22" max="22" width="8.7109375" style="61" customWidth="1"/>
    <col min="23" max="23" width="6.140625" style="61" customWidth="1"/>
    <col min="24" max="24" width="8.5703125" style="61" customWidth="1"/>
    <col min="25" max="25" width="7.57031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I1" s="62"/>
      <c r="AC1" s="35" t="s">
        <v>69</v>
      </c>
    </row>
    <row r="2" spans="1:29" ht="18.75" x14ac:dyDescent="0.3">
      <c r="A2" s="62"/>
      <c r="B2" s="62"/>
      <c r="C2" s="62"/>
      <c r="D2" s="62"/>
      <c r="E2" s="62"/>
      <c r="F2" s="62"/>
      <c r="I2" s="62"/>
      <c r="AC2" s="15" t="s">
        <v>10</v>
      </c>
    </row>
    <row r="3" spans="1:29" ht="18.75" x14ac:dyDescent="0.3">
      <c r="A3" s="62"/>
      <c r="B3" s="62"/>
      <c r="C3" s="62"/>
      <c r="D3" s="62"/>
      <c r="E3" s="62"/>
      <c r="F3" s="62"/>
      <c r="I3" s="62"/>
      <c r="AC3" s="15" t="s">
        <v>68</v>
      </c>
    </row>
    <row r="4" spans="1:29" ht="18.75" customHeight="1" x14ac:dyDescent="0.25">
      <c r="A4" s="266" t="str">
        <f>'6.1. Паспорт сетевой график'!A5:L5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2"/>
      <c r="B5" s="62"/>
      <c r="C5" s="62"/>
      <c r="D5" s="62"/>
      <c r="E5" s="62"/>
      <c r="F5" s="62"/>
      <c r="I5" s="62"/>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49"/>
      <c r="B7" s="149"/>
      <c r="C7" s="149"/>
      <c r="D7" s="149"/>
      <c r="E7" s="149"/>
      <c r="F7" s="149"/>
      <c r="G7" s="149"/>
      <c r="H7" s="67"/>
      <c r="I7" s="67"/>
      <c r="J7" s="67"/>
      <c r="K7" s="67"/>
      <c r="L7" s="67"/>
      <c r="M7" s="67"/>
      <c r="N7" s="67"/>
      <c r="O7" s="67"/>
      <c r="P7" s="67"/>
      <c r="Q7" s="67"/>
      <c r="R7" s="67"/>
      <c r="S7" s="67"/>
      <c r="T7" s="67"/>
      <c r="U7" s="67"/>
      <c r="V7" s="67"/>
      <c r="W7" s="67"/>
      <c r="X7" s="67"/>
      <c r="Y7" s="67"/>
      <c r="Z7" s="67"/>
      <c r="AA7" s="67"/>
      <c r="AB7" s="67"/>
      <c r="AC7" s="67"/>
    </row>
    <row r="8" spans="1:29" x14ac:dyDescent="0.25">
      <c r="A8" s="271" t="s">
        <v>520</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49"/>
      <c r="B10" s="149"/>
      <c r="C10" s="149"/>
      <c r="D10" s="149"/>
      <c r="E10" s="149"/>
      <c r="F10" s="149"/>
      <c r="G10" s="149"/>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71" t="str">
        <f>'1. паспорт местоположение'!A12:C12</f>
        <v>P_NA1000.PR.0066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71" t="str">
        <f>'1. паспорт местоположение'!A15:C15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2"/>
      <c r="I17" s="62"/>
      <c r="J17" s="62"/>
      <c r="K17" s="62"/>
      <c r="M17" s="62"/>
      <c r="N17" s="62"/>
      <c r="O17" s="62"/>
      <c r="Q17" s="62"/>
      <c r="R17" s="62"/>
      <c r="S17" s="62"/>
      <c r="T17" s="62"/>
      <c r="U17" s="62"/>
      <c r="V17" s="62"/>
      <c r="W17" s="62"/>
      <c r="X17" s="62"/>
      <c r="Y17" s="62"/>
      <c r="Z17" s="62"/>
      <c r="AA17" s="62"/>
      <c r="AB17" s="62"/>
    </row>
    <row r="18" spans="1:32" x14ac:dyDescent="0.25">
      <c r="A18" s="396" t="s">
        <v>487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2"/>
      <c r="B19" s="62"/>
      <c r="C19" s="62"/>
      <c r="D19" s="62"/>
      <c r="E19" s="195"/>
      <c r="F19" s="195"/>
      <c r="G19" s="195"/>
      <c r="I19" s="62"/>
      <c r="J19" s="62"/>
      <c r="K19" s="62"/>
      <c r="M19" s="62"/>
      <c r="N19" s="62"/>
      <c r="O19" s="62"/>
      <c r="Q19" s="62"/>
      <c r="R19" s="62"/>
      <c r="S19" s="62"/>
      <c r="T19" s="62"/>
      <c r="U19" s="62"/>
      <c r="V19" s="62"/>
      <c r="W19" s="62"/>
      <c r="X19" s="62"/>
      <c r="Y19" s="62"/>
      <c r="Z19" s="62"/>
      <c r="AA19" s="62"/>
      <c r="AB19" s="62"/>
    </row>
    <row r="20" spans="1:32" ht="33" customHeight="1" x14ac:dyDescent="0.25">
      <c r="A20" s="397" t="s">
        <v>193</v>
      </c>
      <c r="B20" s="397" t="s">
        <v>192</v>
      </c>
      <c r="C20" s="400" t="s">
        <v>191</v>
      </c>
      <c r="D20" s="400"/>
      <c r="E20" s="401" t="s">
        <v>190</v>
      </c>
      <c r="F20" s="401"/>
      <c r="G20" s="402" t="s">
        <v>625</v>
      </c>
      <c r="H20" s="406" t="s">
        <v>534</v>
      </c>
      <c r="I20" s="407"/>
      <c r="J20" s="407"/>
      <c r="K20" s="407"/>
      <c r="L20" s="406" t="s">
        <v>535</v>
      </c>
      <c r="M20" s="407"/>
      <c r="N20" s="407"/>
      <c r="O20" s="407"/>
      <c r="P20" s="406" t="s">
        <v>610</v>
      </c>
      <c r="Q20" s="407"/>
      <c r="R20" s="407"/>
      <c r="S20" s="407"/>
      <c r="T20" s="406" t="s">
        <v>614</v>
      </c>
      <c r="U20" s="407"/>
      <c r="V20" s="407"/>
      <c r="W20" s="407"/>
      <c r="X20" s="406" t="s">
        <v>623</v>
      </c>
      <c r="Y20" s="407"/>
      <c r="Z20" s="407"/>
      <c r="AA20" s="407"/>
      <c r="AB20" s="408" t="s">
        <v>189</v>
      </c>
      <c r="AC20" s="408"/>
      <c r="AD20" s="196"/>
      <c r="AE20" s="196"/>
      <c r="AF20" s="196"/>
    </row>
    <row r="21" spans="1:32" ht="99.75" customHeight="1" x14ac:dyDescent="0.25">
      <c r="A21" s="398"/>
      <c r="B21" s="398"/>
      <c r="C21" s="400"/>
      <c r="D21" s="400"/>
      <c r="E21" s="401"/>
      <c r="F21" s="401"/>
      <c r="G21" s="403"/>
      <c r="H21" s="405" t="s">
        <v>2</v>
      </c>
      <c r="I21" s="405"/>
      <c r="J21" s="405" t="s">
        <v>621</v>
      </c>
      <c r="K21" s="405"/>
      <c r="L21" s="405" t="s">
        <v>2</v>
      </c>
      <c r="M21" s="405"/>
      <c r="N21" s="405" t="s">
        <v>621</v>
      </c>
      <c r="O21" s="405"/>
      <c r="P21" s="405" t="s">
        <v>2</v>
      </c>
      <c r="Q21" s="405"/>
      <c r="R21" s="405" t="s">
        <v>621</v>
      </c>
      <c r="S21" s="405"/>
      <c r="T21" s="405" t="s">
        <v>2</v>
      </c>
      <c r="U21" s="405"/>
      <c r="V21" s="405" t="s">
        <v>621</v>
      </c>
      <c r="W21" s="405"/>
      <c r="X21" s="405" t="s">
        <v>2</v>
      </c>
      <c r="Y21" s="405"/>
      <c r="Z21" s="405" t="s">
        <v>621</v>
      </c>
      <c r="AA21" s="405"/>
      <c r="AB21" s="408"/>
      <c r="AC21" s="408"/>
    </row>
    <row r="22" spans="1:32" ht="89.25" customHeight="1" x14ac:dyDescent="0.25">
      <c r="A22" s="399"/>
      <c r="B22" s="399"/>
      <c r="C22" s="231" t="s">
        <v>2</v>
      </c>
      <c r="D22" s="231" t="s">
        <v>621</v>
      </c>
      <c r="E22" s="232" t="s">
        <v>627</v>
      </c>
      <c r="F22" s="232" t="s">
        <v>626</v>
      </c>
      <c r="G22" s="404"/>
      <c r="H22" s="254" t="s">
        <v>467</v>
      </c>
      <c r="I22" s="233" t="s">
        <v>468</v>
      </c>
      <c r="J22" s="233" t="s">
        <v>467</v>
      </c>
      <c r="K22" s="233" t="s">
        <v>468</v>
      </c>
      <c r="L22" s="254" t="s">
        <v>467</v>
      </c>
      <c r="M22" s="233" t="s">
        <v>468</v>
      </c>
      <c r="N22" s="233" t="s">
        <v>467</v>
      </c>
      <c r="O22" s="233" t="s">
        <v>468</v>
      </c>
      <c r="P22" s="254" t="s">
        <v>467</v>
      </c>
      <c r="Q22" s="233" t="s">
        <v>468</v>
      </c>
      <c r="R22" s="233" t="s">
        <v>467</v>
      </c>
      <c r="S22" s="233" t="s">
        <v>468</v>
      </c>
      <c r="T22" s="233" t="s">
        <v>467</v>
      </c>
      <c r="U22" s="233" t="s">
        <v>468</v>
      </c>
      <c r="V22" s="233" t="s">
        <v>467</v>
      </c>
      <c r="W22" s="233" t="s">
        <v>468</v>
      </c>
      <c r="X22" s="233" t="s">
        <v>467</v>
      </c>
      <c r="Y22" s="233" t="s">
        <v>468</v>
      </c>
      <c r="Z22" s="233" t="s">
        <v>467</v>
      </c>
      <c r="AA22" s="233" t="s">
        <v>468</v>
      </c>
      <c r="AB22" s="231" t="s">
        <v>188</v>
      </c>
      <c r="AC22" s="251" t="s">
        <v>621</v>
      </c>
    </row>
    <row r="23" spans="1:32" ht="19.5" customHeight="1" x14ac:dyDescent="0.25">
      <c r="A23" s="234">
        <v>1</v>
      </c>
      <c r="B23" s="234">
        <v>2</v>
      </c>
      <c r="C23" s="234">
        <v>3</v>
      </c>
      <c r="D23" s="234">
        <v>4</v>
      </c>
      <c r="E23" s="234">
        <v>5</v>
      </c>
      <c r="F23" s="234">
        <v>6</v>
      </c>
      <c r="G23" s="234">
        <v>7</v>
      </c>
      <c r="H23" s="252">
        <v>8</v>
      </c>
      <c r="I23" s="234">
        <v>9</v>
      </c>
      <c r="J23" s="234">
        <v>10</v>
      </c>
      <c r="K23" s="234">
        <v>11</v>
      </c>
      <c r="L23" s="252">
        <v>12</v>
      </c>
      <c r="M23" s="234">
        <v>13</v>
      </c>
      <c r="N23" s="234">
        <v>14</v>
      </c>
      <c r="O23" s="234">
        <v>15</v>
      </c>
      <c r="P23" s="252">
        <v>16</v>
      </c>
      <c r="Q23" s="234">
        <v>17</v>
      </c>
      <c r="R23" s="234">
        <v>18</v>
      </c>
      <c r="S23" s="234">
        <v>19</v>
      </c>
      <c r="T23" s="250">
        <v>20</v>
      </c>
      <c r="U23" s="250">
        <v>21</v>
      </c>
      <c r="V23" s="250">
        <v>22</v>
      </c>
      <c r="W23" s="250">
        <v>23</v>
      </c>
      <c r="X23" s="262">
        <v>24</v>
      </c>
      <c r="Y23" s="262">
        <v>25</v>
      </c>
      <c r="Z23" s="262">
        <v>26</v>
      </c>
      <c r="AA23" s="262">
        <v>27</v>
      </c>
      <c r="AB23" s="242">
        <v>28</v>
      </c>
      <c r="AC23" s="242">
        <v>29</v>
      </c>
    </row>
    <row r="24" spans="1:32" s="197" customFormat="1" ht="47.25" customHeight="1" x14ac:dyDescent="0.25">
      <c r="A24" s="168">
        <v>1</v>
      </c>
      <c r="B24" s="169" t="s">
        <v>187</v>
      </c>
      <c r="C24" s="257">
        <v>232.01568127837501</v>
      </c>
      <c r="D24" s="257">
        <v>232.01568127837501</v>
      </c>
      <c r="E24" s="257">
        <v>232.01568127837501</v>
      </c>
      <c r="F24" s="257">
        <v>232.01568127837501</v>
      </c>
      <c r="G24" s="257">
        <v>0</v>
      </c>
      <c r="H24" s="257">
        <v>128.50614342758399</v>
      </c>
      <c r="I24" s="257"/>
      <c r="J24" s="257">
        <v>128.50614342758399</v>
      </c>
      <c r="K24" s="257"/>
      <c r="L24" s="257">
        <v>103.50953785079101</v>
      </c>
      <c r="M24" s="257"/>
      <c r="N24" s="257">
        <v>103.50953785079101</v>
      </c>
      <c r="O24" s="257"/>
      <c r="P24" s="257">
        <v>0</v>
      </c>
      <c r="Q24" s="257"/>
      <c r="R24" s="257">
        <v>0</v>
      </c>
      <c r="S24" s="257"/>
      <c r="T24" s="257">
        <v>0</v>
      </c>
      <c r="U24" s="257"/>
      <c r="V24" s="257">
        <v>0</v>
      </c>
      <c r="W24" s="257"/>
      <c r="X24" s="257">
        <v>0</v>
      </c>
      <c r="Y24" s="257"/>
      <c r="Z24" s="257" t="s">
        <v>532</v>
      </c>
      <c r="AA24" s="257"/>
      <c r="AB24" s="257">
        <v>232.01568127837498</v>
      </c>
      <c r="AC24" s="257">
        <v>232.01568127837498</v>
      </c>
    </row>
    <row r="25" spans="1:32" s="197" customFormat="1" ht="24" customHeight="1" x14ac:dyDescent="0.25">
      <c r="A25" s="170" t="s">
        <v>186</v>
      </c>
      <c r="B25" s="171" t="s">
        <v>185</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532</v>
      </c>
      <c r="AA25" s="257"/>
      <c r="AB25" s="257">
        <v>0</v>
      </c>
      <c r="AC25" s="257">
        <v>0</v>
      </c>
    </row>
    <row r="26" spans="1:32" s="197" customFormat="1" x14ac:dyDescent="0.25">
      <c r="A26" s="170" t="s">
        <v>184</v>
      </c>
      <c r="B26" s="171" t="s">
        <v>183</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532</v>
      </c>
      <c r="AA26" s="257"/>
      <c r="AB26" s="257">
        <v>0</v>
      </c>
      <c r="AC26" s="257">
        <v>0</v>
      </c>
    </row>
    <row r="27" spans="1:32" s="197" customFormat="1" ht="31.5" x14ac:dyDescent="0.25">
      <c r="A27" s="170" t="s">
        <v>182</v>
      </c>
      <c r="B27" s="171" t="s">
        <v>425</v>
      </c>
      <c r="C27" s="257"/>
      <c r="D27" s="257"/>
      <c r="E27" s="257"/>
      <c r="F27" s="257"/>
      <c r="G27" s="257">
        <v>0</v>
      </c>
      <c r="H27" s="257">
        <v>128.50614342758399</v>
      </c>
      <c r="I27" s="257"/>
      <c r="J27" s="257">
        <v>128.50614342758399</v>
      </c>
      <c r="K27" s="257"/>
      <c r="L27" s="257">
        <v>103.50953785079101</v>
      </c>
      <c r="M27" s="257"/>
      <c r="N27" s="257">
        <v>103.50953785079101</v>
      </c>
      <c r="O27" s="257"/>
      <c r="P27" s="257">
        <v>0</v>
      </c>
      <c r="Q27" s="257"/>
      <c r="R27" s="257">
        <v>0</v>
      </c>
      <c r="S27" s="257"/>
      <c r="T27" s="257">
        <v>0</v>
      </c>
      <c r="U27" s="257"/>
      <c r="V27" s="257">
        <v>0</v>
      </c>
      <c r="W27" s="257"/>
      <c r="X27" s="257">
        <v>0</v>
      </c>
      <c r="Y27" s="257"/>
      <c r="Z27" s="257" t="s">
        <v>532</v>
      </c>
      <c r="AA27" s="257"/>
      <c r="AB27" s="257">
        <v>232.01568127837498</v>
      </c>
      <c r="AC27" s="257">
        <v>232.01568127837498</v>
      </c>
    </row>
    <row r="28" spans="1:32" s="197" customFormat="1" x14ac:dyDescent="0.25">
      <c r="A28" s="170" t="s">
        <v>181</v>
      </c>
      <c r="B28" s="171" t="s">
        <v>180</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2" s="197" customFormat="1" x14ac:dyDescent="0.25">
      <c r="A29" s="170" t="s">
        <v>179</v>
      </c>
      <c r="B29" s="172" t="s">
        <v>178</v>
      </c>
      <c r="C29" s="257"/>
      <c r="D29" s="257"/>
      <c r="E29" s="257"/>
      <c r="F29" s="257"/>
      <c r="G29" s="257">
        <v>0</v>
      </c>
      <c r="H29" s="257">
        <v>0</v>
      </c>
      <c r="I29" s="257"/>
      <c r="J29" s="257">
        <v>0</v>
      </c>
      <c r="K29" s="257"/>
      <c r="L29" s="257">
        <v>0</v>
      </c>
      <c r="M29" s="257"/>
      <c r="N29" s="257">
        <v>0</v>
      </c>
      <c r="O29" s="257"/>
      <c r="P29" s="257">
        <v>0</v>
      </c>
      <c r="Q29" s="257"/>
      <c r="R29" s="257">
        <v>0</v>
      </c>
      <c r="S29" s="257"/>
      <c r="T29" s="257">
        <v>0</v>
      </c>
      <c r="U29" s="257"/>
      <c r="V29" s="257">
        <v>0</v>
      </c>
      <c r="W29" s="257"/>
      <c r="X29" s="257">
        <v>0</v>
      </c>
      <c r="Y29" s="257"/>
      <c r="Z29" s="257" t="s">
        <v>532</v>
      </c>
      <c r="AA29" s="257"/>
      <c r="AB29" s="257">
        <v>0</v>
      </c>
      <c r="AC29" s="257">
        <v>0</v>
      </c>
    </row>
    <row r="30" spans="1:32" s="197" customFormat="1" ht="47.25" x14ac:dyDescent="0.25">
      <c r="A30" s="168" t="s">
        <v>63</v>
      </c>
      <c r="B30" s="169" t="s">
        <v>177</v>
      </c>
      <c r="C30" s="257">
        <v>232.01568127837501</v>
      </c>
      <c r="D30" s="257">
        <v>232.01568127837501</v>
      </c>
      <c r="E30" s="257">
        <v>232.01568127837501</v>
      </c>
      <c r="F30" s="257">
        <v>232.01568127837501</v>
      </c>
      <c r="G30" s="257">
        <v>0</v>
      </c>
      <c r="H30" s="257">
        <v>128.50614342758399</v>
      </c>
      <c r="I30" s="257"/>
      <c r="J30" s="257">
        <v>128.50614342758399</v>
      </c>
      <c r="K30" s="257"/>
      <c r="L30" s="257">
        <v>103.50953785079101</v>
      </c>
      <c r="M30" s="257"/>
      <c r="N30" s="257">
        <v>103.50953785079101</v>
      </c>
      <c r="O30" s="257"/>
      <c r="P30" s="257">
        <v>0</v>
      </c>
      <c r="Q30" s="257"/>
      <c r="R30" s="257">
        <v>0</v>
      </c>
      <c r="S30" s="257"/>
      <c r="T30" s="257">
        <v>0</v>
      </c>
      <c r="U30" s="257"/>
      <c r="V30" s="257">
        <v>0</v>
      </c>
      <c r="W30" s="257"/>
      <c r="X30" s="257">
        <v>0</v>
      </c>
      <c r="Y30" s="257"/>
      <c r="Z30" s="257" t="s">
        <v>532</v>
      </c>
      <c r="AA30" s="257"/>
      <c r="AB30" s="257">
        <v>232.01568127837498</v>
      </c>
      <c r="AC30" s="257">
        <v>232.01568127837498</v>
      </c>
    </row>
    <row r="31" spans="1:32" s="197" customFormat="1" x14ac:dyDescent="0.25">
      <c r="A31" s="168" t="s">
        <v>176</v>
      </c>
      <c r="B31" s="171" t="s">
        <v>175</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s="197" customFormat="1" ht="31.5" x14ac:dyDescent="0.25">
      <c r="A32" s="168" t="s">
        <v>174</v>
      </c>
      <c r="B32" s="171" t="s">
        <v>173</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197" customFormat="1" x14ac:dyDescent="0.25">
      <c r="A33" s="168" t="s">
        <v>172</v>
      </c>
      <c r="B33" s="171" t="s">
        <v>171</v>
      </c>
      <c r="C33" s="257">
        <v>0</v>
      </c>
      <c r="D33" s="257">
        <v>0</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197" customFormat="1" x14ac:dyDescent="0.25">
      <c r="A34" s="168" t="s">
        <v>170</v>
      </c>
      <c r="B34" s="171" t="s">
        <v>169</v>
      </c>
      <c r="C34" s="257">
        <v>232.01568127837501</v>
      </c>
      <c r="D34" s="257">
        <v>232.01568127837501</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197" customFormat="1" ht="31.5" x14ac:dyDescent="0.25">
      <c r="A35" s="168" t="s">
        <v>62</v>
      </c>
      <c r="B35" s="169"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197" customFormat="1" ht="31.5" x14ac:dyDescent="0.25">
      <c r="A36" s="170" t="s">
        <v>167</v>
      </c>
      <c r="B36" s="171" t="s">
        <v>538</v>
      </c>
      <c r="C36" s="257"/>
      <c r="D36" s="257"/>
      <c r="E36" s="257"/>
      <c r="F36" s="257"/>
      <c r="G36" s="257">
        <v>0</v>
      </c>
      <c r="H36" s="257">
        <v>0</v>
      </c>
      <c r="I36" s="257" t="s">
        <v>574</v>
      </c>
      <c r="J36" s="257">
        <v>0</v>
      </c>
      <c r="K36" s="257" t="s">
        <v>574</v>
      </c>
      <c r="L36" s="257">
        <v>0</v>
      </c>
      <c r="M36" s="257" t="s">
        <v>574</v>
      </c>
      <c r="N36" s="257">
        <v>0</v>
      </c>
      <c r="O36" s="257" t="s">
        <v>574</v>
      </c>
      <c r="P36" s="257">
        <v>0</v>
      </c>
      <c r="Q36" s="257" t="s">
        <v>574</v>
      </c>
      <c r="R36" s="257">
        <v>0</v>
      </c>
      <c r="S36" s="257" t="s">
        <v>574</v>
      </c>
      <c r="T36" s="257">
        <v>0</v>
      </c>
      <c r="U36" s="257" t="s">
        <v>574</v>
      </c>
      <c r="V36" s="257">
        <v>0</v>
      </c>
      <c r="W36" s="257" t="s">
        <v>574</v>
      </c>
      <c r="X36" s="257">
        <v>0</v>
      </c>
      <c r="Y36" s="257" t="s">
        <v>574</v>
      </c>
      <c r="Z36" s="257" t="s">
        <v>532</v>
      </c>
      <c r="AA36" s="257" t="s">
        <v>532</v>
      </c>
      <c r="AB36" s="257">
        <v>0</v>
      </c>
      <c r="AC36" s="257">
        <v>0</v>
      </c>
    </row>
    <row r="37" spans="1:29" s="197" customFormat="1" ht="31.5" x14ac:dyDescent="0.25">
      <c r="A37" s="170" t="s">
        <v>166</v>
      </c>
      <c r="B37" s="173" t="s">
        <v>536</v>
      </c>
      <c r="C37" s="257"/>
      <c r="D37" s="257"/>
      <c r="E37" s="257"/>
      <c r="F37" s="257"/>
      <c r="G37" s="257">
        <v>0</v>
      </c>
      <c r="H37" s="257">
        <v>0</v>
      </c>
      <c r="I37" s="257" t="s">
        <v>574</v>
      </c>
      <c r="J37" s="257">
        <v>0</v>
      </c>
      <c r="K37" s="257" t="s">
        <v>574</v>
      </c>
      <c r="L37" s="257">
        <v>0</v>
      </c>
      <c r="M37" s="257" t="s">
        <v>574</v>
      </c>
      <c r="N37" s="257">
        <v>0</v>
      </c>
      <c r="O37" s="257" t="s">
        <v>574</v>
      </c>
      <c r="P37" s="257">
        <v>0</v>
      </c>
      <c r="Q37" s="257" t="s">
        <v>574</v>
      </c>
      <c r="R37" s="257">
        <v>0</v>
      </c>
      <c r="S37" s="257" t="s">
        <v>574</v>
      </c>
      <c r="T37" s="257">
        <v>0</v>
      </c>
      <c r="U37" s="257" t="s">
        <v>574</v>
      </c>
      <c r="V37" s="257">
        <v>0</v>
      </c>
      <c r="W37" s="257" t="s">
        <v>574</v>
      </c>
      <c r="X37" s="257">
        <v>0</v>
      </c>
      <c r="Y37" s="257" t="s">
        <v>574</v>
      </c>
      <c r="Z37" s="257" t="s">
        <v>532</v>
      </c>
      <c r="AA37" s="257" t="s">
        <v>532</v>
      </c>
      <c r="AB37" s="257">
        <v>0</v>
      </c>
      <c r="AC37" s="257">
        <v>0</v>
      </c>
    </row>
    <row r="38" spans="1:29" s="197" customFormat="1" x14ac:dyDescent="0.25">
      <c r="A38" s="170" t="s">
        <v>165</v>
      </c>
      <c r="B38" s="173" t="s">
        <v>156</v>
      </c>
      <c r="C38" s="257"/>
      <c r="D38" s="257"/>
      <c r="E38" s="257"/>
      <c r="F38" s="257"/>
      <c r="G38" s="257">
        <v>0</v>
      </c>
      <c r="H38" s="257">
        <v>0</v>
      </c>
      <c r="I38" s="257" t="s">
        <v>574</v>
      </c>
      <c r="J38" s="257">
        <v>0</v>
      </c>
      <c r="K38" s="257" t="s">
        <v>574</v>
      </c>
      <c r="L38" s="257">
        <v>0</v>
      </c>
      <c r="M38" s="257" t="s">
        <v>574</v>
      </c>
      <c r="N38" s="257">
        <v>0</v>
      </c>
      <c r="O38" s="257" t="s">
        <v>574</v>
      </c>
      <c r="P38" s="257">
        <v>0</v>
      </c>
      <c r="Q38" s="257" t="s">
        <v>574</v>
      </c>
      <c r="R38" s="257">
        <v>0</v>
      </c>
      <c r="S38" s="257" t="s">
        <v>574</v>
      </c>
      <c r="T38" s="257">
        <v>0</v>
      </c>
      <c r="U38" s="257" t="s">
        <v>574</v>
      </c>
      <c r="V38" s="257">
        <v>0</v>
      </c>
      <c r="W38" s="257" t="s">
        <v>574</v>
      </c>
      <c r="X38" s="257">
        <v>0</v>
      </c>
      <c r="Y38" s="257" t="s">
        <v>574</v>
      </c>
      <c r="Z38" s="257" t="s">
        <v>532</v>
      </c>
      <c r="AA38" s="257" t="s">
        <v>532</v>
      </c>
      <c r="AB38" s="257">
        <v>0</v>
      </c>
      <c r="AC38" s="257">
        <v>0</v>
      </c>
    </row>
    <row r="39" spans="1:29" s="197" customFormat="1" x14ac:dyDescent="0.25">
      <c r="A39" s="170" t="s">
        <v>164</v>
      </c>
      <c r="B39" s="171" t="s">
        <v>537</v>
      </c>
      <c r="C39" s="257"/>
      <c r="D39" s="257"/>
      <c r="E39" s="257"/>
      <c r="F39" s="257"/>
      <c r="G39" s="257">
        <v>0</v>
      </c>
      <c r="H39" s="257">
        <v>0</v>
      </c>
      <c r="I39" s="257" t="s">
        <v>574</v>
      </c>
      <c r="J39" s="257">
        <v>0</v>
      </c>
      <c r="K39" s="257" t="s">
        <v>574</v>
      </c>
      <c r="L39" s="257">
        <v>0</v>
      </c>
      <c r="M39" s="257" t="s">
        <v>574</v>
      </c>
      <c r="N39" s="257">
        <v>0</v>
      </c>
      <c r="O39" s="257" t="s">
        <v>574</v>
      </c>
      <c r="P39" s="257">
        <v>0</v>
      </c>
      <c r="Q39" s="257" t="s">
        <v>574</v>
      </c>
      <c r="R39" s="257">
        <v>0</v>
      </c>
      <c r="S39" s="257" t="s">
        <v>574</v>
      </c>
      <c r="T39" s="257">
        <v>0</v>
      </c>
      <c r="U39" s="257" t="s">
        <v>574</v>
      </c>
      <c r="V39" s="257">
        <v>0</v>
      </c>
      <c r="W39" s="257" t="s">
        <v>574</v>
      </c>
      <c r="X39" s="257">
        <v>0</v>
      </c>
      <c r="Y39" s="257" t="s">
        <v>574</v>
      </c>
      <c r="Z39" s="257" t="s">
        <v>532</v>
      </c>
      <c r="AA39" s="257" t="s">
        <v>532</v>
      </c>
      <c r="AB39" s="257">
        <v>0</v>
      </c>
      <c r="AC39" s="257">
        <v>0</v>
      </c>
    </row>
    <row r="40" spans="1:29" s="197" customFormat="1" x14ac:dyDescent="0.25">
      <c r="A40" s="170" t="s">
        <v>163</v>
      </c>
      <c r="B40" s="171" t="s">
        <v>539</v>
      </c>
      <c r="C40" s="257"/>
      <c r="D40" s="257"/>
      <c r="E40" s="257"/>
      <c r="F40" s="257"/>
      <c r="G40" s="257">
        <v>0</v>
      </c>
      <c r="H40" s="257">
        <v>0</v>
      </c>
      <c r="I40" s="257" t="s">
        <v>574</v>
      </c>
      <c r="J40" s="257">
        <v>0</v>
      </c>
      <c r="K40" s="257" t="s">
        <v>574</v>
      </c>
      <c r="L40" s="257">
        <v>0</v>
      </c>
      <c r="M40" s="257" t="s">
        <v>574</v>
      </c>
      <c r="N40" s="257">
        <v>0</v>
      </c>
      <c r="O40" s="257" t="s">
        <v>574</v>
      </c>
      <c r="P40" s="257">
        <v>0</v>
      </c>
      <c r="Q40" s="257" t="s">
        <v>574</v>
      </c>
      <c r="R40" s="257">
        <v>0</v>
      </c>
      <c r="S40" s="257" t="s">
        <v>574</v>
      </c>
      <c r="T40" s="257">
        <v>0</v>
      </c>
      <c r="U40" s="257" t="s">
        <v>574</v>
      </c>
      <c r="V40" s="257">
        <v>0</v>
      </c>
      <c r="W40" s="257" t="s">
        <v>574</v>
      </c>
      <c r="X40" s="257">
        <v>0</v>
      </c>
      <c r="Y40" s="257" t="s">
        <v>574</v>
      </c>
      <c r="Z40" s="257" t="s">
        <v>532</v>
      </c>
      <c r="AA40" s="257" t="s">
        <v>532</v>
      </c>
      <c r="AB40" s="257">
        <v>0</v>
      </c>
      <c r="AC40" s="257">
        <v>0</v>
      </c>
    </row>
    <row r="41" spans="1:29" s="197" customFormat="1" x14ac:dyDescent="0.25">
      <c r="A41" s="170" t="s">
        <v>162</v>
      </c>
      <c r="B41" s="171" t="s">
        <v>540</v>
      </c>
      <c r="C41" s="257"/>
      <c r="D41" s="257"/>
      <c r="E41" s="257"/>
      <c r="F41" s="257"/>
      <c r="G41" s="257">
        <v>0</v>
      </c>
      <c r="H41" s="257">
        <v>0</v>
      </c>
      <c r="I41" s="257" t="s">
        <v>574</v>
      </c>
      <c r="J41" s="257">
        <v>0</v>
      </c>
      <c r="K41" s="257" t="s">
        <v>574</v>
      </c>
      <c r="L41" s="257">
        <v>0</v>
      </c>
      <c r="M41" s="257" t="s">
        <v>574</v>
      </c>
      <c r="N41" s="257">
        <v>0</v>
      </c>
      <c r="O41" s="257" t="s">
        <v>574</v>
      </c>
      <c r="P41" s="257">
        <v>0</v>
      </c>
      <c r="Q41" s="257" t="s">
        <v>574</v>
      </c>
      <c r="R41" s="257">
        <v>0</v>
      </c>
      <c r="S41" s="257" t="s">
        <v>574</v>
      </c>
      <c r="T41" s="257">
        <v>0</v>
      </c>
      <c r="U41" s="257" t="s">
        <v>574</v>
      </c>
      <c r="V41" s="257">
        <v>0</v>
      </c>
      <c r="W41" s="257" t="s">
        <v>574</v>
      </c>
      <c r="X41" s="257">
        <v>0</v>
      </c>
      <c r="Y41" s="257" t="s">
        <v>574</v>
      </c>
      <c r="Z41" s="257" t="s">
        <v>532</v>
      </c>
      <c r="AA41" s="257" t="s">
        <v>532</v>
      </c>
      <c r="AB41" s="257">
        <v>0</v>
      </c>
      <c r="AC41" s="257">
        <v>0</v>
      </c>
    </row>
    <row r="42" spans="1:29" s="197" customFormat="1" x14ac:dyDescent="0.25">
      <c r="A42" s="170" t="s">
        <v>161</v>
      </c>
      <c r="B42" s="171" t="s">
        <v>541</v>
      </c>
      <c r="C42" s="257"/>
      <c r="D42" s="257"/>
      <c r="E42" s="257"/>
      <c r="F42" s="257"/>
      <c r="G42" s="257">
        <v>0</v>
      </c>
      <c r="H42" s="257">
        <v>0</v>
      </c>
      <c r="I42" s="257" t="s">
        <v>574</v>
      </c>
      <c r="J42" s="257">
        <v>0</v>
      </c>
      <c r="K42" s="257" t="s">
        <v>574</v>
      </c>
      <c r="L42" s="257">
        <v>0</v>
      </c>
      <c r="M42" s="257" t="s">
        <v>574</v>
      </c>
      <c r="N42" s="257">
        <v>0</v>
      </c>
      <c r="O42" s="257" t="s">
        <v>574</v>
      </c>
      <c r="P42" s="257">
        <v>0</v>
      </c>
      <c r="Q42" s="257" t="s">
        <v>574</v>
      </c>
      <c r="R42" s="257">
        <v>0</v>
      </c>
      <c r="S42" s="257" t="s">
        <v>574</v>
      </c>
      <c r="T42" s="257">
        <v>0</v>
      </c>
      <c r="U42" s="257" t="s">
        <v>574</v>
      </c>
      <c r="V42" s="257">
        <v>0</v>
      </c>
      <c r="W42" s="257" t="s">
        <v>574</v>
      </c>
      <c r="X42" s="257">
        <v>0</v>
      </c>
      <c r="Y42" s="257" t="s">
        <v>574</v>
      </c>
      <c r="Z42" s="257" t="s">
        <v>532</v>
      </c>
      <c r="AA42" s="257" t="s">
        <v>532</v>
      </c>
      <c r="AB42" s="257">
        <v>0</v>
      </c>
      <c r="AC42" s="257">
        <v>0</v>
      </c>
    </row>
    <row r="43" spans="1:29" s="197" customFormat="1" x14ac:dyDescent="0.25">
      <c r="A43" s="170" t="s">
        <v>542</v>
      </c>
      <c r="B43" s="171" t="s">
        <v>543</v>
      </c>
      <c r="C43" s="257"/>
      <c r="D43" s="257"/>
      <c r="E43" s="257"/>
      <c r="F43" s="257"/>
      <c r="G43" s="257">
        <v>0</v>
      </c>
      <c r="H43" s="257">
        <v>0</v>
      </c>
      <c r="I43" s="257" t="s">
        <v>574</v>
      </c>
      <c r="J43" s="257">
        <v>0</v>
      </c>
      <c r="K43" s="257" t="s">
        <v>574</v>
      </c>
      <c r="L43" s="257">
        <v>0</v>
      </c>
      <c r="M43" s="257" t="s">
        <v>574</v>
      </c>
      <c r="N43" s="257">
        <v>0</v>
      </c>
      <c r="O43" s="257" t="s">
        <v>574</v>
      </c>
      <c r="P43" s="257">
        <v>0</v>
      </c>
      <c r="Q43" s="257" t="s">
        <v>574</v>
      </c>
      <c r="R43" s="257">
        <v>0</v>
      </c>
      <c r="S43" s="257" t="s">
        <v>574</v>
      </c>
      <c r="T43" s="257">
        <v>0</v>
      </c>
      <c r="U43" s="257" t="s">
        <v>574</v>
      </c>
      <c r="V43" s="257">
        <v>0</v>
      </c>
      <c r="W43" s="257" t="s">
        <v>574</v>
      </c>
      <c r="X43" s="257">
        <v>0</v>
      </c>
      <c r="Y43" s="257" t="s">
        <v>574</v>
      </c>
      <c r="Z43" s="257" t="s">
        <v>532</v>
      </c>
      <c r="AA43" s="257" t="s">
        <v>532</v>
      </c>
      <c r="AB43" s="257">
        <v>0</v>
      </c>
      <c r="AC43" s="257">
        <v>0</v>
      </c>
    </row>
    <row r="44" spans="1:29" s="197" customFormat="1" x14ac:dyDescent="0.25">
      <c r="A44" s="170" t="s">
        <v>544</v>
      </c>
      <c r="B44" s="171" t="s">
        <v>545</v>
      </c>
      <c r="C44" s="257"/>
      <c r="D44" s="257"/>
      <c r="E44" s="257"/>
      <c r="F44" s="257"/>
      <c r="G44" s="257">
        <v>0</v>
      </c>
      <c r="H44" s="257">
        <v>0</v>
      </c>
      <c r="I44" s="257" t="s">
        <v>574</v>
      </c>
      <c r="J44" s="257">
        <v>0</v>
      </c>
      <c r="K44" s="257" t="s">
        <v>574</v>
      </c>
      <c r="L44" s="257">
        <v>0</v>
      </c>
      <c r="M44" s="257" t="s">
        <v>574</v>
      </c>
      <c r="N44" s="257">
        <v>0</v>
      </c>
      <c r="O44" s="257" t="s">
        <v>574</v>
      </c>
      <c r="P44" s="257">
        <v>0</v>
      </c>
      <c r="Q44" s="257" t="s">
        <v>574</v>
      </c>
      <c r="R44" s="257">
        <v>0</v>
      </c>
      <c r="S44" s="257" t="s">
        <v>574</v>
      </c>
      <c r="T44" s="257">
        <v>0</v>
      </c>
      <c r="U44" s="257" t="s">
        <v>574</v>
      </c>
      <c r="V44" s="257">
        <v>0</v>
      </c>
      <c r="W44" s="257" t="s">
        <v>574</v>
      </c>
      <c r="X44" s="257">
        <v>0</v>
      </c>
      <c r="Y44" s="257" t="s">
        <v>574</v>
      </c>
      <c r="Z44" s="257" t="s">
        <v>532</v>
      </c>
      <c r="AA44" s="257" t="s">
        <v>532</v>
      </c>
      <c r="AB44" s="257">
        <v>0</v>
      </c>
      <c r="AC44" s="257">
        <v>0</v>
      </c>
    </row>
    <row r="45" spans="1:29" s="197" customFormat="1" x14ac:dyDescent="0.25">
      <c r="A45" s="170" t="s">
        <v>546</v>
      </c>
      <c r="B45" s="171" t="s">
        <v>547</v>
      </c>
      <c r="C45" s="257"/>
      <c r="D45" s="257"/>
      <c r="E45" s="257"/>
      <c r="F45" s="257"/>
      <c r="G45" s="257">
        <v>0</v>
      </c>
      <c r="H45" s="257">
        <v>0</v>
      </c>
      <c r="I45" s="257" t="s">
        <v>574</v>
      </c>
      <c r="J45" s="257">
        <v>0</v>
      </c>
      <c r="K45" s="257" t="s">
        <v>574</v>
      </c>
      <c r="L45" s="257">
        <v>0</v>
      </c>
      <c r="M45" s="257" t="s">
        <v>574</v>
      </c>
      <c r="N45" s="257">
        <v>0</v>
      </c>
      <c r="O45" s="257" t="s">
        <v>574</v>
      </c>
      <c r="P45" s="257">
        <v>0</v>
      </c>
      <c r="Q45" s="257" t="s">
        <v>574</v>
      </c>
      <c r="R45" s="257">
        <v>0</v>
      </c>
      <c r="S45" s="257" t="s">
        <v>574</v>
      </c>
      <c r="T45" s="257">
        <v>0</v>
      </c>
      <c r="U45" s="257" t="s">
        <v>574</v>
      </c>
      <c r="V45" s="257">
        <v>0</v>
      </c>
      <c r="W45" s="257" t="s">
        <v>574</v>
      </c>
      <c r="X45" s="257">
        <v>0</v>
      </c>
      <c r="Y45" s="257" t="s">
        <v>574</v>
      </c>
      <c r="Z45" s="257" t="s">
        <v>532</v>
      </c>
      <c r="AA45" s="257" t="s">
        <v>532</v>
      </c>
      <c r="AB45" s="257">
        <v>0</v>
      </c>
      <c r="AC45" s="257">
        <v>0</v>
      </c>
    </row>
    <row r="46" spans="1:29" s="197" customFormat="1" x14ac:dyDescent="0.25">
      <c r="A46" s="170" t="s">
        <v>548</v>
      </c>
      <c r="B46" s="171" t="s">
        <v>549</v>
      </c>
      <c r="C46" s="257"/>
      <c r="D46" s="257"/>
      <c r="E46" s="257"/>
      <c r="F46" s="257"/>
      <c r="G46" s="257">
        <v>0</v>
      </c>
      <c r="H46" s="257">
        <v>0</v>
      </c>
      <c r="I46" s="257" t="s">
        <v>574</v>
      </c>
      <c r="J46" s="257"/>
      <c r="K46" s="257" t="s">
        <v>574</v>
      </c>
      <c r="L46" s="257">
        <v>0</v>
      </c>
      <c r="M46" s="257" t="s">
        <v>574</v>
      </c>
      <c r="N46" s="257"/>
      <c r="O46" s="257" t="s">
        <v>574</v>
      </c>
      <c r="P46" s="257">
        <v>0</v>
      </c>
      <c r="Q46" s="257" t="s">
        <v>574</v>
      </c>
      <c r="R46" s="257"/>
      <c r="S46" s="257" t="s">
        <v>574</v>
      </c>
      <c r="T46" s="257">
        <v>0</v>
      </c>
      <c r="U46" s="257" t="s">
        <v>574</v>
      </c>
      <c r="V46" s="257"/>
      <c r="W46" s="257" t="s">
        <v>574</v>
      </c>
      <c r="X46" s="257"/>
      <c r="Y46" s="257" t="s">
        <v>574</v>
      </c>
      <c r="Z46" s="257"/>
      <c r="AA46" s="257" t="s">
        <v>574</v>
      </c>
      <c r="AB46" s="257">
        <v>0</v>
      </c>
      <c r="AC46" s="257">
        <v>0</v>
      </c>
    </row>
    <row r="47" spans="1:29" s="197" customFormat="1" x14ac:dyDescent="0.25">
      <c r="A47" s="168" t="s">
        <v>61</v>
      </c>
      <c r="B47" s="169" t="s">
        <v>160</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s="197" customFormat="1" ht="31.5" x14ac:dyDescent="0.25">
      <c r="A48" s="170" t="s">
        <v>159</v>
      </c>
      <c r="B48" s="171" t="s">
        <v>538</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532</v>
      </c>
      <c r="AA48" s="257"/>
      <c r="AB48" s="257">
        <v>0</v>
      </c>
      <c r="AC48" s="257">
        <v>0</v>
      </c>
    </row>
    <row r="49" spans="1:29" s="197" customFormat="1" ht="31.5" x14ac:dyDescent="0.25">
      <c r="A49" s="170" t="s">
        <v>158</v>
      </c>
      <c r="B49" s="173" t="s">
        <v>536</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532</v>
      </c>
      <c r="AA49" s="257"/>
      <c r="AB49" s="257">
        <v>0</v>
      </c>
      <c r="AC49" s="257">
        <v>0</v>
      </c>
    </row>
    <row r="50" spans="1:29" s="197" customFormat="1" x14ac:dyDescent="0.25">
      <c r="A50" s="170" t="s">
        <v>157</v>
      </c>
      <c r="B50" s="173" t="s">
        <v>156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532</v>
      </c>
      <c r="AA50" s="257"/>
      <c r="AB50" s="257">
        <v>0</v>
      </c>
      <c r="AC50" s="257">
        <v>0</v>
      </c>
    </row>
    <row r="51" spans="1:29" s="197" customFormat="1" ht="31.5" x14ac:dyDescent="0.25">
      <c r="A51" s="170" t="s">
        <v>155</v>
      </c>
      <c r="B51" s="171" t="s">
        <v>154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532</v>
      </c>
      <c r="AA51" s="257"/>
      <c r="AB51" s="257">
        <v>0</v>
      </c>
      <c r="AC51" s="257">
        <v>0</v>
      </c>
    </row>
    <row r="52" spans="1:29" s="197" customFormat="1" ht="31.5" x14ac:dyDescent="0.25">
      <c r="A52" s="170" t="s">
        <v>153</v>
      </c>
      <c r="B52" s="171" t="s">
        <v>152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532</v>
      </c>
      <c r="AA52" s="257"/>
      <c r="AB52" s="257">
        <v>0</v>
      </c>
      <c r="AC52" s="257">
        <v>0</v>
      </c>
    </row>
    <row r="53" spans="1:29" s="197" customFormat="1" x14ac:dyDescent="0.25">
      <c r="A53" s="170" t="s">
        <v>151</v>
      </c>
      <c r="B53" s="171" t="s">
        <v>150</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532</v>
      </c>
      <c r="AA53" s="257"/>
      <c r="AB53" s="257">
        <v>0</v>
      </c>
      <c r="AC53" s="257">
        <v>0</v>
      </c>
    </row>
    <row r="54" spans="1:29" s="197" customFormat="1" x14ac:dyDescent="0.25">
      <c r="A54" s="170" t="s">
        <v>149</v>
      </c>
      <c r="B54" s="171" t="s">
        <v>539</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532</v>
      </c>
      <c r="AA54" s="257"/>
      <c r="AB54" s="257">
        <v>0</v>
      </c>
      <c r="AC54" s="257">
        <v>0</v>
      </c>
    </row>
    <row r="55" spans="1:29" s="197" customFormat="1" x14ac:dyDescent="0.25">
      <c r="A55" s="170" t="s">
        <v>550</v>
      </c>
      <c r="B55" s="171" t="s">
        <v>540</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532</v>
      </c>
      <c r="AA55" s="257"/>
      <c r="AB55" s="257">
        <v>0</v>
      </c>
      <c r="AC55" s="257">
        <v>0</v>
      </c>
    </row>
    <row r="56" spans="1:29" s="197" customFormat="1" x14ac:dyDescent="0.25">
      <c r="A56" s="170" t="s">
        <v>551</v>
      </c>
      <c r="B56" s="171" t="s">
        <v>541</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532</v>
      </c>
      <c r="AA56" s="257"/>
      <c r="AB56" s="257">
        <v>0</v>
      </c>
      <c r="AC56" s="257">
        <v>0</v>
      </c>
    </row>
    <row r="57" spans="1:29" s="197" customFormat="1" x14ac:dyDescent="0.25">
      <c r="A57" s="170" t="s">
        <v>552</v>
      </c>
      <c r="B57" s="171" t="s">
        <v>543</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532</v>
      </c>
      <c r="AA57" s="257"/>
      <c r="AB57" s="257">
        <v>0</v>
      </c>
      <c r="AC57" s="257">
        <v>0</v>
      </c>
    </row>
    <row r="58" spans="1:29" s="197" customFormat="1" x14ac:dyDescent="0.25">
      <c r="A58" s="170" t="s">
        <v>553</v>
      </c>
      <c r="B58" s="171" t="s">
        <v>545</v>
      </c>
      <c r="C58" s="257">
        <v>24</v>
      </c>
      <c r="D58" s="257">
        <v>24</v>
      </c>
      <c r="E58" s="257"/>
      <c r="F58" s="257"/>
      <c r="G58" s="257">
        <v>0</v>
      </c>
      <c r="H58" s="257">
        <v>14</v>
      </c>
      <c r="I58" s="257"/>
      <c r="J58" s="257">
        <v>14</v>
      </c>
      <c r="K58" s="257"/>
      <c r="L58" s="257">
        <v>10</v>
      </c>
      <c r="M58" s="257"/>
      <c r="N58" s="257">
        <v>10</v>
      </c>
      <c r="O58" s="257"/>
      <c r="P58" s="257">
        <v>0</v>
      </c>
      <c r="Q58" s="257"/>
      <c r="R58" s="257">
        <v>0</v>
      </c>
      <c r="S58" s="257"/>
      <c r="T58" s="257">
        <v>0</v>
      </c>
      <c r="U58" s="257"/>
      <c r="V58" s="257">
        <v>0</v>
      </c>
      <c r="W58" s="257"/>
      <c r="X58" s="257">
        <v>0</v>
      </c>
      <c r="Y58" s="257"/>
      <c r="Z58" s="257" t="s">
        <v>532</v>
      </c>
      <c r="AA58" s="257"/>
      <c r="AB58" s="257">
        <v>24</v>
      </c>
      <c r="AC58" s="257">
        <v>24</v>
      </c>
    </row>
    <row r="59" spans="1:29" s="197" customFormat="1" x14ac:dyDescent="0.25">
      <c r="A59" s="170" t="s">
        <v>554</v>
      </c>
      <c r="B59" s="171" t="s">
        <v>547</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532</v>
      </c>
      <c r="AA59" s="257"/>
      <c r="AB59" s="257">
        <v>0</v>
      </c>
      <c r="AC59" s="257">
        <v>0</v>
      </c>
    </row>
    <row r="60" spans="1:29" s="197" customFormat="1" x14ac:dyDescent="0.25">
      <c r="A60" s="170" t="s">
        <v>555</v>
      </c>
      <c r="B60" s="171" t="s">
        <v>549</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s="197" customFormat="1" ht="35.25" customHeight="1" x14ac:dyDescent="0.25">
      <c r="A61" s="168" t="s">
        <v>59</v>
      </c>
      <c r="B61" s="169"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197" customFormat="1" x14ac:dyDescent="0.25">
      <c r="A62" s="170" t="s">
        <v>147</v>
      </c>
      <c r="B62" s="171" t="s">
        <v>146</v>
      </c>
      <c r="C62" s="257">
        <v>232.01568127837501</v>
      </c>
      <c r="D62" s="257">
        <v>232.01568127837501</v>
      </c>
      <c r="E62" s="257"/>
      <c r="F62" s="257"/>
      <c r="G62" s="257">
        <v>0</v>
      </c>
      <c r="H62" s="257">
        <v>0</v>
      </c>
      <c r="I62" s="257"/>
      <c r="J62" s="257">
        <v>0</v>
      </c>
      <c r="K62" s="257"/>
      <c r="L62" s="257">
        <v>103.50953785079101</v>
      </c>
      <c r="M62" s="257"/>
      <c r="N62" s="257">
        <v>0</v>
      </c>
      <c r="O62" s="257"/>
      <c r="P62" s="257">
        <v>0</v>
      </c>
      <c r="Q62" s="257"/>
      <c r="R62" s="257">
        <v>0</v>
      </c>
      <c r="S62" s="257"/>
      <c r="T62" s="257">
        <v>0</v>
      </c>
      <c r="U62" s="257"/>
      <c r="V62" s="257">
        <v>0</v>
      </c>
      <c r="W62" s="257"/>
      <c r="X62" s="257">
        <v>0</v>
      </c>
      <c r="Y62" s="257"/>
      <c r="Z62" s="257" t="s">
        <v>532</v>
      </c>
      <c r="AA62" s="257"/>
      <c r="AB62" s="257">
        <v>103.50953785079101</v>
      </c>
      <c r="AC62" s="257">
        <v>0</v>
      </c>
    </row>
    <row r="63" spans="1:29" s="197" customFormat="1" x14ac:dyDescent="0.25">
      <c r="A63" s="170" t="s">
        <v>145</v>
      </c>
      <c r="B63" s="173" t="s">
        <v>139</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532</v>
      </c>
      <c r="AA63" s="257"/>
      <c r="AB63" s="257">
        <v>0</v>
      </c>
      <c r="AC63" s="257">
        <v>0</v>
      </c>
    </row>
    <row r="64" spans="1:29" s="197" customFormat="1" x14ac:dyDescent="0.25">
      <c r="A64" s="170" t="s">
        <v>144</v>
      </c>
      <c r="B64" s="171" t="s">
        <v>138</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532</v>
      </c>
      <c r="AA64" s="257"/>
      <c r="AB64" s="257">
        <v>0</v>
      </c>
      <c r="AC64" s="257">
        <v>0</v>
      </c>
    </row>
    <row r="65" spans="1:29" s="197" customFormat="1" x14ac:dyDescent="0.25">
      <c r="A65" s="170" t="s">
        <v>143</v>
      </c>
      <c r="B65" s="173" t="s">
        <v>137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532</v>
      </c>
      <c r="AA65" s="257"/>
      <c r="AB65" s="257">
        <v>0</v>
      </c>
      <c r="AC65" s="257">
        <v>0</v>
      </c>
    </row>
    <row r="66" spans="1:29" s="197" customFormat="1" x14ac:dyDescent="0.25">
      <c r="A66" s="170" t="s">
        <v>142</v>
      </c>
      <c r="B66" s="173" t="s">
        <v>136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532</v>
      </c>
      <c r="AA66" s="257"/>
      <c r="AB66" s="257">
        <v>0</v>
      </c>
      <c r="AC66" s="257">
        <v>0</v>
      </c>
    </row>
    <row r="67" spans="1:29" s="197" customFormat="1" x14ac:dyDescent="0.25">
      <c r="A67" s="170" t="s">
        <v>141</v>
      </c>
      <c r="B67" s="171" t="s">
        <v>539</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532</v>
      </c>
      <c r="AA67" s="257"/>
      <c r="AB67" s="257">
        <v>0</v>
      </c>
      <c r="AC67" s="257">
        <v>0</v>
      </c>
    </row>
    <row r="68" spans="1:29" s="197" customFormat="1" x14ac:dyDescent="0.25">
      <c r="A68" s="170" t="s">
        <v>556</v>
      </c>
      <c r="B68" s="171" t="s">
        <v>540</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532</v>
      </c>
      <c r="AA68" s="257"/>
      <c r="AB68" s="257">
        <v>0</v>
      </c>
      <c r="AC68" s="257">
        <v>0</v>
      </c>
    </row>
    <row r="69" spans="1:29" s="197" customFormat="1" x14ac:dyDescent="0.25">
      <c r="A69" s="170" t="s">
        <v>557</v>
      </c>
      <c r="B69" s="171" t="s">
        <v>541</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532</v>
      </c>
      <c r="AA69" s="257"/>
      <c r="AB69" s="257">
        <v>0</v>
      </c>
      <c r="AC69" s="257">
        <v>0</v>
      </c>
    </row>
    <row r="70" spans="1:29" s="197" customFormat="1" x14ac:dyDescent="0.25">
      <c r="A70" s="170" t="s">
        <v>558</v>
      </c>
      <c r="B70" s="171" t="s">
        <v>543</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532</v>
      </c>
      <c r="AA70" s="257"/>
      <c r="AB70" s="257">
        <v>0</v>
      </c>
      <c r="AC70" s="257">
        <v>0</v>
      </c>
    </row>
    <row r="71" spans="1:29" s="197" customFormat="1" x14ac:dyDescent="0.25">
      <c r="A71" s="170" t="s">
        <v>559</v>
      </c>
      <c r="B71" s="171" t="s">
        <v>545</v>
      </c>
      <c r="C71" s="257"/>
      <c r="D71" s="257"/>
      <c r="E71" s="257"/>
      <c r="F71" s="257"/>
      <c r="G71" s="257">
        <v>0</v>
      </c>
      <c r="H71" s="257">
        <v>14</v>
      </c>
      <c r="I71" s="257"/>
      <c r="J71" s="257">
        <v>14</v>
      </c>
      <c r="K71" s="257"/>
      <c r="L71" s="257">
        <v>10</v>
      </c>
      <c r="M71" s="257"/>
      <c r="N71" s="257">
        <v>10</v>
      </c>
      <c r="O71" s="257"/>
      <c r="P71" s="257">
        <v>0</v>
      </c>
      <c r="Q71" s="257"/>
      <c r="R71" s="257">
        <v>0</v>
      </c>
      <c r="S71" s="257"/>
      <c r="T71" s="257">
        <v>0</v>
      </c>
      <c r="U71" s="257"/>
      <c r="V71" s="257">
        <v>0</v>
      </c>
      <c r="W71" s="257"/>
      <c r="X71" s="257">
        <v>0</v>
      </c>
      <c r="Y71" s="257"/>
      <c r="Z71" s="257" t="s">
        <v>532</v>
      </c>
      <c r="AA71" s="257"/>
      <c r="AB71" s="257">
        <v>24</v>
      </c>
      <c r="AC71" s="257">
        <v>24</v>
      </c>
    </row>
    <row r="72" spans="1:29" s="197" customFormat="1" x14ac:dyDescent="0.25">
      <c r="A72" s="170" t="s">
        <v>560</v>
      </c>
      <c r="B72" s="171" t="s">
        <v>547</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532</v>
      </c>
      <c r="AA72" s="257"/>
      <c r="AB72" s="257">
        <v>0</v>
      </c>
      <c r="AC72" s="257">
        <v>0</v>
      </c>
    </row>
    <row r="73" spans="1:29" s="197" customFormat="1" x14ac:dyDescent="0.25">
      <c r="A73" s="170" t="s">
        <v>561</v>
      </c>
      <c r="B73" s="171" t="s">
        <v>549</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s="197" customFormat="1" ht="36.75" customHeight="1" x14ac:dyDescent="0.25">
      <c r="A74" s="168" t="s">
        <v>58</v>
      </c>
      <c r="B74" s="174" t="s">
        <v>234</v>
      </c>
      <c r="C74" s="257"/>
      <c r="D74" s="257"/>
      <c r="E74" s="257"/>
      <c r="F74" s="257"/>
      <c r="G74" s="257">
        <v>0</v>
      </c>
      <c r="H74" s="257">
        <v>128.50614342758399</v>
      </c>
      <c r="I74" s="257"/>
      <c r="J74" s="257">
        <v>128.50614342758399</v>
      </c>
      <c r="K74" s="257"/>
      <c r="L74" s="257">
        <v>0</v>
      </c>
      <c r="M74" s="257"/>
      <c r="N74" s="257">
        <v>103.50953785079101</v>
      </c>
      <c r="O74" s="257"/>
      <c r="P74" s="257">
        <v>0</v>
      </c>
      <c r="Q74" s="257"/>
      <c r="R74" s="257">
        <v>0</v>
      </c>
      <c r="S74" s="257"/>
      <c r="T74" s="257">
        <v>0</v>
      </c>
      <c r="U74" s="257"/>
      <c r="V74" s="257">
        <v>0</v>
      </c>
      <c r="W74" s="257"/>
      <c r="X74" s="257">
        <v>0</v>
      </c>
      <c r="Y74" s="257"/>
      <c r="Z74" s="257" t="s">
        <v>532</v>
      </c>
      <c r="AA74" s="257"/>
      <c r="AB74" s="257">
        <v>128.50614342758399</v>
      </c>
      <c r="AC74" s="257">
        <v>232.01568127837498</v>
      </c>
    </row>
    <row r="75" spans="1:29" s="197" customFormat="1" x14ac:dyDescent="0.25">
      <c r="A75" s="168" t="s">
        <v>56</v>
      </c>
      <c r="B75" s="169"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197" customFormat="1" ht="31.5" x14ac:dyDescent="0.25">
      <c r="A76" s="170" t="s">
        <v>229</v>
      </c>
      <c r="B76" s="171" t="s">
        <v>538</v>
      </c>
      <c r="C76" s="258"/>
      <c r="D76" s="259"/>
      <c r="E76" s="260"/>
      <c r="F76" s="260"/>
      <c r="G76" s="257">
        <v>0</v>
      </c>
      <c r="H76" s="257">
        <v>0</v>
      </c>
      <c r="I76" s="259"/>
      <c r="J76" s="257">
        <v>0</v>
      </c>
      <c r="K76" s="259"/>
      <c r="L76" s="257">
        <v>0</v>
      </c>
      <c r="M76" s="259"/>
      <c r="N76" s="257">
        <v>0</v>
      </c>
      <c r="O76" s="259"/>
      <c r="P76" s="257">
        <v>0</v>
      </c>
      <c r="Q76" s="259"/>
      <c r="R76" s="257">
        <v>0</v>
      </c>
      <c r="S76" s="259"/>
      <c r="T76" s="257">
        <v>0</v>
      </c>
      <c r="U76" s="259"/>
      <c r="V76" s="257">
        <v>0</v>
      </c>
      <c r="W76" s="259"/>
      <c r="X76" s="257">
        <v>0</v>
      </c>
      <c r="Y76" s="259"/>
      <c r="Z76" s="257" t="s">
        <v>532</v>
      </c>
      <c r="AA76" s="259"/>
      <c r="AB76" s="257">
        <v>0</v>
      </c>
      <c r="AC76" s="257">
        <v>0</v>
      </c>
    </row>
    <row r="77" spans="1:29" s="197" customFormat="1" ht="31.5" x14ac:dyDescent="0.25">
      <c r="A77" s="170" t="s">
        <v>230</v>
      </c>
      <c r="B77" s="173" t="s">
        <v>536</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532</v>
      </c>
      <c r="AA77" s="257"/>
      <c r="AB77" s="257">
        <v>0</v>
      </c>
      <c r="AC77" s="257">
        <v>0</v>
      </c>
    </row>
    <row r="78" spans="1:29" s="197" customFormat="1" x14ac:dyDescent="0.25">
      <c r="A78" s="170" t="s">
        <v>231</v>
      </c>
      <c r="B78" s="173" t="s">
        <v>156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532</v>
      </c>
      <c r="AA78" s="257"/>
      <c r="AB78" s="257">
        <v>0</v>
      </c>
      <c r="AC78" s="257">
        <v>0</v>
      </c>
    </row>
    <row r="79" spans="1:29" s="197" customFormat="1" x14ac:dyDescent="0.25">
      <c r="A79" s="170" t="s">
        <v>232</v>
      </c>
      <c r="B79" s="171" t="s">
        <v>562</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532</v>
      </c>
      <c r="AA79" s="257"/>
      <c r="AB79" s="257">
        <v>0</v>
      </c>
      <c r="AC79" s="257">
        <v>0</v>
      </c>
    </row>
    <row r="80" spans="1:29" s="197" customFormat="1" x14ac:dyDescent="0.25">
      <c r="A80" s="170" t="s">
        <v>233</v>
      </c>
      <c r="B80" s="171" t="s">
        <v>539</v>
      </c>
      <c r="C80" s="258"/>
      <c r="D80" s="259"/>
      <c r="E80" s="260"/>
      <c r="F80" s="260"/>
      <c r="G80" s="257">
        <v>0</v>
      </c>
      <c r="H80" s="257">
        <v>0</v>
      </c>
      <c r="I80" s="259"/>
      <c r="J80" s="257">
        <v>0</v>
      </c>
      <c r="K80" s="259"/>
      <c r="L80" s="257">
        <v>0</v>
      </c>
      <c r="M80" s="259"/>
      <c r="N80" s="257">
        <v>0</v>
      </c>
      <c r="O80" s="259"/>
      <c r="P80" s="257">
        <v>0</v>
      </c>
      <c r="Q80" s="259"/>
      <c r="R80" s="257">
        <v>0</v>
      </c>
      <c r="S80" s="259"/>
      <c r="T80" s="257">
        <v>0</v>
      </c>
      <c r="U80" s="259"/>
      <c r="V80" s="257">
        <v>0</v>
      </c>
      <c r="W80" s="259"/>
      <c r="X80" s="257">
        <v>0</v>
      </c>
      <c r="Y80" s="259"/>
      <c r="Z80" s="257" t="s">
        <v>532</v>
      </c>
      <c r="AA80" s="259"/>
      <c r="AB80" s="257">
        <v>0</v>
      </c>
      <c r="AC80" s="257">
        <v>0</v>
      </c>
    </row>
    <row r="81" spans="1:29" s="197" customFormat="1" x14ac:dyDescent="0.25">
      <c r="A81" s="170" t="s">
        <v>563</v>
      </c>
      <c r="B81" s="171" t="s">
        <v>540</v>
      </c>
      <c r="C81" s="258"/>
      <c r="D81" s="259"/>
      <c r="E81" s="260"/>
      <c r="F81" s="260"/>
      <c r="G81" s="257">
        <v>0</v>
      </c>
      <c r="H81" s="257">
        <v>0</v>
      </c>
      <c r="I81" s="259"/>
      <c r="J81" s="257">
        <v>0</v>
      </c>
      <c r="K81" s="259"/>
      <c r="L81" s="257">
        <v>0</v>
      </c>
      <c r="M81" s="259"/>
      <c r="N81" s="257">
        <v>0</v>
      </c>
      <c r="O81" s="259"/>
      <c r="P81" s="257">
        <v>0</v>
      </c>
      <c r="Q81" s="259"/>
      <c r="R81" s="257">
        <v>0</v>
      </c>
      <c r="S81" s="259"/>
      <c r="T81" s="257">
        <v>0</v>
      </c>
      <c r="U81" s="259"/>
      <c r="V81" s="257">
        <v>0</v>
      </c>
      <c r="W81" s="259"/>
      <c r="X81" s="257">
        <v>0</v>
      </c>
      <c r="Y81" s="259"/>
      <c r="Z81" s="257" t="s">
        <v>532</v>
      </c>
      <c r="AA81" s="259"/>
      <c r="AB81" s="257">
        <v>0</v>
      </c>
      <c r="AC81" s="257">
        <v>0</v>
      </c>
    </row>
    <row r="82" spans="1:29" s="197" customFormat="1" x14ac:dyDescent="0.25">
      <c r="A82" s="170" t="s">
        <v>564</v>
      </c>
      <c r="B82" s="171" t="s">
        <v>541</v>
      </c>
      <c r="C82" s="258"/>
      <c r="D82" s="259"/>
      <c r="E82" s="260"/>
      <c r="F82" s="260"/>
      <c r="G82" s="257">
        <v>0</v>
      </c>
      <c r="H82" s="257">
        <v>0</v>
      </c>
      <c r="I82" s="259"/>
      <c r="J82" s="257">
        <v>0</v>
      </c>
      <c r="K82" s="259"/>
      <c r="L82" s="257">
        <v>0</v>
      </c>
      <c r="M82" s="259"/>
      <c r="N82" s="257">
        <v>0</v>
      </c>
      <c r="O82" s="259"/>
      <c r="P82" s="257">
        <v>0</v>
      </c>
      <c r="Q82" s="259"/>
      <c r="R82" s="257">
        <v>0</v>
      </c>
      <c r="S82" s="259"/>
      <c r="T82" s="257">
        <v>0</v>
      </c>
      <c r="U82" s="259"/>
      <c r="V82" s="257">
        <v>0</v>
      </c>
      <c r="W82" s="259"/>
      <c r="X82" s="257">
        <v>0</v>
      </c>
      <c r="Y82" s="259"/>
      <c r="Z82" s="257" t="s">
        <v>532</v>
      </c>
      <c r="AA82" s="259"/>
      <c r="AB82" s="257">
        <v>0</v>
      </c>
      <c r="AC82" s="257">
        <v>0</v>
      </c>
    </row>
    <row r="83" spans="1:29" s="197" customFormat="1" x14ac:dyDescent="0.25">
      <c r="A83" s="170" t="s">
        <v>565</v>
      </c>
      <c r="B83" s="171" t="s">
        <v>543</v>
      </c>
      <c r="C83" s="258"/>
      <c r="D83" s="259"/>
      <c r="E83" s="260"/>
      <c r="F83" s="260"/>
      <c r="G83" s="257">
        <v>0</v>
      </c>
      <c r="H83" s="257">
        <v>0</v>
      </c>
      <c r="I83" s="259"/>
      <c r="J83" s="257">
        <v>0</v>
      </c>
      <c r="K83" s="259"/>
      <c r="L83" s="257">
        <v>0</v>
      </c>
      <c r="M83" s="259"/>
      <c r="N83" s="257">
        <v>0</v>
      </c>
      <c r="O83" s="259"/>
      <c r="P83" s="257">
        <v>0</v>
      </c>
      <c r="Q83" s="259"/>
      <c r="R83" s="257">
        <v>0</v>
      </c>
      <c r="S83" s="259"/>
      <c r="T83" s="257">
        <v>0</v>
      </c>
      <c r="U83" s="259"/>
      <c r="V83" s="257">
        <v>0</v>
      </c>
      <c r="W83" s="259"/>
      <c r="X83" s="257">
        <v>0</v>
      </c>
      <c r="Y83" s="259"/>
      <c r="Z83" s="257" t="s">
        <v>532</v>
      </c>
      <c r="AA83" s="259"/>
      <c r="AB83" s="257">
        <v>0</v>
      </c>
      <c r="AC83" s="257">
        <v>0</v>
      </c>
    </row>
    <row r="84" spans="1:29" s="197" customFormat="1" x14ac:dyDescent="0.25">
      <c r="A84" s="170" t="s">
        <v>566</v>
      </c>
      <c r="B84" s="171" t="s">
        <v>545</v>
      </c>
      <c r="C84" s="258"/>
      <c r="D84" s="259"/>
      <c r="E84" s="260"/>
      <c r="F84" s="260"/>
      <c r="G84" s="257">
        <v>0</v>
      </c>
      <c r="H84" s="257">
        <v>0</v>
      </c>
      <c r="I84" s="259"/>
      <c r="J84" s="257">
        <v>0</v>
      </c>
      <c r="K84" s="259"/>
      <c r="L84" s="257">
        <v>0</v>
      </c>
      <c r="M84" s="259"/>
      <c r="N84" s="257">
        <v>0</v>
      </c>
      <c r="O84" s="259"/>
      <c r="P84" s="257">
        <v>0</v>
      </c>
      <c r="Q84" s="259"/>
      <c r="R84" s="257">
        <v>0</v>
      </c>
      <c r="S84" s="259"/>
      <c r="T84" s="257">
        <v>0</v>
      </c>
      <c r="U84" s="259"/>
      <c r="V84" s="257">
        <v>0</v>
      </c>
      <c r="W84" s="259"/>
      <c r="X84" s="257">
        <v>0</v>
      </c>
      <c r="Y84" s="259"/>
      <c r="Z84" s="257" t="s">
        <v>532</v>
      </c>
      <c r="AA84" s="259"/>
      <c r="AB84" s="257">
        <v>0</v>
      </c>
      <c r="AC84" s="257">
        <v>0</v>
      </c>
    </row>
    <row r="85" spans="1:29" s="197" customFormat="1" x14ac:dyDescent="0.25">
      <c r="A85" s="170" t="s">
        <v>567</v>
      </c>
      <c r="B85" s="171" t="s">
        <v>547</v>
      </c>
      <c r="C85" s="258"/>
      <c r="D85" s="259"/>
      <c r="E85" s="260"/>
      <c r="F85" s="260"/>
      <c r="G85" s="257">
        <v>0</v>
      </c>
      <c r="H85" s="257">
        <v>0</v>
      </c>
      <c r="I85" s="259"/>
      <c r="J85" s="257">
        <v>0</v>
      </c>
      <c r="K85" s="259"/>
      <c r="L85" s="257">
        <v>0</v>
      </c>
      <c r="M85" s="259"/>
      <c r="N85" s="257">
        <v>0</v>
      </c>
      <c r="O85" s="259"/>
      <c r="P85" s="257">
        <v>0</v>
      </c>
      <c r="Q85" s="259"/>
      <c r="R85" s="257">
        <v>0</v>
      </c>
      <c r="S85" s="259"/>
      <c r="T85" s="257">
        <v>0</v>
      </c>
      <c r="U85" s="259"/>
      <c r="V85" s="257">
        <v>0</v>
      </c>
      <c r="W85" s="259"/>
      <c r="X85" s="257">
        <v>0</v>
      </c>
      <c r="Y85" s="259"/>
      <c r="Z85" s="257" t="s">
        <v>532</v>
      </c>
      <c r="AA85" s="259"/>
      <c r="AB85" s="257">
        <v>0</v>
      </c>
      <c r="AC85" s="257">
        <v>0</v>
      </c>
    </row>
    <row r="86" spans="1:29" s="197" customFormat="1" ht="13.5" customHeight="1" x14ac:dyDescent="0.25">
      <c r="A86" s="170" t="s">
        <v>568</v>
      </c>
      <c r="B86" s="171" t="s">
        <v>549</v>
      </c>
      <c r="C86" s="261"/>
      <c r="D86" s="259"/>
      <c r="E86" s="260"/>
      <c r="F86" s="260"/>
      <c r="G86" s="257">
        <v>0</v>
      </c>
      <c r="H86" s="257">
        <v>0</v>
      </c>
      <c r="I86" s="259"/>
      <c r="J86" s="257">
        <v>0</v>
      </c>
      <c r="K86" s="259"/>
      <c r="L86" s="257">
        <v>0</v>
      </c>
      <c r="M86" s="259"/>
      <c r="N86" s="257">
        <v>0</v>
      </c>
      <c r="O86" s="259"/>
      <c r="P86" s="257">
        <v>0</v>
      </c>
      <c r="Q86" s="259"/>
      <c r="R86" s="257">
        <v>0</v>
      </c>
      <c r="S86" s="259"/>
      <c r="T86" s="257">
        <v>0</v>
      </c>
      <c r="U86" s="259"/>
      <c r="V86" s="257">
        <v>0</v>
      </c>
      <c r="W86" s="259"/>
      <c r="X86" s="257">
        <v>0</v>
      </c>
      <c r="Y86" s="259"/>
      <c r="Z86" s="257" t="s">
        <v>532</v>
      </c>
      <c r="AA86" s="259"/>
      <c r="AB86" s="257">
        <v>0</v>
      </c>
      <c r="AC86" s="257">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0:AA20"/>
    <mergeCell ref="X21:Y21"/>
    <mergeCell ref="Z21:AA21"/>
    <mergeCell ref="N21:O21"/>
    <mergeCell ref="P21:Q21"/>
    <mergeCell ref="R21:S21"/>
    <mergeCell ref="T20:W20"/>
    <mergeCell ref="T21:U21"/>
    <mergeCell ref="V21:W21"/>
    <mergeCell ref="A14:AC14"/>
    <mergeCell ref="A15:AC15"/>
    <mergeCell ref="A16:AC16"/>
    <mergeCell ref="A18:AC18"/>
    <mergeCell ref="A20:A22"/>
    <mergeCell ref="B20:B22"/>
    <mergeCell ref="C20:D21"/>
    <mergeCell ref="E20:F21"/>
    <mergeCell ref="G20:G22"/>
    <mergeCell ref="H21:I21"/>
    <mergeCell ref="J21:K21"/>
    <mergeCell ref="L21:M21"/>
    <mergeCell ref="H20:K20"/>
    <mergeCell ref="AB20:AC21"/>
    <mergeCell ref="L20:O20"/>
    <mergeCell ref="P20:S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X25" zoomScale="55" zoomScaleNormal="55" zoomScaleSheetLayoutView="55" zoomScalePageLayoutView="85" workbookViewId="0">
      <selection activeCell="X26" sqref="A26:XFD40"/>
    </sheetView>
  </sheetViews>
  <sheetFormatPr defaultColWidth="9.140625" defaultRowHeight="15" x14ac:dyDescent="0.25"/>
  <cols>
    <col min="1" max="1" width="16.28515625" style="19" customWidth="1"/>
    <col min="2" max="2" width="17.7109375" style="19" customWidth="1"/>
    <col min="3" max="3" width="15.7109375" style="19" customWidth="1"/>
    <col min="4" max="4" width="19.85546875" style="19" customWidth="1"/>
    <col min="5" max="12" width="7.7109375" style="19" customWidth="1"/>
    <col min="13" max="13" width="16.28515625" style="19" customWidth="1"/>
    <col min="14" max="14" width="63.42578125" style="19" customWidth="1"/>
    <col min="15" max="15" width="27.42578125" style="19" customWidth="1"/>
    <col min="16" max="16" width="13.42578125" style="19" customWidth="1"/>
    <col min="17" max="17" width="22.42578125" style="19" customWidth="1"/>
    <col min="18" max="18" width="23" style="19" customWidth="1"/>
    <col min="19" max="19" width="14.140625" style="19" customWidth="1"/>
    <col min="20" max="20" width="12.85546875" style="19" customWidth="1"/>
    <col min="21" max="21" width="11.42578125" style="19" customWidth="1"/>
    <col min="22" max="22" width="12.7109375" style="19" customWidth="1"/>
    <col min="23" max="23" width="28.85546875" style="19" customWidth="1"/>
    <col min="24" max="24" width="18.140625" style="19" customWidth="1"/>
    <col min="25" max="25" width="23.28515625" style="19" customWidth="1"/>
    <col min="26" max="26" width="22.7109375" style="19" customWidth="1"/>
    <col min="27" max="27" width="19.85546875" style="19" customWidth="1"/>
    <col min="28" max="28" width="20.42578125" style="19" customWidth="1"/>
    <col min="29" max="29" width="33.140625" style="19" customWidth="1"/>
    <col min="30" max="30" width="10.7109375" style="19" customWidth="1"/>
    <col min="31" max="31" width="23.140625" style="19" customWidth="1"/>
    <col min="32" max="32" width="23" style="19" customWidth="1"/>
    <col min="33" max="33" width="21" style="19" customWidth="1"/>
    <col min="34" max="34" width="24.28515625" style="19" customWidth="1"/>
    <col min="35" max="35" width="21.7109375" style="19" customWidth="1"/>
    <col min="36" max="36" width="19.28515625" style="19" customWidth="1"/>
    <col min="37" max="37" width="20" style="19" customWidth="1"/>
    <col min="38" max="38" width="19.28515625" style="19" customWidth="1"/>
    <col min="39" max="39" width="20.28515625" style="19" customWidth="1"/>
    <col min="40" max="40" width="22.7109375" style="19" customWidth="1"/>
    <col min="41" max="41" width="15.28515625" style="19" customWidth="1"/>
    <col min="42" max="42" width="12.42578125" style="19" customWidth="1"/>
    <col min="43" max="43" width="19" style="19" customWidth="1"/>
    <col min="44" max="44" width="20.5703125" style="19" customWidth="1"/>
    <col min="45" max="45" width="21.28515625" style="19" customWidth="1"/>
    <col min="46" max="46" width="20.28515625" style="19" customWidth="1"/>
    <col min="47" max="47" width="10.7109375" style="19" customWidth="1"/>
    <col min="48" max="48" width="10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f>
        <v>P_NA1000.PR.0066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9" t="s">
        <v>500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511</v>
      </c>
      <c r="F22" s="417"/>
      <c r="G22" s="417"/>
      <c r="H22" s="417"/>
      <c r="I22" s="417"/>
      <c r="J22" s="417"/>
      <c r="K22" s="417"/>
      <c r="L22" s="418"/>
      <c r="M22" s="410" t="s">
        <v>49</v>
      </c>
      <c r="N22" s="410" t="s">
        <v>48</v>
      </c>
      <c r="O22" s="410" t="s">
        <v>47</v>
      </c>
      <c r="P22" s="419" t="s">
        <v>264</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139</v>
      </c>
      <c r="G23" s="427" t="s">
        <v>138</v>
      </c>
      <c r="H23" s="427" t="s">
        <v>137</v>
      </c>
      <c r="I23" s="431" t="s">
        <v>422</v>
      </c>
      <c r="J23" s="431" t="s">
        <v>423</v>
      </c>
      <c r="K23" s="431" t="s">
        <v>424</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38" t="s">
        <v>13</v>
      </c>
      <c r="AG24" s="138" t="s">
        <v>12</v>
      </c>
      <c r="AH24" s="139" t="s">
        <v>2</v>
      </c>
      <c r="AI24" s="139"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75" customHeigh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4.464285714285714E-3"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46" zoomScale="85" zoomScaleNormal="90" zoomScaleSheetLayoutView="85"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69</v>
      </c>
    </row>
    <row r="2" spans="1:8" ht="18.75" x14ac:dyDescent="0.3">
      <c r="B2" s="15" t="s">
        <v>10</v>
      </c>
    </row>
    <row r="3" spans="1:8" ht="18.75" x14ac:dyDescent="0.3">
      <c r="B3" s="15" t="s">
        <v>519</v>
      </c>
    </row>
    <row r="4" spans="1:8" x14ac:dyDescent="0.25">
      <c r="B4" s="40"/>
    </row>
    <row r="5" spans="1:8" ht="18.75" x14ac:dyDescent="0.3">
      <c r="A5" s="434" t="str">
        <f>'1. паспорт местоположение'!A5</f>
        <v>Год раскрытия информации: 2026 год</v>
      </c>
      <c r="B5" s="434"/>
      <c r="C5" s="68"/>
      <c r="D5" s="68"/>
      <c r="E5" s="68"/>
      <c r="F5" s="68"/>
      <c r="G5" s="68"/>
      <c r="H5" s="68"/>
    </row>
    <row r="6" spans="1:8" ht="18.75" x14ac:dyDescent="0.3">
      <c r="A6" s="143"/>
      <c r="B6" s="143"/>
      <c r="C6" s="143"/>
      <c r="D6" s="143"/>
      <c r="E6" s="143"/>
      <c r="F6" s="143"/>
      <c r="G6" s="143"/>
      <c r="H6" s="143"/>
    </row>
    <row r="7" spans="1:8" ht="18.75" x14ac:dyDescent="0.25">
      <c r="A7" s="270" t="s">
        <v>9</v>
      </c>
      <c r="B7" s="270"/>
      <c r="C7" s="142"/>
      <c r="D7" s="142"/>
      <c r="E7" s="142"/>
      <c r="F7" s="142"/>
      <c r="G7" s="142"/>
      <c r="H7" s="142"/>
    </row>
    <row r="8" spans="1:8" ht="18.75" x14ac:dyDescent="0.25">
      <c r="A8" s="142"/>
      <c r="B8" s="142"/>
      <c r="C8" s="142"/>
      <c r="D8" s="142"/>
      <c r="E8" s="142"/>
      <c r="F8" s="142"/>
      <c r="G8" s="142"/>
      <c r="H8" s="142"/>
    </row>
    <row r="9" spans="1:8" ht="18.75" x14ac:dyDescent="0.3">
      <c r="A9" s="435" t="str">
        <f>'1. паспорт местоположение'!A9</f>
        <v>АО "Россети Тюмень"</v>
      </c>
      <c r="B9" s="435"/>
      <c r="C9" s="140"/>
      <c r="D9" s="140"/>
      <c r="E9" s="140"/>
      <c r="F9" s="140"/>
      <c r="G9" s="140"/>
      <c r="H9" s="140"/>
    </row>
    <row r="10" spans="1:8" x14ac:dyDescent="0.25">
      <c r="A10" s="267" t="s">
        <v>8</v>
      </c>
      <c r="B10" s="267"/>
      <c r="C10" s="141"/>
      <c r="D10" s="141"/>
      <c r="E10" s="141"/>
      <c r="F10" s="141"/>
      <c r="G10" s="141"/>
      <c r="H10" s="141"/>
    </row>
    <row r="11" spans="1:8" ht="18.75" x14ac:dyDescent="0.25">
      <c r="A11" s="142"/>
      <c r="B11" s="142"/>
      <c r="C11" s="142"/>
      <c r="D11" s="142"/>
      <c r="E11" s="142"/>
      <c r="F11" s="142"/>
      <c r="G11" s="142"/>
      <c r="H11" s="142"/>
    </row>
    <row r="12" spans="1:8" ht="18.75" x14ac:dyDescent="0.3">
      <c r="A12" s="435" t="str">
        <f>'1. паспорт местоположение'!A12</f>
        <v>P_NA1000.PR.0066</v>
      </c>
      <c r="B12" s="435"/>
      <c r="C12" s="140"/>
      <c r="D12" s="140"/>
      <c r="E12" s="140"/>
      <c r="F12" s="140"/>
      <c r="G12" s="140"/>
      <c r="H12" s="140"/>
    </row>
    <row r="13" spans="1:8" x14ac:dyDescent="0.25">
      <c r="A13" s="267" t="s">
        <v>7</v>
      </c>
      <c r="B13" s="267"/>
      <c r="C13" s="141"/>
      <c r="D13" s="141"/>
      <c r="E13" s="141"/>
      <c r="F13" s="141"/>
      <c r="G13" s="141"/>
      <c r="H13" s="141"/>
    </row>
    <row r="14" spans="1:8" ht="18.75" x14ac:dyDescent="0.25">
      <c r="A14" s="11"/>
      <c r="B14" s="11"/>
      <c r="C14" s="11"/>
      <c r="D14" s="11"/>
      <c r="E14" s="11"/>
      <c r="F14" s="11"/>
      <c r="G14" s="11"/>
      <c r="H14" s="11"/>
    </row>
    <row r="15" spans="1:8" ht="64.5" customHeight="1" x14ac:dyDescent="0.3">
      <c r="A15" s="435" t="str">
        <f>'1. паспорт местоположение'!A15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c r="B15" s="435"/>
      <c r="C15" s="140"/>
      <c r="D15" s="140"/>
      <c r="E15" s="140"/>
      <c r="F15" s="140"/>
      <c r="G15" s="140"/>
      <c r="H15" s="140"/>
    </row>
    <row r="16" spans="1:8" x14ac:dyDescent="0.25">
      <c r="A16" s="267" t="s">
        <v>6</v>
      </c>
      <c r="B16" s="267"/>
      <c r="C16" s="141"/>
      <c r="D16" s="141"/>
      <c r="E16" s="141"/>
      <c r="F16" s="141"/>
      <c r="G16" s="141"/>
      <c r="H16" s="141"/>
    </row>
    <row r="17" spans="1:2" x14ac:dyDescent="0.25">
      <c r="B17" s="110"/>
    </row>
    <row r="18" spans="1:2" ht="33.75" customHeight="1" x14ac:dyDescent="0.25">
      <c r="A18" s="439" t="s">
        <v>501</v>
      </c>
      <c r="B18" s="440"/>
    </row>
    <row r="19" spans="1:2" x14ac:dyDescent="0.25">
      <c r="B19" s="40"/>
    </row>
    <row r="20" spans="1:2" ht="16.5" thickBot="1" x14ac:dyDescent="0.3">
      <c r="B20" s="111"/>
    </row>
    <row r="21" spans="1:2" ht="60.75" thickBot="1" x14ac:dyDescent="0.3">
      <c r="A21" s="178" t="s">
        <v>376</v>
      </c>
      <c r="B21" s="113" t="str">
        <f>A15</f>
        <v>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v>
      </c>
    </row>
    <row r="22" spans="1:2" ht="16.5" thickBot="1" x14ac:dyDescent="0.3">
      <c r="A22" s="112" t="s">
        <v>377</v>
      </c>
      <c r="B22" s="113" t="s">
        <v>570</v>
      </c>
    </row>
    <row r="23" spans="1:2" ht="16.5" thickBot="1" x14ac:dyDescent="0.3">
      <c r="A23" s="112" t="s">
        <v>342</v>
      </c>
      <c r="B23" s="114" t="s">
        <v>571</v>
      </c>
    </row>
    <row r="24" spans="1:2" ht="16.5" thickBot="1" x14ac:dyDescent="0.3">
      <c r="A24" s="112" t="s">
        <v>378</v>
      </c>
      <c r="B24" s="114" t="s">
        <v>624</v>
      </c>
    </row>
    <row r="25" spans="1:2" ht="16.5" thickBot="1" x14ac:dyDescent="0.3">
      <c r="A25" s="115" t="s">
        <v>379</v>
      </c>
      <c r="B25" s="113">
        <v>2027</v>
      </c>
    </row>
    <row r="26" spans="1:2" ht="16.5" thickBot="1" x14ac:dyDescent="0.3">
      <c r="A26" s="116" t="s">
        <v>380</v>
      </c>
      <c r="B26" s="117" t="s">
        <v>616</v>
      </c>
    </row>
    <row r="27" spans="1:2" ht="29.25" thickBot="1" x14ac:dyDescent="0.3">
      <c r="A27" s="124" t="s">
        <v>603</v>
      </c>
      <c r="B27" s="256">
        <v>232.01568127837501</v>
      </c>
    </row>
    <row r="28" spans="1:2" ht="30.75" thickBot="1" x14ac:dyDescent="0.3">
      <c r="A28" s="119" t="s">
        <v>381</v>
      </c>
      <c r="B28" s="119" t="s">
        <v>578</v>
      </c>
    </row>
    <row r="29" spans="1:2" ht="29.25" thickBot="1" x14ac:dyDescent="0.3">
      <c r="A29" s="125" t="s">
        <v>382</v>
      </c>
      <c r="B29" s="249"/>
    </row>
    <row r="30" spans="1:2" ht="29.25" thickBot="1" x14ac:dyDescent="0.3">
      <c r="A30" s="125" t="s">
        <v>383</v>
      </c>
      <c r="B30" s="179"/>
    </row>
    <row r="31" spans="1:2" ht="16.5" thickBot="1" x14ac:dyDescent="0.3">
      <c r="A31" s="119" t="s">
        <v>384</v>
      </c>
      <c r="B31" s="119"/>
    </row>
    <row r="32" spans="1:2" ht="29.25" thickBot="1" x14ac:dyDescent="0.3">
      <c r="A32" s="125" t="s">
        <v>385</v>
      </c>
      <c r="B32" s="119"/>
    </row>
    <row r="33" spans="1:2" ht="30.75" thickBot="1" x14ac:dyDescent="0.3">
      <c r="A33" s="119" t="s">
        <v>386</v>
      </c>
      <c r="B33" s="119"/>
    </row>
    <row r="34" spans="1:2" ht="16.5" thickBot="1" x14ac:dyDescent="0.3">
      <c r="A34" s="119" t="s">
        <v>387</v>
      </c>
      <c r="B34" s="119"/>
    </row>
    <row r="35" spans="1:2" ht="16.5" thickBot="1" x14ac:dyDescent="0.3">
      <c r="A35" s="119" t="s">
        <v>388</v>
      </c>
      <c r="B35" s="119"/>
    </row>
    <row r="36" spans="1:2" ht="16.5" thickBot="1" x14ac:dyDescent="0.3">
      <c r="A36" s="119" t="s">
        <v>389</v>
      </c>
      <c r="B36" s="119"/>
    </row>
    <row r="37" spans="1:2" ht="29.25" thickBot="1" x14ac:dyDescent="0.3">
      <c r="A37" s="125" t="s">
        <v>390</v>
      </c>
      <c r="B37" s="119"/>
    </row>
    <row r="38" spans="1:2" ht="30.75" thickBot="1" x14ac:dyDescent="0.3">
      <c r="A38" s="119" t="s">
        <v>386</v>
      </c>
      <c r="B38" s="119"/>
    </row>
    <row r="39" spans="1:2" ht="16.5" thickBot="1" x14ac:dyDescent="0.3">
      <c r="A39" s="119" t="s">
        <v>387</v>
      </c>
      <c r="B39" s="119"/>
    </row>
    <row r="40" spans="1:2" ht="16.5" thickBot="1" x14ac:dyDescent="0.3">
      <c r="A40" s="119" t="s">
        <v>388</v>
      </c>
      <c r="B40" s="119"/>
    </row>
    <row r="41" spans="1:2" ht="16.5" thickBot="1" x14ac:dyDescent="0.3">
      <c r="A41" s="119" t="s">
        <v>389</v>
      </c>
      <c r="B41" s="119"/>
    </row>
    <row r="42" spans="1:2" ht="29.25" thickBot="1" x14ac:dyDescent="0.3">
      <c r="A42" s="125" t="s">
        <v>391</v>
      </c>
      <c r="B42" s="179"/>
    </row>
    <row r="43" spans="1:2" ht="30.75" thickBot="1" x14ac:dyDescent="0.3">
      <c r="A43" s="119" t="s">
        <v>386</v>
      </c>
      <c r="B43" s="244"/>
    </row>
    <row r="44" spans="1:2" x14ac:dyDescent="0.25">
      <c r="A44" s="239" t="s">
        <v>387</v>
      </c>
      <c r="B44" s="245"/>
    </row>
    <row r="45" spans="1:2" x14ac:dyDescent="0.25">
      <c r="A45" s="239" t="s">
        <v>604</v>
      </c>
      <c r="B45" s="235"/>
    </row>
    <row r="46" spans="1:2" x14ac:dyDescent="0.25">
      <c r="A46" s="239" t="s">
        <v>605</v>
      </c>
      <c r="B46" s="235"/>
    </row>
    <row r="47" spans="1:2" ht="29.25" thickBot="1" x14ac:dyDescent="0.3">
      <c r="A47" s="240" t="s">
        <v>392</v>
      </c>
      <c r="B47" s="237" t="s">
        <v>574</v>
      </c>
    </row>
    <row r="48" spans="1:2" x14ac:dyDescent="0.25">
      <c r="A48" s="239" t="s">
        <v>384</v>
      </c>
      <c r="B48" s="238" t="s">
        <v>574</v>
      </c>
    </row>
    <row r="49" spans="1:2" x14ac:dyDescent="0.25">
      <c r="A49" s="239" t="s">
        <v>606</v>
      </c>
      <c r="B49" s="238" t="s">
        <v>574</v>
      </c>
    </row>
    <row r="50" spans="1:2" x14ac:dyDescent="0.25">
      <c r="A50" s="239" t="s">
        <v>607</v>
      </c>
      <c r="B50" s="238" t="s">
        <v>574</v>
      </c>
    </row>
    <row r="51" spans="1:2" x14ac:dyDescent="0.25">
      <c r="A51" s="239" t="s">
        <v>608</v>
      </c>
      <c r="B51" s="238" t="s">
        <v>574</v>
      </c>
    </row>
    <row r="52" spans="1:2" ht="16.5" thickBot="1" x14ac:dyDescent="0.3">
      <c r="A52" s="240" t="s">
        <v>393</v>
      </c>
      <c r="B52" s="246"/>
    </row>
    <row r="53" spans="1:2" ht="16.5" thickBot="1" x14ac:dyDescent="0.3">
      <c r="A53" s="240" t="s">
        <v>394</v>
      </c>
      <c r="B53" s="241"/>
    </row>
    <row r="54" spans="1:2" ht="16.5" thickBot="1" x14ac:dyDescent="0.3">
      <c r="A54" s="240" t="s">
        <v>395</v>
      </c>
      <c r="B54" s="246"/>
    </row>
    <row r="55" spans="1:2" ht="16.5" thickBot="1" x14ac:dyDescent="0.3">
      <c r="A55" s="240" t="s">
        <v>396</v>
      </c>
      <c r="B55" s="241"/>
    </row>
    <row r="56" spans="1:2" ht="16.5" thickBot="1" x14ac:dyDescent="0.3">
      <c r="A56" s="240"/>
      <c r="B56" s="241"/>
    </row>
    <row r="57" spans="1:2" ht="16.5" thickBot="1" x14ac:dyDescent="0.3">
      <c r="A57" s="240" t="s">
        <v>397</v>
      </c>
      <c r="B57" s="237" t="s">
        <v>574</v>
      </c>
    </row>
    <row r="58" spans="1:2" ht="30" x14ac:dyDescent="0.25">
      <c r="A58" s="239" t="s">
        <v>398</v>
      </c>
      <c r="B58" s="238" t="s">
        <v>609</v>
      </c>
    </row>
    <row r="59" spans="1:2" x14ac:dyDescent="0.25">
      <c r="A59" s="239" t="s">
        <v>399</v>
      </c>
      <c r="B59" s="238" t="s">
        <v>574</v>
      </c>
    </row>
    <row r="60" spans="1:2" x14ac:dyDescent="0.25">
      <c r="A60" s="239" t="s">
        <v>400</v>
      </c>
      <c r="B60" s="238" t="s">
        <v>574</v>
      </c>
    </row>
    <row r="61" spans="1:2" x14ac:dyDescent="0.25">
      <c r="A61" s="239" t="s">
        <v>401</v>
      </c>
      <c r="B61" s="238"/>
    </row>
    <row r="62" spans="1:2" ht="16.5" thickBot="1" x14ac:dyDescent="0.3">
      <c r="A62" s="123" t="s">
        <v>402</v>
      </c>
      <c r="B62" s="236"/>
    </row>
    <row r="63" spans="1:2" ht="30.75" thickBot="1" x14ac:dyDescent="0.3">
      <c r="A63" s="120" t="s">
        <v>403</v>
      </c>
      <c r="B63" s="121"/>
    </row>
    <row r="64" spans="1:2" ht="29.25" thickBot="1" x14ac:dyDescent="0.3">
      <c r="A64" s="115" t="s">
        <v>404</v>
      </c>
      <c r="B64" s="121"/>
    </row>
    <row r="65" spans="1:2" ht="16.5" thickBot="1" x14ac:dyDescent="0.3">
      <c r="A65" s="120" t="s">
        <v>384</v>
      </c>
      <c r="B65" s="127"/>
    </row>
    <row r="66" spans="1:2" ht="16.5" thickBot="1" x14ac:dyDescent="0.3">
      <c r="A66" s="120" t="s">
        <v>405</v>
      </c>
      <c r="B66" s="121"/>
    </row>
    <row r="67" spans="1:2" ht="16.5" thickBot="1" x14ac:dyDescent="0.3">
      <c r="A67" s="120" t="s">
        <v>406</v>
      </c>
      <c r="B67" s="127"/>
    </row>
    <row r="68" spans="1:2" ht="16.5" thickBot="1" x14ac:dyDescent="0.3">
      <c r="A68" s="128" t="s">
        <v>407</v>
      </c>
      <c r="B68" s="144" t="s">
        <v>530</v>
      </c>
    </row>
    <row r="69" spans="1:2" ht="16.5" thickBot="1" x14ac:dyDescent="0.3">
      <c r="A69" s="115" t="s">
        <v>408</v>
      </c>
      <c r="B69" s="126" t="s">
        <v>530</v>
      </c>
    </row>
    <row r="70" spans="1:2" ht="16.5" thickBot="1" x14ac:dyDescent="0.3">
      <c r="A70" s="122" t="s">
        <v>409</v>
      </c>
      <c r="B70" s="129"/>
    </row>
    <row r="71" spans="1:2" ht="16.5" thickBot="1" x14ac:dyDescent="0.3">
      <c r="A71" s="122" t="s">
        <v>410</v>
      </c>
      <c r="B71" s="129"/>
    </row>
    <row r="72" spans="1:2" ht="16.5" thickBot="1" x14ac:dyDescent="0.3">
      <c r="A72" s="122" t="s">
        <v>411</v>
      </c>
      <c r="B72" s="129"/>
    </row>
    <row r="73" spans="1:2" ht="29.25" thickBot="1" x14ac:dyDescent="0.3">
      <c r="A73" s="130" t="s">
        <v>412</v>
      </c>
      <c r="B73" s="180" t="s">
        <v>572</v>
      </c>
    </row>
    <row r="74" spans="1:2" ht="28.5" customHeight="1" x14ac:dyDescent="0.25">
      <c r="A74" s="118" t="s">
        <v>413</v>
      </c>
      <c r="B74" s="436" t="s">
        <v>573</v>
      </c>
    </row>
    <row r="75" spans="1:2" x14ac:dyDescent="0.25">
      <c r="A75" s="122" t="s">
        <v>414</v>
      </c>
      <c r="B75" s="437"/>
    </row>
    <row r="76" spans="1:2" x14ac:dyDescent="0.25">
      <c r="A76" s="122" t="s">
        <v>415</v>
      </c>
      <c r="B76" s="437"/>
    </row>
    <row r="77" spans="1:2" x14ac:dyDescent="0.25">
      <c r="A77" s="122" t="s">
        <v>416</v>
      </c>
      <c r="B77" s="437"/>
    </row>
    <row r="78" spans="1:2" x14ac:dyDescent="0.25">
      <c r="A78" s="122" t="s">
        <v>417</v>
      </c>
      <c r="B78" s="437"/>
    </row>
    <row r="79" spans="1:2" ht="16.5" thickBot="1" x14ac:dyDescent="0.3">
      <c r="A79" s="131" t="s">
        <v>418</v>
      </c>
      <c r="B79" s="438"/>
    </row>
    <row r="82" spans="1:2" x14ac:dyDescent="0.25">
      <c r="A82" s="132"/>
      <c r="B82" s="133"/>
    </row>
    <row r="83" spans="1:2" x14ac:dyDescent="0.25">
      <c r="B83" s="134"/>
    </row>
    <row r="84" spans="1:2" x14ac:dyDescent="0.25">
      <c r="B84" s="135"/>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2026-04-21T13:13:16Z</dcterms:modified>
</cp:coreProperties>
</file>