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9" i="25"/>
  <c r="A5" i="25"/>
  <c r="C40" i="7" l="1"/>
  <c r="B54" i="22" l="1"/>
  <c r="B52" i="22"/>
  <c r="B34" i="22"/>
  <c r="A15" i="22"/>
  <c r="A12" i="22"/>
  <c r="A9"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5" i="5"/>
  <c r="A14" i="23"/>
  <c r="A11" i="23"/>
  <c r="A15" i="16"/>
  <c r="A12" i="16"/>
  <c r="A9" i="16"/>
  <c r="A5" i="16"/>
  <c r="A15" i="10"/>
  <c r="A12" i="10"/>
  <c r="A9" i="10"/>
  <c r="A5" i="10"/>
  <c r="A14" i="17"/>
  <c r="A11" i="17"/>
  <c r="A8" i="17"/>
  <c r="A4" i="17"/>
  <c r="A15" i="6"/>
  <c r="A9" i="6"/>
  <c r="A5" i="6"/>
  <c r="A15" i="14"/>
  <c r="A12" i="14"/>
  <c r="A9" i="14"/>
  <c r="A5" i="14"/>
  <c r="A16" i="13"/>
  <c r="A13" i="13"/>
  <c r="A10" i="13"/>
  <c r="A6" i="13"/>
  <c r="A14" i="12"/>
  <c r="A11" i="12"/>
  <c r="A8" i="12"/>
  <c r="A6" i="12"/>
  <c r="A4" i="12"/>
</calcChain>
</file>

<file path=xl/sharedStrings.xml><?xml version="1.0" encoding="utf-8"?>
<sst xmlns="http://schemas.openxmlformats.org/spreadsheetml/2006/main" count="1177" uniqueCount="627">
  <si>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</si>
  <si>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</si>
  <si>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</si>
  <si>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</si>
  <si>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</si>
  <si>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</si>
  <si>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</si>
  <si>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</si>
  <si>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</si>
  <si>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</si>
  <si>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</si>
  <si>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</si>
  <si>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</si>
  <si>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</si>
  <si>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</si>
  <si>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</si>
  <si>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</si>
  <si>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</si>
  <si>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</si>
  <si>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</si>
  <si>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</si>
  <si>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</si>
  <si>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</si>
  <si>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</si>
  <si>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</si>
  <si>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</si>
  <si>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</si>
  <si>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</si>
  <si>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</si>
  <si>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</si>
  <si>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</si>
  <si>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</si>
  <si>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</si>
  <si>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</si>
  <si>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</si>
  <si>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</si>
  <si>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</si>
  <si>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</si>
  <si>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</si>
  <si>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</si>
  <si>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</si>
  <si>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</si>
  <si>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</si>
  <si>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</si>
  <si>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</si>
  <si>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</si>
  <si>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</si>
  <si>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</si>
  <si>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</si>
  <si>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</si>
  <si>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</si>
  <si>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</si>
  <si>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</si>
  <si>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</si>
  <si>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</si>
  <si>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</si>
  <si>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</si>
  <si>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</si>
  <si>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</si>
  <si>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</si>
  <si>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</si>
  <si>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</si>
  <si>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</si>
  <si>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</si>
  <si>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</si>
  <si>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</si>
  <si>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</si>
  <si>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</si>
  <si>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</si>
  <si>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</si>
  <si>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</si>
  <si>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</si>
  <si>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</si>
  <si>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</si>
  <si>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</si>
  <si>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</si>
  <si>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</si>
  <si>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</si>
  <si>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</si>
  <si>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</si>
  <si>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</si>
  <si>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</si>
  <si>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</si>
  <si>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</si>
  <si>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</si>
  <si>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</si>
  <si>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</si>
  <si>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</si>
  <si>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</si>
  <si>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</si>
  <si>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</si>
  <si>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</si>
  <si>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</si>
  <si>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</si>
  <si>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</si>
  <si>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</si>
  <si>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</si>
  <si>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</si>
  <si>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</si>
  <si>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</si>
  <si>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</si>
  <si>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</si>
  <si>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</si>
  <si>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</si>
  <si>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</si>
  <si>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</si>
  <si>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</si>
  <si>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</si>
  <si>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</si>
  <si>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</si>
  <si>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</si>
  <si>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</si>
  <si>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</si>
  <si>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</si>
  <si>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</si>
  <si>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</si>
  <si>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</si>
  <si>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</si>
  <si>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</si>
  <si>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</si>
  <si>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</si>
  <si>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</si>
  <si>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</si>
  <si>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</si>
  <si>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</si>
  <si>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</si>
  <si>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</si>
  <si>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</si>
  <si>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</si>
  <si>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</si>
  <si>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</si>
  <si>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</si>
  <si>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</si>
  <si>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</si>
  <si>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</si>
  <si>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</si>
  <si>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</si>
  <si>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</si>
  <si>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</si>
  <si>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</si>
  <si>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</si>
  <si>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</si>
  <si>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</si>
  <si>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</si>
  <si>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</si>
  <si>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</si>
  <si>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</si>
  <si>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</si>
  <si>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</si>
  <si>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</si>
  <si>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</si>
  <si>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</si>
  <si>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</si>
  <si>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</si>
  <si>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</si>
  <si>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</si>
  <si>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</si>
  <si>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</si>
  <si>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</si>
  <si>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</si>
  <si>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</si>
  <si>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</si>
  <si>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</si>
  <si>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</si>
  <si>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</si>
  <si>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</si>
  <si>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</si>
  <si>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</si>
  <si>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</si>
  <si>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</si>
  <si>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</si>
  <si>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</si>
  <si>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</si>
  <si>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</si>
  <si>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</si>
  <si>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</si>
  <si>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</si>
  <si>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</si>
  <si>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</si>
  <si>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</si>
  <si>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</si>
  <si>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</si>
  <si>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</si>
  <si>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</si>
  <si>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</si>
  <si>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</si>
  <si>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</si>
  <si>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</si>
  <si>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</si>
  <si>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</si>
  <si>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</si>
  <si>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</si>
  <si>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</si>
  <si>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</si>
  <si>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</si>
  <si>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</si>
  <si>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</si>
  <si>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</si>
  <si>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</si>
  <si>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</si>
  <si>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</si>
  <si>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</si>
  <si>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</si>
  <si>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</si>
  <si>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</si>
  <si>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</si>
  <si>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</si>
  <si>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</si>
  <si>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</si>
  <si>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</si>
  <si>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</si>
  <si>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</si>
  <si>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</si>
  <si>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</si>
  <si>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</si>
  <si>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</si>
  <si>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</si>
  <si>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</si>
  <si>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</si>
  <si>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</si>
  <si>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</si>
  <si>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</si>
  <si>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</si>
  <si>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</si>
  <si>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</si>
  <si>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</si>
  <si>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</si>
  <si>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</si>
  <si>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</si>
  <si>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</si>
  <si>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</si>
  <si>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</si>
  <si>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</si>
  <si>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</si>
  <si>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</si>
  <si>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</si>
  <si>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</si>
  <si>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</si>
  <si>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</si>
  <si>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</si>
  <si>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</si>
  <si>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</si>
  <si>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</si>
  <si>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</si>
  <si>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</si>
  <si>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</si>
  <si>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</si>
  <si>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</si>
  <si>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</si>
  <si>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</si>
  <si>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</si>
  <si>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</si>
  <si>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</si>
  <si>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</si>
  <si>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</si>
  <si>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</si>
  <si>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</si>
  <si>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</si>
  <si>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</si>
  <si>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</si>
  <si>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</si>
  <si>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</si>
  <si>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</si>
  <si>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</si>
  <si>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</si>
  <si>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</si>
  <si>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</si>
  <si>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</si>
  <si>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</si>
  <si>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</si>
  <si>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</si>
  <si>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</si>
  <si>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</si>
  <si>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</si>
  <si>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</si>
  <si>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</si>
  <si>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</si>
  <si>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</si>
  <si>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</si>
  <si>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</si>
  <si>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</si>
  <si>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</si>
  <si>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</si>
  <si>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</si>
  <si>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</si>
  <si>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</si>
  <si>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</si>
  <si>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</si>
  <si>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</si>
  <si>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</si>
  <si>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</si>
  <si>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</si>
  <si>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</si>
  <si>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</si>
  <si>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</si>
  <si>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</si>
  <si>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</si>
  <si>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</si>
  <si>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</si>
  <si>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</si>
  <si>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</si>
  <si>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</si>
  <si>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</si>
  <si>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</si>
  <si>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</si>
  <si>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</si>
  <si>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</si>
  <si>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</si>
  <si>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</si>
  <si>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</si>
  <si>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</si>
  <si>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</si>
  <si>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</si>
  <si>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</si>
  <si>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</si>
  <si>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</si>
  <si>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</si>
  <si>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</si>
  <si>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</si>
  <si>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</si>
  <si>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</si>
  <si>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</si>
  <si>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</si>
  <si>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</si>
  <si>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</si>
  <si>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</si>
  <si>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</si>
  <si>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</si>
  <si>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</si>
  <si>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</si>
  <si>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</si>
  <si>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</si>
  <si>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</si>
  <si>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</si>
  <si>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</si>
  <si>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</si>
  <si>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</si>
  <si>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</si>
  <si>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</si>
  <si>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</si>
  <si>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</si>
  <si>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</si>
  <si>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</si>
  <si>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</si>
  <si>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</si>
  <si>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</si>
  <si>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</si>
  <si>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</si>
  <si>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</si>
  <si>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</si>
  <si>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</si>
  <si>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</si>
  <si>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</si>
  <si>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</si>
  <si>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</si>
  <si>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</si>
  <si>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</si>
  <si>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</si>
  <si>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</si>
  <si>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</si>
  <si>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</si>
  <si>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</si>
  <si>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</si>
  <si>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</si>
  <si>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</si>
  <si>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</si>
  <si>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</si>
  <si>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</si>
  <si>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</si>
  <si>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</si>
  <si>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</si>
  <si>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</si>
  <si>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</si>
  <si>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</si>
  <si>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</si>
  <si>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</si>
  <si>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</si>
  <si>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</si>
  <si>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</si>
  <si>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</si>
  <si>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</si>
  <si>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</si>
  <si>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</si>
  <si>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</si>
  <si>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</si>
  <si>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</si>
  <si>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</si>
  <si>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</si>
  <si>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</si>
  <si>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</si>
  <si>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</si>
  <si>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</si>
  <si>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</si>
  <si>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</si>
  <si>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</si>
  <si>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</si>
  <si>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</si>
  <si>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</si>
  <si>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</si>
  <si>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</si>
  <si>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</si>
  <si>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</si>
  <si>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</si>
  <si>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</si>
  <si>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</si>
  <si>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</si>
  <si>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</si>
  <si>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</si>
  <si>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</si>
  <si>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</si>
  <si>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</si>
  <si>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</si>
  <si>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</si>
  <si>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</si>
  <si>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</si>
  <si>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</si>
  <si>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</si>
  <si>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</si>
  <si>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</si>
  <si>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</si>
  <si>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</si>
  <si>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</si>
  <si>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</si>
  <si>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</si>
  <si>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</si>
  <si>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</si>
  <si>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</si>
  <si>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</si>
  <si>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</si>
  <si>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</si>
  <si>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</si>
  <si>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</si>
  <si>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</si>
  <si>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</si>
  <si>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</si>
  <si>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</si>
  <si>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</si>
  <si>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</si>
  <si>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</si>
  <si>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</si>
  <si>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</si>
  <si>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</si>
  <si>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</si>
  <si>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</si>
  <si>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</si>
  <si>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</si>
  <si>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</si>
  <si>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</si>
  <si>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</si>
  <si>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</si>
  <si>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</si>
  <si>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</si>
  <si>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</si>
  <si>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</si>
  <si>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</si>
  <si>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</si>
  <si>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</si>
  <si>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</si>
  <si>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</si>
  <si>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</si>
  <si>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</si>
  <si>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</si>
  <si>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</si>
  <si>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</si>
  <si>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</si>
  <si>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</si>
  <si>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</si>
  <si>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</si>
  <si>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</si>
  <si>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</si>
  <si>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</si>
  <si>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</si>
  <si>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</si>
  <si>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</si>
  <si>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</si>
  <si>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</si>
  <si>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</si>
  <si>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</si>
  <si>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</si>
  <si>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</si>
  <si>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</si>
  <si>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</si>
  <si>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</si>
  <si>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</si>
  <si>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</si>
  <si>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</si>
  <si>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</si>
  <si>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</si>
  <si>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</si>
  <si>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</si>
  <si>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</si>
  <si>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</si>
  <si>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</si>
  <si>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</si>
  <si>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</si>
  <si>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</si>
  <si>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</si>
  <si>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</si>
  <si>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</si>
  <si>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</si>
  <si>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</si>
  <si>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</si>
  <si>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</si>
  <si>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</si>
  <si>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</si>
  <si>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</si>
  <si>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</si>
  <si>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</si>
  <si>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</si>
  <si>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</si>
  <si>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</si>
  <si>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</si>
  <si>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</si>
  <si>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</si>
  <si>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</si>
  <si>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</si>
  <si>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</si>
  <si>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</si>
  <si>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</si>
  <si>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</si>
  <si>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</si>
  <si>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</si>
  <si>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</si>
  <si>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</si>
  <si>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</si>
  <si>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</si>
  <si>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</si>
  <si>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</si>
  <si>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</si>
  <si>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</si>
  <si>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</si>
  <si>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</si>
  <si>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</si>
  <si>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</si>
  <si>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</si>
  <si>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</si>
  <si>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</si>
  <si>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</si>
  <si>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</si>
  <si>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</si>
  <si>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</si>
  <si>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</si>
  <si>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</si>
  <si>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</si>
  <si>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</si>
  <si>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</si>
  <si>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</si>
  <si>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</si>
  <si>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</si>
  <si>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</si>
  <si>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</si>
  <si>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</si>
  <si>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</si>
  <si>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</si>
  <si>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</si>
  <si>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</si>
  <si>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</si>
  <si>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</si>
  <si>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</si>
  <si>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</si>
  <si>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</si>
  <si>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</si>
  <si>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</si>
  <si>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</si>
  <si>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</si>
  <si>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</si>
  <si>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</si>
  <si>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</si>
  <si>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</si>
  <si>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</si>
  <si>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</si>
  <si>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</si>
  <si>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</si>
  <si>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</si>
  <si>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</si>
  <si>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</si>
  <si>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НМА</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</si>
  <si>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</si>
  <si>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</si>
  <si>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</si>
  <si>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</si>
  <si>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</si>
  <si>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1.6 прочие инвестиционные проекты</t>
  </si>
  <si>
    <t>Предварительный расчет стоимости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</si>
  <si>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</si>
  <si>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</si>
  <si>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</si>
  <si>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</si>
  <si>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</si>
  <si>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</si>
  <si>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</si>
  <si>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</si>
  <si>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</si>
  <si>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</si>
  <si>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</si>
  <si>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</si>
  <si>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Сметная стоимость проекта в ценах 2024 года с НДС, млн. руб.</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</si>
  <si>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</si>
  <si>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r>
      <t xml:space="preserve">Конфигурация автоматизированной информационной системы охраны труда и производственной безопасности (АИС ОТПБ) АО "Россети Тюмень" на базе ПО </t>
    </r>
    <r>
      <rPr>
        <b/>
        <sz val="12"/>
        <color theme="1"/>
        <rFont val="Times New Roman"/>
        <family val="1"/>
        <charset val="204"/>
      </rPr>
      <t>"</t>
    </r>
    <r>
      <rPr>
        <sz val="12"/>
        <color theme="1"/>
        <rFont val="Times New Roman"/>
        <family val="1"/>
        <charset val="204"/>
      </rPr>
      <t>1С: Производственная безопасность. Комплексная", принятая в промышленную эксплуатаци. 
Комплект проктной и эксплуатационной документации на Систему.</t>
    </r>
  </si>
  <si>
    <t>Предложение по корректировке плана</t>
  </si>
  <si>
    <t>Год 2029</t>
  </si>
  <si>
    <t>Выполнение проектных работ для создания информационной системы охраны труда и производственной безопасности</t>
  </si>
  <si>
    <t>P_NA1000.PR.0067</t>
  </si>
  <si>
    <t xml:space="preserve">    Выполнить обследование бизнес-процессов и информационных систем  подготовить Отчет об обследовании, разработать проектное решение на доработки (модификации) и интеграционное взаимодействие Системы;
   Провести развертывание и настройку программного обеспечения для Системы, выполнить модификацию Системы в соответствии с Проектным решением, настроить интеграционное взаимодействие со смежными системами, разработать и настроить ролевую модель работы с Системой, подготовка программы и методики испытаний функционала и разработка контрольных примеров, разработка руководства пользователя и администратора, разработка материалов для подготовки ключевых пользователей Системы;
  Проведение предварительных испытаний функционала и интеграционных механизмов на контрольных примерах, проведение мероприятий по подготовке пользователей, разработка и утверждение программы и методики проведения опытной эксплуатации;
  Провести опытную эксплуатацию Системы, провести приемочные испытания Системы, выполнить актуализацию пользовательской и проектной документации
</t>
  </si>
  <si>
    <t xml:space="preserve">    Организационный объем работ включает следующие филиалы и структурные подразделения:
• Уровень 1. Исполнительный аппарат АО «Россети Тюмень»
• Уровень 2. Филиалы АО «Россети Тюмень»:
• Тюменские электрические сети.
• Энергокомплекс.
• Сургутские электрические сети.
• Нижневартовские электрические сети.
• Северные электрические сети.
• Урайские электрические сети.
• Нефтеюганские электрические сети.
• Когалымские электрические сети.
• Ноябрьские электрические сети.
    Описание автоматизируемой деятельности АИС ОТПБ должна обеспечивать автоматизацию деятельности Заказчика по следующим направлениям, включая, но не ограниваясь:
• информационный обмен со смежными системами.
• охрана окружающей среды.
• охрана здоровья работников.
• расследование происшествий.
• промышленная безопасность.
• пожарная безопасность.
• специальная оценка труда.
• учет спецодежды, средств индивидуальной защиты, смывающих и обезвреживающих средств.
• внутренний документооборот. 
</t>
  </si>
  <si>
    <t>предложение по корректировке плана</t>
  </si>
  <si>
    <t>•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t>
  </si>
  <si>
    <t>Этапность не предусмотрена</t>
  </si>
  <si>
    <t>Год раскрытия информации: 2026 год</t>
  </si>
  <si>
    <t>201,80 млн.руб/шт</t>
  </si>
  <si>
    <t>Год 2030</t>
  </si>
  <si>
    <t>1 шт.</t>
  </si>
  <si>
    <t xml:space="preserve">Факт 2025 года </t>
  </si>
  <si>
    <t>по состоянию на 01.01.2026</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</si>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</sst>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30" fillId="0" borderId="0"/>
    <xf numFmtId="0" fontId="61" fillId="0" borderId="0"/>
    <xf numFmtId="164" fontId="11" fillId="0" borderId="0" applyFont="0" applyFill="0" applyBorder="0" applyAlignment="0" applyProtection="0"/>
    <xf numFmtId="9" fontId="1" fillId="0" borderId="0" applyFont="0" applyFill="0" applyBorder="0" applyAlignment="0" applyProtection="0"/>
    <xf numFmtId="0" fontId="11"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 fillId="0" borderId="0" xfId="50"/>
    <xf numFmtId="0" fontId="62" fillId="0" borderId="0" xfId="50" applyFont="1" applyAlignment="1">
      <alignment vertical="center" wrapText="1"/>
    </xf>
    <xf numFmtId="0" fontId="39" fillId="0" borderId="0" xfId="50" applyFont="1" applyAlignment="1">
      <alignment horizont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170" fontId="40" fillId="0" borderId="30" xfId="2" applyNumberFormat="1" applyFont="1" applyFill="1" applyBorder="1" applyAlignment="1">
      <alignment horizontal="justify" vertical="top" wrapText="1"/>
    </xf>
    <xf numFmtId="0" fontId="64" fillId="0" borderId="0" xfId="50" applyFont="1"/>
    <xf numFmtId="0" fontId="1" fillId="0" borderId="0" xfId="50" applyAlignment="1"/>
    <xf numFmtId="0" fontId="65" fillId="0" borderId="0" xfId="50" applyFont="1"/>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169" fontId="42" fillId="0" borderId="1" xfId="2" applyNumberFormat="1" applyFont="1" applyFill="1" applyBorder="1" applyAlignment="1">
      <alignment horizontal="right" vertical="top"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9" fontId="11" fillId="0" borderId="1" xfId="71" applyFont="1" applyFill="1" applyBorder="1" applyAlignment="1">
      <alignment horizontal="center" vertical="center" wrapText="1"/>
    </xf>
    <xf numFmtId="170" fontId="36" fillId="0" borderId="43" xfId="0" applyNumberFormat="1" applyFont="1" applyBorder="1" applyAlignment="1">
      <alignment horizontal="left" vertical="center"/>
    </xf>
    <xf numFmtId="170" fontId="36" fillId="0" borderId="43" xfId="0" applyNumberFormat="1" applyFont="1" applyFill="1" applyBorder="1" applyAlignment="1">
      <alignment horizontal="left" vertical="center" wrapText="1"/>
    </xf>
    <xf numFmtId="170" fontId="38" fillId="25" borderId="44" xfId="0" applyNumberFormat="1" applyFont="1" applyFill="1" applyBorder="1" applyAlignment="1">
      <alignment horizontal="left" vertical="center"/>
    </xf>
    <xf numFmtId="0" fontId="11" fillId="0" borderId="1" xfId="2" applyFont="1" applyFill="1" applyBorder="1" applyAlignment="1">
      <alignment wrapText="1"/>
    </xf>
    <xf numFmtId="10" fontId="38" fillId="25" borderId="44" xfId="0" applyNumberFormat="1" applyFont="1" applyFill="1" applyBorder="1" applyAlignment="1">
      <alignment horizontal="left" vertical="center"/>
    </xf>
    <xf numFmtId="170" fontId="41" fillId="0" borderId="30" xfId="2" applyNumberFormat="1"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0"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4" fontId="11" fillId="0" borderId="1" xfId="2" applyNumberFormat="1" applyFont="1" applyFill="1" applyBorder="1" applyAlignment="1">
      <alignment horizontal="righ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11" fillId="0" borderId="1" xfId="2" applyFont="1" applyFill="1" applyBorder="1" applyAlignment="1">
      <alignment vertical="center" wrapText="1"/>
    </xf>
    <xf numFmtId="0" fontId="7" fillId="0" borderId="1" xfId="1" applyFont="1" applyFill="1" applyBorder="1" applyAlignment="1">
      <alignment vertical="center" wrapText="1"/>
    </xf>
    <xf numFmtId="0" fontId="7" fillId="0" borderId="10" xfId="1" applyFont="1" applyFill="1" applyBorder="1" applyAlignment="1">
      <alignment vertical="center" wrapText="1"/>
    </xf>
    <xf numFmtId="0" fontId="3" fillId="0" borderId="0" xfId="1" applyFill="1" applyBorder="1"/>
    <xf numFmtId="0" fontId="11" fillId="0" borderId="0" xfId="2" applyFont="1" applyFill="1" applyBorder="1" applyAlignment="1"/>
    <xf numFmtId="0" fontId="42"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Fill="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0" xfId="50" applyFont="1" applyAlignment="1">
      <alignment vertical="center"/>
    </xf>
    <xf numFmtId="0" fontId="66" fillId="0" borderId="0" xfId="50" applyFont="1" applyAlignment="1"/>
    <xf numFmtId="0" fontId="63" fillId="0" borderId="2" xfId="50" applyFont="1" applyFill="1" applyBorder="1" applyAlignment="1">
      <alignment horizontal="center" vertical="center"/>
    </xf>
    <xf numFmtId="0" fontId="68"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6"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39" fillId="0" borderId="1" xfId="1" applyFont="1" applyBorder="1" applyAlignment="1">
      <alignment horizontal="center" vertical="center" wrapText="1"/>
    </xf>
    <xf numFmtId="0" fontId="59"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9"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3"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3" fillId="0" borderId="37" xfId="50" applyFont="1" applyBorder="1" applyAlignment="1">
      <alignment horizontal="center" vertical="center"/>
    </xf>
    <xf numFmtId="0" fontId="66" fillId="0" borderId="3" xfId="50" applyFont="1" applyFill="1" applyBorder="1" applyAlignment="1">
      <alignment horizontal="center" vertical="center"/>
    </xf>
    <xf numFmtId="0" fontId="66" fillId="0" borderId="45" xfId="50" applyFont="1" applyBorder="1" applyAlignment="1">
      <alignment vertical="center"/>
    </xf>
    <xf numFmtId="0" fontId="66" fillId="0" borderId="37" xfId="50" applyFont="1" applyBorder="1" applyAlignment="1">
      <alignment vertical="center"/>
    </xf>
    <xf numFmtId="0" fontId="66" fillId="0" borderId="46"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50"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8" xfId="50" applyFont="1" applyBorder="1" applyAlignment="1">
      <alignment horizontal="left" vertical="center"/>
    </xf>
    <xf numFmtId="0" fontId="66" fillId="0" borderId="39" xfId="50" applyFont="1" applyBorder="1" applyAlignment="1">
      <alignment horizontal="left" vertical="center"/>
    </xf>
    <xf numFmtId="0" fontId="66"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6" fillId="0" borderId="40" xfId="50" applyFont="1" applyBorder="1" applyAlignment="1">
      <alignment vertical="center"/>
    </xf>
    <xf numFmtId="0" fontId="66" fillId="0" borderId="2" xfId="50" applyFont="1" applyBorder="1" applyAlignment="1">
      <alignment vertical="center"/>
    </xf>
    <xf numFmtId="0" fontId="63" fillId="0" borderId="40"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51" xfId="50" applyFont="1" applyBorder="1" applyAlignment="1">
      <alignment vertical="center"/>
    </xf>
    <xf numFmtId="0" fontId="63" fillId="0" borderId="52" xfId="50" applyFont="1" applyBorder="1" applyAlignment="1">
      <alignment vertical="center"/>
    </xf>
    <xf numFmtId="0" fontId="63" fillId="0" borderId="41"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6" fillId="0" borderId="1" xfId="50" applyFont="1" applyFill="1" applyBorder="1" applyAlignment="1">
      <alignment horizontal="center"/>
    </xf>
    <xf numFmtId="0" fontId="63" fillId="0" borderId="1" xfId="50" applyFont="1" applyFill="1" applyBorder="1" applyAlignment="1">
      <alignment horizontal="center"/>
    </xf>
    <xf numFmtId="0" fontId="63" fillId="0" borderId="42" xfId="50" applyFont="1" applyFill="1" applyBorder="1" applyAlignment="1">
      <alignment horizontal="center" vertical="center"/>
    </xf>
    <xf numFmtId="0" fontId="63" fillId="0" borderId="41" xfId="50" applyFont="1" applyFill="1" applyBorder="1" applyAlignment="1">
      <alignment horizontal="center" vertical="center"/>
    </xf>
    <xf numFmtId="0" fontId="63" fillId="0" borderId="42" xfId="50" applyFont="1" applyFill="1" applyBorder="1" applyAlignment="1">
      <alignment horizontal="center"/>
    </xf>
    <xf numFmtId="0" fontId="63" fillId="0" borderId="4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58" fillId="26" borderId="0" xfId="1" applyFont="1" applyFill="1" applyAlignment="1">
      <alignment horizontal="center" vertical="center"/>
    </xf>
    <xf numFmtId="0" fontId="7" fillId="26" borderId="0" xfId="1" applyFont="1" applyFill="1" applyAlignment="1">
      <alignment horizontal="center" vertical="center"/>
    </xf>
    <xf numFmtId="0" fontId="11" fillId="0" borderId="0" xfId="2" applyFont="1" applyFill="1" applyAlignment="1">
      <alignment horizontal="center"/>
    </xf>
    <xf numFmtId="0" fontId="11" fillId="26" borderId="0" xfId="2" applyFont="1" applyFill="1" applyAlignment="1">
      <alignment horizontal="center"/>
    </xf>
    <xf numFmtId="0" fontId="42" fillId="0" borderId="0" xfId="2" applyFont="1" applyFill="1" applyAlignment="1">
      <alignment horizontal="center"/>
    </xf>
    <xf numFmtId="0" fontId="42" fillId="26"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42" fillId="26" borderId="0" xfId="0" applyFont="1" applyFill="1" applyAlignment="1">
      <alignment horizontal="center" vertical="center"/>
    </xf>
    <xf numFmtId="0" fontId="5" fillId="26" borderId="0" xfId="1" applyFont="1" applyFill="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0"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02-4C99-9E75-C36769C56C0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02-4C99-9E75-C36769C56C0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48;&#1040;/P_NA1000.PR.0067%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1">
          <cell r="AX1">
            <v>2055</v>
          </cell>
        </row>
      </sheetData>
      <sheetData sheetId="2">
        <row r="16">
          <cell r="D16">
            <v>1</v>
          </cell>
        </row>
        <row r="27">
          <cell r="D27">
            <v>37</v>
          </cell>
        </row>
        <row r="28">
          <cell r="D28">
            <v>2</v>
          </cell>
        </row>
        <row r="32">
          <cell r="B32">
            <v>2027</v>
          </cell>
        </row>
      </sheetData>
      <sheetData sheetId="3"/>
      <sheetData sheetId="4"/>
      <sheetData sheetId="5"/>
      <sheetData sheetId="6"/>
      <sheetData sheetId="7"/>
      <sheetData sheetId="8">
        <row r="29">
          <cell r="B29" t="str">
            <v>ПИР (тыс.руб, с НДС)</v>
          </cell>
        </row>
      </sheetData>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526</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8" t="s">
        <v>608</v>
      </c>
      <c r="B5" s="258"/>
      <c r="C5" s="258"/>
      <c r="D5" s="156"/>
      <c r="E5" s="156"/>
      <c r="F5" s="156"/>
      <c r="G5" s="156"/>
      <c r="H5" s="156"/>
      <c r="I5" s="156"/>
      <c r="J5" s="156"/>
    </row>
    <row r="6" spans="1:22" s="12" customFormat="1" ht="18.75" x14ac:dyDescent="0.3">
      <c r="A6" s="17"/>
      <c r="F6" s="16"/>
      <c r="G6" s="16"/>
      <c r="H6" s="15"/>
    </row>
    <row r="7" spans="1:22" s="12" customFormat="1" ht="18.75" x14ac:dyDescent="0.2">
      <c r="A7" s="262" t="s">
        <v>9</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524</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529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602</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525</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4" t="s">
        <v>597</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530</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506</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343</v>
      </c>
      <c r="C22" s="182" t="s">
        <v>582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182" t="s">
        <v>531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5"/>
      <c r="B24" s="256"/>
      <c r="C24" s="257"/>
      <c r="D24" s="29"/>
      <c r="E24" s="29"/>
      <c r="F24" s="29"/>
      <c r="G24" s="29"/>
      <c r="H24" s="29"/>
      <c r="I24" s="28"/>
      <c r="J24" s="28"/>
      <c r="K24" s="28"/>
      <c r="L24" s="28"/>
      <c r="M24" s="28"/>
      <c r="N24" s="28"/>
      <c r="O24" s="28"/>
      <c r="P24" s="28"/>
      <c r="Q24" s="28"/>
      <c r="R24" s="28"/>
      <c r="S24" s="28"/>
      <c r="T24" s="27"/>
      <c r="U24" s="27"/>
      <c r="V24" s="27"/>
    </row>
    <row r="25" spans="1:22" s="178" customFormat="1" ht="58.5" customHeight="1" x14ac:dyDescent="0.2">
      <c r="A25" s="24" t="s">
        <v>62</v>
      </c>
      <c r="B25" s="153" t="s">
        <v>456</v>
      </c>
      <c r="C25" s="164" t="s">
        <v>532</v>
      </c>
      <c r="D25" s="165"/>
      <c r="E25" s="165"/>
      <c r="F25" s="165"/>
      <c r="G25" s="165"/>
      <c r="H25" s="176"/>
      <c r="I25" s="176"/>
      <c r="J25" s="176"/>
      <c r="K25" s="176"/>
      <c r="L25" s="176"/>
      <c r="M25" s="176"/>
      <c r="N25" s="176"/>
      <c r="O25" s="176"/>
      <c r="P25" s="176"/>
      <c r="Q25" s="176"/>
      <c r="R25" s="176"/>
      <c r="S25" s="177"/>
      <c r="T25" s="177"/>
      <c r="U25" s="177"/>
      <c r="V25" s="177"/>
    </row>
    <row r="26" spans="1:22" s="178" customFormat="1" ht="42.75" customHeight="1" x14ac:dyDescent="0.2">
      <c r="A26" s="24" t="s">
        <v>61</v>
      </c>
      <c r="B26" s="153" t="s">
        <v>75</v>
      </c>
      <c r="C26" s="164" t="s">
        <v>533</v>
      </c>
      <c r="D26" s="165"/>
      <c r="E26" s="165"/>
      <c r="F26" s="165"/>
      <c r="G26" s="165"/>
      <c r="H26" s="176"/>
      <c r="I26" s="176"/>
      <c r="J26" s="176"/>
      <c r="K26" s="176"/>
      <c r="L26" s="176"/>
      <c r="M26" s="176"/>
      <c r="N26" s="176"/>
      <c r="O26" s="176"/>
      <c r="P26" s="176"/>
      <c r="Q26" s="176"/>
      <c r="R26" s="176"/>
      <c r="S26" s="177"/>
      <c r="T26" s="177"/>
      <c r="U26" s="177"/>
      <c r="V26" s="177"/>
    </row>
    <row r="27" spans="1:22" s="178" customFormat="1" ht="51.75" customHeight="1" x14ac:dyDescent="0.2">
      <c r="A27" s="24" t="s">
        <v>59</v>
      </c>
      <c r="B27" s="153" t="s">
        <v>74</v>
      </c>
      <c r="C27" s="164" t="s">
        <v>574</v>
      </c>
      <c r="D27" s="165"/>
      <c r="E27" s="165"/>
      <c r="F27" s="165"/>
      <c r="G27" s="165"/>
      <c r="H27" s="176"/>
      <c r="I27" s="176"/>
      <c r="J27" s="176"/>
      <c r="K27" s="176"/>
      <c r="L27" s="176"/>
      <c r="M27" s="176"/>
      <c r="N27" s="176"/>
      <c r="O27" s="176"/>
      <c r="P27" s="176"/>
      <c r="Q27" s="176"/>
      <c r="R27" s="176"/>
      <c r="S27" s="177"/>
      <c r="T27" s="177"/>
      <c r="U27" s="177"/>
      <c r="V27" s="177"/>
    </row>
    <row r="28" spans="1:22" s="178" customFormat="1" ht="42.75" customHeight="1" x14ac:dyDescent="0.2">
      <c r="A28" s="24" t="s">
        <v>58</v>
      </c>
      <c r="B28" s="153" t="s">
        <v>457</v>
      </c>
      <c r="C28" s="164" t="s">
        <v>534</v>
      </c>
      <c r="D28" s="165"/>
      <c r="E28" s="165"/>
      <c r="F28" s="165"/>
      <c r="G28" s="165"/>
      <c r="H28" s="176"/>
      <c r="I28" s="176"/>
      <c r="J28" s="176"/>
      <c r="K28" s="176"/>
      <c r="L28" s="176"/>
      <c r="M28" s="176"/>
      <c r="N28" s="176"/>
      <c r="O28" s="176"/>
      <c r="P28" s="176"/>
      <c r="Q28" s="176"/>
      <c r="R28" s="176"/>
      <c r="S28" s="177"/>
      <c r="T28" s="177"/>
      <c r="U28" s="177"/>
      <c r="V28" s="177"/>
    </row>
    <row r="29" spans="1:22" s="178" customFormat="1" ht="51.75" customHeight="1" x14ac:dyDescent="0.2">
      <c r="A29" s="24" t="s">
        <v>56</v>
      </c>
      <c r="B29" s="153" t="s">
        <v>527</v>
      </c>
      <c r="C29" s="164" t="s">
        <v>534</v>
      </c>
      <c r="D29" s="165"/>
      <c r="E29" s="165"/>
      <c r="F29" s="165"/>
      <c r="G29" s="165"/>
      <c r="H29" s="176"/>
      <c r="I29" s="176"/>
      <c r="J29" s="176"/>
      <c r="K29" s="176"/>
      <c r="L29" s="176"/>
      <c r="M29" s="176"/>
      <c r="N29" s="176"/>
      <c r="O29" s="176"/>
      <c r="P29" s="176"/>
      <c r="Q29" s="176"/>
      <c r="R29" s="176"/>
      <c r="S29" s="177"/>
      <c r="T29" s="177"/>
      <c r="U29" s="177"/>
      <c r="V29" s="177"/>
    </row>
    <row r="30" spans="1:22" s="178" customFormat="1" ht="51.75" customHeight="1" x14ac:dyDescent="0.2">
      <c r="A30" s="24" t="s">
        <v>54</v>
      </c>
      <c r="B30" s="153" t="s">
        <v>458</v>
      </c>
      <c r="C30" s="164" t="s">
        <v>534</v>
      </c>
      <c r="D30" s="165"/>
      <c r="E30" s="165"/>
      <c r="F30" s="165"/>
      <c r="G30" s="165"/>
      <c r="H30" s="176"/>
      <c r="I30" s="176"/>
      <c r="J30" s="176"/>
      <c r="K30" s="176"/>
      <c r="L30" s="176"/>
      <c r="M30" s="176"/>
      <c r="N30" s="176"/>
      <c r="O30" s="176"/>
      <c r="P30" s="176"/>
      <c r="Q30" s="176"/>
      <c r="R30" s="176"/>
      <c r="S30" s="177"/>
      <c r="T30" s="177"/>
      <c r="U30" s="177"/>
      <c r="V30" s="177"/>
    </row>
    <row r="31" spans="1:22" s="178" customFormat="1" ht="51.75" customHeight="1" x14ac:dyDescent="0.2">
      <c r="A31" s="24" t="s">
        <v>73</v>
      </c>
      <c r="B31" s="153" t="s">
        <v>459</v>
      </c>
      <c r="C31" s="164" t="s">
        <v>534</v>
      </c>
      <c r="D31" s="165"/>
      <c r="E31" s="165"/>
      <c r="F31" s="165"/>
      <c r="G31" s="165"/>
      <c r="H31" s="176"/>
      <c r="I31" s="176"/>
      <c r="J31" s="176"/>
      <c r="K31" s="176"/>
      <c r="L31" s="176"/>
      <c r="M31" s="176"/>
      <c r="N31" s="176"/>
      <c r="O31" s="176"/>
      <c r="P31" s="176"/>
      <c r="Q31" s="176"/>
      <c r="R31" s="176"/>
      <c r="S31" s="177"/>
      <c r="T31" s="177"/>
      <c r="U31" s="177"/>
      <c r="V31" s="177"/>
    </row>
    <row r="32" spans="1:22" s="178" customFormat="1" ht="51.75" customHeight="1" x14ac:dyDescent="0.2">
      <c r="A32" s="24" t="s">
        <v>71</v>
      </c>
      <c r="B32" s="153" t="s">
        <v>460</v>
      </c>
      <c r="C32" s="164" t="s">
        <v>534</v>
      </c>
      <c r="D32" s="165"/>
      <c r="E32" s="165"/>
      <c r="F32" s="165"/>
      <c r="G32" s="165"/>
      <c r="H32" s="176"/>
      <c r="I32" s="176"/>
      <c r="J32" s="176"/>
      <c r="K32" s="176"/>
      <c r="L32" s="176"/>
      <c r="M32" s="176"/>
      <c r="N32" s="176"/>
      <c r="O32" s="176"/>
      <c r="P32" s="176"/>
      <c r="Q32" s="176"/>
      <c r="R32" s="176"/>
      <c r="S32" s="177"/>
      <c r="T32" s="177"/>
      <c r="U32" s="177"/>
      <c r="V32" s="177"/>
    </row>
    <row r="33" spans="1:22" s="178" customFormat="1" ht="101.25" customHeight="1" x14ac:dyDescent="0.2">
      <c r="A33" s="24" t="s">
        <v>70</v>
      </c>
      <c r="B33" s="153" t="s">
        <v>461</v>
      </c>
      <c r="C33" s="164" t="s">
        <v>535</v>
      </c>
      <c r="D33" s="165"/>
      <c r="E33" s="165"/>
      <c r="F33" s="165"/>
      <c r="G33" s="165"/>
      <c r="H33" s="176"/>
      <c r="I33" s="176"/>
      <c r="J33" s="176"/>
      <c r="K33" s="176"/>
      <c r="L33" s="176"/>
      <c r="M33" s="176"/>
      <c r="N33" s="176"/>
      <c r="O33" s="176"/>
      <c r="P33" s="176"/>
      <c r="Q33" s="176"/>
      <c r="R33" s="176"/>
      <c r="S33" s="177"/>
      <c r="T33" s="177"/>
      <c r="U33" s="177"/>
      <c r="V33" s="177"/>
    </row>
    <row r="34" spans="1:22" ht="111" customHeight="1" x14ac:dyDescent="0.25">
      <c r="A34" s="24" t="s">
        <v>476</v>
      </c>
      <c r="B34" s="35" t="s">
        <v>528</v>
      </c>
      <c r="C34" s="32" t="s">
        <v>534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464</v>
      </c>
      <c r="B35" s="35" t="s">
        <v>72</v>
      </c>
      <c r="C35" s="32" t="s">
        <v>534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477</v>
      </c>
      <c r="B36" s="35" t="s">
        <v>462</v>
      </c>
      <c r="C36" s="182" t="s">
        <v>534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465</v>
      </c>
      <c r="B37" s="35" t="s">
        <v>463</v>
      </c>
      <c r="C37" s="182" t="s">
        <v>534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478</v>
      </c>
      <c r="B38" s="35" t="s">
        <v>237</v>
      </c>
      <c r="C38" s="32" t="s">
        <v>534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5"/>
      <c r="B39" s="256"/>
      <c r="C39" s="257"/>
      <c r="D39" s="23"/>
      <c r="E39" s="23"/>
      <c r="F39" s="23"/>
      <c r="G39" s="23"/>
      <c r="H39" s="23"/>
      <c r="I39" s="23"/>
      <c r="J39" s="23"/>
      <c r="K39" s="23"/>
      <c r="L39" s="23"/>
      <c r="M39" s="23"/>
      <c r="N39" s="23"/>
      <c r="O39" s="23"/>
      <c r="P39" s="23"/>
      <c r="Q39" s="23"/>
      <c r="R39" s="23"/>
      <c r="S39" s="23"/>
      <c r="T39" s="23"/>
      <c r="U39" s="23"/>
      <c r="V39" s="23"/>
    </row>
    <row r="40" spans="1:22" ht="63" x14ac:dyDescent="0.25">
      <c r="A40" s="24" t="s">
        <v>466</v>
      </c>
      <c r="B40" s="35" t="s">
        <v>519</v>
      </c>
      <c r="C40" s="16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242,891300178304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479</v>
      </c>
      <c r="B41" s="35" t="s">
        <v>501</v>
      </c>
      <c r="C41" s="164" t="s">
        <v>536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467</v>
      </c>
      <c r="B42" s="35" t="s">
        <v>516</v>
      </c>
      <c r="C42" s="164" t="s">
        <v>536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482</v>
      </c>
      <c r="B43" s="35" t="s">
        <v>483</v>
      </c>
      <c r="C43" s="164" t="s">
        <v>536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468</v>
      </c>
      <c r="B44" s="35" t="s">
        <v>507</v>
      </c>
      <c r="C44" s="164" t="s">
        <v>536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502</v>
      </c>
      <c r="B45" s="35" t="s">
        <v>508</v>
      </c>
      <c r="C45" s="164" t="s">
        <v>536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469</v>
      </c>
      <c r="B46" s="35" t="s">
        <v>509</v>
      </c>
      <c r="C46" s="164" t="s">
        <v>536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5"/>
      <c r="B47" s="256"/>
      <c r="C47" s="25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503</v>
      </c>
      <c r="B48" s="35" t="s">
        <v>517</v>
      </c>
      <c r="C48" s="222">
        <v>242.89130017830445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470</v>
      </c>
      <c r="B49" s="35" t="s">
        <v>518</v>
      </c>
      <c r="C49" s="222">
        <v>201.80397200407759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34" sqref="C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8" t="str">
        <f>'1. паспорт местоположение'!A7</f>
        <v xml:space="preserve">Паспорт инвестиционного проекта </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537</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f>
        <v>P_NA1000.PR.0067</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525</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6" t="str">
        <f>'1. паспорт местоположение'!A15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530</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481</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108</v>
      </c>
      <c r="C19" s="267" t="s">
        <v>375</v>
      </c>
      <c r="D19" s="265" t="s">
        <v>374</v>
      </c>
      <c r="E19" s="265" t="s">
        <v>107</v>
      </c>
      <c r="F19" s="265" t="s">
        <v>106</v>
      </c>
      <c r="G19" s="265" t="s">
        <v>370</v>
      </c>
      <c r="H19" s="265" t="s">
        <v>105</v>
      </c>
      <c r="I19" s="265" t="s">
        <v>104</v>
      </c>
      <c r="J19" s="265" t="s">
        <v>103</v>
      </c>
      <c r="K19" s="265" t="s">
        <v>102</v>
      </c>
      <c r="L19" s="265" t="s">
        <v>101</v>
      </c>
      <c r="M19" s="265" t="s">
        <v>100</v>
      </c>
      <c r="N19" s="265" t="s">
        <v>99</v>
      </c>
      <c r="O19" s="265" t="s">
        <v>98</v>
      </c>
      <c r="P19" s="265" t="s">
        <v>97</v>
      </c>
      <c r="Q19" s="265" t="s">
        <v>373</v>
      </c>
      <c r="R19" s="265"/>
      <c r="S19" s="269" t="s">
        <v>473</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37" t="s">
        <v>371</v>
      </c>
      <c r="R20" s="38" t="s">
        <v>372</v>
      </c>
      <c r="S20" s="269"/>
      <c r="T20" s="28"/>
      <c r="U20" s="28"/>
      <c r="V20" s="28"/>
      <c r="W20" s="28"/>
      <c r="X20" s="28"/>
      <c r="Y20" s="28"/>
      <c r="Z20" s="27"/>
      <c r="AA20" s="27"/>
      <c r="AB20" s="27"/>
    </row>
    <row r="21" spans="1:28" s="3" customFormat="1" ht="18.75" x14ac:dyDescent="0.2">
      <c r="A21" s="37">
        <v>1</v>
      </c>
      <c r="B21" s="42">
        <v>2</v>
      </c>
      <c r="C21" s="37">
        <v>3</v>
      </c>
      <c r="D21" s="42">
        <v>4</v>
      </c>
      <c r="E21" s="37">
        <v>5</v>
      </c>
      <c r="F21" s="42">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474</v>
      </c>
      <c r="H22" s="42"/>
      <c r="I22" s="42"/>
      <c r="J22" s="42"/>
      <c r="K22" s="42"/>
      <c r="L22" s="42"/>
      <c r="M22" s="42"/>
      <c r="N22" s="42"/>
      <c r="O22" s="42"/>
      <c r="P22" s="42"/>
      <c r="Q22" s="33"/>
      <c r="R22" s="5"/>
      <c r="S22" s="146"/>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1"/>
      <c r="B25" s="42" t="s">
        <v>92</v>
      </c>
      <c r="C25" s="42"/>
      <c r="D25" s="42"/>
      <c r="E25" s="42" t="s">
        <v>91</v>
      </c>
      <c r="F25" s="42" t="s">
        <v>90</v>
      </c>
      <c r="G25" s="42" t="s">
        <v>475</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5"/>
      <c r="B29" s="42" t="s">
        <v>368</v>
      </c>
      <c r="C29" s="42"/>
      <c r="D29" s="42"/>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C34" sqref="C34"/>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6" t="str">
        <f>'1. паспорт местоположение'!A9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9" t="s">
        <v>537</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f>
        <v>P_NA1000.PR.0067</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525</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6" t="str">
        <f>'1. паспорт местоположение'!A15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9" t="s">
        <v>530</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486</v>
      </c>
      <c r="B19" s="261"/>
      <c r="C19" s="261"/>
      <c r="D19" s="261"/>
      <c r="E19" s="261"/>
      <c r="F19" s="261"/>
      <c r="G19" s="261"/>
      <c r="H19" s="261"/>
      <c r="I19" s="261"/>
      <c r="J19" s="261"/>
      <c r="K19" s="261"/>
      <c r="L19" s="261"/>
      <c r="M19" s="261"/>
      <c r="N19" s="261"/>
      <c r="O19" s="261"/>
      <c r="P19" s="261"/>
      <c r="Q19" s="261"/>
      <c r="R19" s="261"/>
      <c r="S19" s="261"/>
      <c r="T19" s="261"/>
    </row>
    <row r="20" spans="1:113" s="54"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5</v>
      </c>
      <c r="B21" s="274" t="s">
        <v>228</v>
      </c>
      <c r="C21" s="275"/>
      <c r="D21" s="278" t="s">
        <v>130</v>
      </c>
      <c r="E21" s="274" t="s">
        <v>514</v>
      </c>
      <c r="F21" s="275"/>
      <c r="G21" s="274" t="s">
        <v>278</v>
      </c>
      <c r="H21" s="275"/>
      <c r="I21" s="274" t="s">
        <v>129</v>
      </c>
      <c r="J21" s="275"/>
      <c r="K21" s="278" t="s">
        <v>128</v>
      </c>
      <c r="L21" s="274" t="s">
        <v>127</v>
      </c>
      <c r="M21" s="275"/>
      <c r="N21" s="274" t="s">
        <v>510</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90" t="s">
        <v>123</v>
      </c>
      <c r="R22" s="90" t="s">
        <v>485</v>
      </c>
      <c r="S22" s="90" t="s">
        <v>122</v>
      </c>
      <c r="T22" s="90" t="s">
        <v>121</v>
      </c>
    </row>
    <row r="23" spans="1:113" ht="51.75" customHeight="1" x14ac:dyDescent="0.25">
      <c r="A23" s="283"/>
      <c r="B23" s="154" t="s">
        <v>119</v>
      </c>
      <c r="C23" s="154" t="s">
        <v>120</v>
      </c>
      <c r="D23" s="279"/>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0" t="s">
        <v>119</v>
      </c>
      <c r="R23" s="90" t="s">
        <v>119</v>
      </c>
      <c r="S23" s="90" t="s">
        <v>119</v>
      </c>
      <c r="T23" s="90"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7"/>
      <c r="R25" s="56"/>
      <c r="S25" s="157"/>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73" t="s">
        <v>520</v>
      </c>
      <c r="C29" s="273"/>
      <c r="D29" s="273"/>
      <c r="E29" s="273"/>
      <c r="F29" s="273"/>
      <c r="G29" s="273"/>
      <c r="H29" s="273"/>
      <c r="I29" s="273"/>
      <c r="J29" s="273"/>
      <c r="K29" s="273"/>
      <c r="L29" s="273"/>
      <c r="M29" s="273"/>
      <c r="N29" s="273"/>
      <c r="O29" s="273"/>
      <c r="P29" s="273"/>
      <c r="Q29" s="273"/>
      <c r="R29" s="273"/>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484</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34" sqref="C3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59" t="s">
        <v>537</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f>
        <v>P_NA1000.PR.0067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59" t="s">
        <v>525</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6" t="str">
        <f>'1. паспорт местоположение'!A15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59" t="s">
        <v>530</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488</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4" customFormat="1" ht="21" customHeight="1" x14ac:dyDescent="0.25"/>
    <row r="21" spans="1:27" ht="15.75" customHeight="1" x14ac:dyDescent="0.25">
      <c r="A21" s="288" t="s">
        <v>5</v>
      </c>
      <c r="B21" s="291" t="s">
        <v>494</v>
      </c>
      <c r="C21" s="292"/>
      <c r="D21" s="291" t="s">
        <v>496</v>
      </c>
      <c r="E21" s="292"/>
      <c r="F21" s="284" t="s">
        <v>102</v>
      </c>
      <c r="G21" s="286"/>
      <c r="H21" s="286"/>
      <c r="I21" s="285"/>
      <c r="J21" s="288" t="s">
        <v>497</v>
      </c>
      <c r="K21" s="291" t="s">
        <v>498</v>
      </c>
      <c r="L21" s="292"/>
      <c r="M21" s="291" t="s">
        <v>499</v>
      </c>
      <c r="N21" s="292"/>
      <c r="O21" s="291" t="s">
        <v>487</v>
      </c>
      <c r="P21" s="292"/>
      <c r="Q21" s="291" t="s">
        <v>135</v>
      </c>
      <c r="R21" s="292"/>
      <c r="S21" s="288" t="s">
        <v>134</v>
      </c>
      <c r="T21" s="288" t="s">
        <v>500</v>
      </c>
      <c r="U21" s="288" t="s">
        <v>495</v>
      </c>
      <c r="V21" s="291" t="s">
        <v>133</v>
      </c>
      <c r="W21" s="292"/>
      <c r="X21" s="284" t="s">
        <v>125</v>
      </c>
      <c r="Y21" s="286"/>
      <c r="Z21" s="284" t="s">
        <v>124</v>
      </c>
      <c r="AA21" s="286"/>
    </row>
    <row r="22" spans="1:27" ht="216" customHeight="1" x14ac:dyDescent="0.25">
      <c r="A22" s="289"/>
      <c r="B22" s="293"/>
      <c r="C22" s="294"/>
      <c r="D22" s="293"/>
      <c r="E22" s="294"/>
      <c r="F22" s="284" t="s">
        <v>132</v>
      </c>
      <c r="G22" s="285"/>
      <c r="H22" s="284" t="s">
        <v>131</v>
      </c>
      <c r="I22" s="285"/>
      <c r="J22" s="290"/>
      <c r="K22" s="293"/>
      <c r="L22" s="294"/>
      <c r="M22" s="293"/>
      <c r="N22" s="294"/>
      <c r="O22" s="293"/>
      <c r="P22" s="294"/>
      <c r="Q22" s="293"/>
      <c r="R22" s="294"/>
      <c r="S22" s="290"/>
      <c r="T22" s="290"/>
      <c r="U22" s="290"/>
      <c r="V22" s="293"/>
      <c r="W22" s="294"/>
      <c r="X22" s="90" t="s">
        <v>123</v>
      </c>
      <c r="Y22" s="90" t="s">
        <v>485</v>
      </c>
      <c r="Z22" s="90" t="s">
        <v>122</v>
      </c>
      <c r="AA22" s="90" t="s">
        <v>121</v>
      </c>
    </row>
    <row r="23" spans="1:27" ht="60" customHeight="1" x14ac:dyDescent="0.25">
      <c r="A23" s="290"/>
      <c r="B23" s="152" t="s">
        <v>119</v>
      </c>
      <c r="C23" s="152"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7"/>
      <c r="AA26" s="47"/>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55" zoomScaleNormal="70" zoomScaleSheetLayoutView="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f>
        <v>Год раскрытия информации: 2026 год</v>
      </c>
      <c r="B5" s="258"/>
      <c r="C5" s="258"/>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
        <v>602</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5" t="str">
        <f>'1. паспорт местоположение'!A15:C15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480</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24" customHeight="1" x14ac:dyDescent="0.2">
      <c r="A22" s="24" t="s">
        <v>65</v>
      </c>
      <c r="B22" s="30" t="s">
        <v>492</v>
      </c>
      <c r="C22" s="215" t="s">
        <v>603</v>
      </c>
      <c r="D22" s="29"/>
      <c r="E22" s="29"/>
      <c r="F22" s="28"/>
      <c r="G22" s="28"/>
      <c r="H22" s="28"/>
      <c r="I22" s="28"/>
      <c r="J22" s="28"/>
      <c r="K22" s="28"/>
      <c r="L22" s="28"/>
      <c r="M22" s="28"/>
      <c r="N22" s="28"/>
      <c r="O22" s="28"/>
      <c r="P22" s="28"/>
      <c r="Q22" s="27"/>
      <c r="R22" s="27"/>
      <c r="S22" s="27"/>
      <c r="T22" s="27"/>
      <c r="U22" s="27"/>
    </row>
    <row r="23" spans="1:21" ht="69.75" customHeight="1" x14ac:dyDescent="0.25">
      <c r="A23" s="24" t="s">
        <v>63</v>
      </c>
      <c r="B23" s="26" t="s">
        <v>60</v>
      </c>
      <c r="C23" s="216" t="s">
        <v>598</v>
      </c>
      <c r="D23" s="23"/>
      <c r="E23" s="23"/>
      <c r="F23" s="23"/>
      <c r="G23" s="23"/>
      <c r="H23" s="23"/>
      <c r="I23" s="23"/>
      <c r="J23" s="23"/>
      <c r="K23" s="23"/>
      <c r="L23" s="23"/>
      <c r="M23" s="23"/>
      <c r="N23" s="23"/>
      <c r="O23" s="23"/>
      <c r="P23" s="23"/>
      <c r="Q23" s="23"/>
      <c r="R23" s="23"/>
      <c r="S23" s="23"/>
      <c r="T23" s="23"/>
      <c r="U23" s="23"/>
    </row>
    <row r="24" spans="1:21" ht="409.5" customHeight="1" x14ac:dyDescent="0.25">
      <c r="A24" s="192" t="s">
        <v>62</v>
      </c>
      <c r="B24" s="191" t="s">
        <v>512</v>
      </c>
      <c r="C24" s="217" t="s">
        <v>604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513</v>
      </c>
      <c r="C25" s="164" t="s">
        <v>609</v>
      </c>
      <c r="D25" s="23"/>
      <c r="E25" s="23"/>
      <c r="F25" s="23"/>
      <c r="G25" s="23"/>
      <c r="H25" s="23"/>
      <c r="I25" s="23"/>
      <c r="J25" s="23"/>
      <c r="K25" s="23"/>
      <c r="L25" s="23"/>
      <c r="M25" s="23"/>
      <c r="N25" s="23"/>
      <c r="O25" s="23"/>
      <c r="P25" s="23"/>
      <c r="Q25" s="23"/>
      <c r="R25" s="23"/>
      <c r="S25" s="23"/>
      <c r="T25" s="23"/>
      <c r="U25" s="23"/>
    </row>
    <row r="26" spans="1:21" ht="81" customHeight="1" x14ac:dyDescent="0.25">
      <c r="A26" s="24" t="s">
        <v>59</v>
      </c>
      <c r="B26" s="26" t="s">
        <v>235</v>
      </c>
      <c r="C26" s="153" t="s">
        <v>607</v>
      </c>
      <c r="D26" s="23"/>
      <c r="E26" s="23"/>
      <c r="F26" s="23"/>
      <c r="G26" s="23"/>
      <c r="H26" s="23"/>
      <c r="I26" s="23"/>
      <c r="J26" s="23"/>
      <c r="K26" s="23"/>
      <c r="L26" s="23"/>
      <c r="M26" s="23"/>
      <c r="N26" s="23"/>
      <c r="O26" s="23"/>
      <c r="P26" s="23"/>
      <c r="Q26" s="23"/>
      <c r="R26" s="23"/>
      <c r="S26" s="23"/>
      <c r="T26" s="23"/>
      <c r="U26" s="23"/>
    </row>
    <row r="27" spans="1:21" ht="408.75" customHeight="1" x14ac:dyDescent="0.25">
      <c r="A27" s="24" t="s">
        <v>58</v>
      </c>
      <c r="B27" s="190" t="s">
        <v>493</v>
      </c>
      <c r="C27" s="217"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4">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4"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18"/>
      <c r="D31" s="23"/>
      <c r="E31" s="23"/>
      <c r="F31" s="23"/>
      <c r="G31" s="23"/>
      <c r="H31" s="23"/>
      <c r="I31" s="23"/>
      <c r="J31" s="23"/>
      <c r="K31" s="23"/>
      <c r="L31" s="23"/>
      <c r="M31" s="23"/>
      <c r="N31" s="23"/>
      <c r="O31" s="23"/>
      <c r="P31" s="23"/>
      <c r="Q31" s="23"/>
      <c r="R31" s="23"/>
      <c r="S31" s="23"/>
      <c r="T31" s="23"/>
      <c r="U31" s="23"/>
    </row>
    <row r="32" spans="1:21" x14ac:dyDescent="0.25">
      <c r="A32" s="23"/>
      <c r="B32" s="23"/>
      <c r="C32" s="218"/>
      <c r="D32" s="23"/>
      <c r="E32" s="23"/>
      <c r="F32" s="23"/>
      <c r="G32" s="23"/>
      <c r="H32" s="23"/>
      <c r="I32" s="23"/>
      <c r="J32" s="23"/>
      <c r="K32" s="23"/>
      <c r="L32" s="23"/>
      <c r="M32" s="23"/>
      <c r="N32" s="23"/>
      <c r="O32" s="23"/>
      <c r="P32" s="23"/>
      <c r="Q32" s="23"/>
      <c r="R32" s="23"/>
      <c r="S32" s="23"/>
      <c r="T32" s="23"/>
      <c r="U32" s="23"/>
    </row>
    <row r="33" spans="1:21" x14ac:dyDescent="0.25">
      <c r="A33" s="23"/>
      <c r="B33" s="23"/>
      <c r="C33" s="218"/>
      <c r="D33" s="23"/>
      <c r="E33" s="23"/>
      <c r="F33" s="23"/>
      <c r="G33" s="23"/>
      <c r="H33" s="23"/>
      <c r="I33" s="23"/>
      <c r="J33" s="23"/>
      <c r="K33" s="23"/>
      <c r="L33" s="23"/>
      <c r="M33" s="23"/>
      <c r="N33" s="23"/>
      <c r="O33" s="23"/>
      <c r="P33" s="23"/>
      <c r="Q33" s="23"/>
      <c r="R33" s="23"/>
      <c r="S33" s="23"/>
      <c r="T33" s="23"/>
      <c r="U33" s="23"/>
    </row>
    <row r="34" spans="1:21" x14ac:dyDescent="0.25">
      <c r="A34" s="23"/>
      <c r="B34" s="23"/>
      <c r="C34" s="218"/>
      <c r="D34" s="23"/>
      <c r="E34" s="23"/>
      <c r="F34" s="23"/>
      <c r="G34" s="23"/>
      <c r="H34" s="23"/>
      <c r="I34" s="23"/>
      <c r="J34" s="23"/>
      <c r="K34" s="23"/>
      <c r="L34" s="23"/>
      <c r="M34" s="23"/>
      <c r="N34" s="23"/>
      <c r="O34" s="23"/>
      <c r="P34" s="23"/>
      <c r="Q34" s="23"/>
      <c r="R34" s="23"/>
      <c r="S34" s="23"/>
      <c r="T34" s="23"/>
      <c r="U34" s="23"/>
    </row>
    <row r="35" spans="1:21" x14ac:dyDescent="0.25">
      <c r="A35" s="23"/>
      <c r="B35" s="23"/>
      <c r="C35" s="218"/>
      <c r="D35" s="23"/>
      <c r="E35" s="23"/>
      <c r="F35" s="23"/>
      <c r="G35" s="23"/>
      <c r="H35" s="23"/>
      <c r="I35" s="23"/>
      <c r="J35" s="23"/>
      <c r="K35" s="23"/>
      <c r="L35" s="23"/>
      <c r="M35" s="23"/>
      <c r="N35" s="23"/>
      <c r="O35" s="23"/>
      <c r="P35" s="23"/>
      <c r="Q35" s="23"/>
      <c r="R35" s="23"/>
      <c r="S35" s="23"/>
      <c r="T35" s="23"/>
      <c r="U35" s="23"/>
    </row>
    <row r="36" spans="1:21" x14ac:dyDescent="0.25">
      <c r="A36" s="23"/>
      <c r="B36" s="23"/>
      <c r="C36" s="218"/>
      <c r="D36" s="23"/>
      <c r="E36" s="23"/>
      <c r="F36" s="23"/>
      <c r="G36" s="23"/>
      <c r="H36" s="23"/>
      <c r="I36" s="23"/>
      <c r="J36" s="23"/>
      <c r="K36" s="23"/>
      <c r="L36" s="23"/>
      <c r="M36" s="23"/>
      <c r="N36" s="23"/>
      <c r="O36" s="23"/>
      <c r="P36" s="23"/>
      <c r="Q36" s="23"/>
      <c r="R36" s="23"/>
      <c r="S36" s="23"/>
      <c r="T36" s="23"/>
      <c r="U36" s="23"/>
    </row>
    <row r="37" spans="1:21" x14ac:dyDescent="0.25">
      <c r="A37" s="23"/>
      <c r="B37" s="23"/>
      <c r="C37" s="218"/>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C34" sqref="C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9"/>
      <c r="AB6" s="14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9"/>
      <c r="AB7" s="149"/>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50"/>
      <c r="AB8" s="150"/>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1"/>
      <c r="AB9" s="151"/>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9"/>
      <c r="AB10" s="149"/>
    </row>
    <row r="11" spans="1:28" ht="15.75" x14ac:dyDescent="0.25">
      <c r="A11" s="266" t="str">
        <f>'1. паспорт местоположение'!A12:C12</f>
        <v>P_NA1000.PR.0067</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0"/>
      <c r="AB11" s="150"/>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1"/>
      <c r="AB12" s="151"/>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6" t="str">
        <f>'1. паспорт местоположение'!A15:C15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50"/>
      <c r="AB14" s="150"/>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1"/>
      <c r="AB15" s="151"/>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60"/>
      <c r="AB16" s="160"/>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60"/>
      <c r="AB17" s="160"/>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60"/>
      <c r="AB18" s="160"/>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60"/>
      <c r="AB19" s="160"/>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61"/>
      <c r="AB20" s="161"/>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61"/>
      <c r="AB21" s="161"/>
    </row>
    <row r="22" spans="1:28" x14ac:dyDescent="0.25">
      <c r="A22" s="297" t="s">
        <v>511</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62"/>
      <c r="AB22" s="162"/>
    </row>
    <row r="23" spans="1:28" ht="32.25" customHeight="1" x14ac:dyDescent="0.25">
      <c r="A23" s="299" t="s">
        <v>366</v>
      </c>
      <c r="B23" s="300"/>
      <c r="C23" s="300"/>
      <c r="D23" s="300"/>
      <c r="E23" s="300"/>
      <c r="F23" s="300"/>
      <c r="G23" s="300"/>
      <c r="H23" s="300"/>
      <c r="I23" s="300"/>
      <c r="J23" s="300"/>
      <c r="K23" s="300"/>
      <c r="L23" s="301"/>
      <c r="M23" s="298" t="s">
        <v>367</v>
      </c>
      <c r="N23" s="298"/>
      <c r="O23" s="298"/>
      <c r="P23" s="298"/>
      <c r="Q23" s="298"/>
      <c r="R23" s="298"/>
      <c r="S23" s="298"/>
      <c r="T23" s="298"/>
      <c r="U23" s="298"/>
      <c r="V23" s="298"/>
      <c r="W23" s="298"/>
      <c r="X23" s="298"/>
      <c r="Y23" s="298"/>
      <c r="Z23" s="298"/>
    </row>
    <row r="24" spans="1:28" ht="151.5" customHeight="1" x14ac:dyDescent="0.25">
      <c r="A24" s="87" t="s">
        <v>238</v>
      </c>
      <c r="B24" s="88" t="s">
        <v>267</v>
      </c>
      <c r="C24" s="87" t="s">
        <v>360</v>
      </c>
      <c r="D24" s="87" t="s">
        <v>239</v>
      </c>
      <c r="E24" s="87" t="s">
        <v>361</v>
      </c>
      <c r="F24" s="87" t="s">
        <v>363</v>
      </c>
      <c r="G24" s="87" t="s">
        <v>362</v>
      </c>
      <c r="H24" s="87" t="s">
        <v>240</v>
      </c>
      <c r="I24" s="87" t="s">
        <v>364</v>
      </c>
      <c r="J24" s="87" t="s">
        <v>272</v>
      </c>
      <c r="K24" s="88" t="s">
        <v>266</v>
      </c>
      <c r="L24" s="88" t="s">
        <v>241</v>
      </c>
      <c r="M24" s="89" t="s">
        <v>286</v>
      </c>
      <c r="N24" s="88" t="s">
        <v>522</v>
      </c>
      <c r="O24" s="87" t="s">
        <v>283</v>
      </c>
      <c r="P24" s="87" t="s">
        <v>284</v>
      </c>
      <c r="Q24" s="87" t="s">
        <v>282</v>
      </c>
      <c r="R24" s="87" t="s">
        <v>240</v>
      </c>
      <c r="S24" s="87" t="s">
        <v>281</v>
      </c>
      <c r="T24" s="87" t="s">
        <v>280</v>
      </c>
      <c r="U24" s="87" t="s">
        <v>359</v>
      </c>
      <c r="V24" s="87" t="s">
        <v>282</v>
      </c>
      <c r="W24" s="102" t="s">
        <v>265</v>
      </c>
      <c r="X24" s="102" t="s">
        <v>297</v>
      </c>
      <c r="Y24" s="102" t="s">
        <v>298</v>
      </c>
      <c r="Z24" s="104" t="s">
        <v>295</v>
      </c>
    </row>
    <row r="25" spans="1:28" ht="16.5" customHeight="1" x14ac:dyDescent="0.25">
      <c r="A25" s="87">
        <v>1</v>
      </c>
      <c r="B25" s="88">
        <v>2</v>
      </c>
      <c r="C25" s="87">
        <v>3</v>
      </c>
      <c r="D25" s="88">
        <v>4</v>
      </c>
      <c r="E25" s="87">
        <v>5</v>
      </c>
      <c r="F25" s="88">
        <v>6</v>
      </c>
      <c r="G25" s="87">
        <v>7</v>
      </c>
      <c r="H25" s="88">
        <v>8</v>
      </c>
      <c r="I25" s="87">
        <v>9</v>
      </c>
      <c r="J25" s="88">
        <v>10</v>
      </c>
      <c r="K25" s="163">
        <v>11</v>
      </c>
      <c r="L25" s="88">
        <v>12</v>
      </c>
      <c r="M25" s="163">
        <v>13</v>
      </c>
      <c r="N25" s="88">
        <v>14</v>
      </c>
      <c r="O25" s="163">
        <v>15</v>
      </c>
      <c r="P25" s="88">
        <v>16</v>
      </c>
      <c r="Q25" s="163">
        <v>17</v>
      </c>
      <c r="R25" s="88">
        <v>18</v>
      </c>
      <c r="S25" s="163">
        <v>19</v>
      </c>
      <c r="T25" s="88">
        <v>20</v>
      </c>
      <c r="U25" s="163">
        <v>21</v>
      </c>
      <c r="V25" s="88">
        <v>22</v>
      </c>
      <c r="W25" s="163">
        <v>23</v>
      </c>
      <c r="X25" s="88">
        <v>24</v>
      </c>
      <c r="Y25" s="163">
        <v>25</v>
      </c>
      <c r="Z25" s="88">
        <v>26</v>
      </c>
    </row>
    <row r="26" spans="1:28" ht="45.75" customHeight="1" x14ac:dyDescent="0.25">
      <c r="A26" s="80" t="s">
        <v>344</v>
      </c>
      <c r="B26" s="86"/>
      <c r="C26" s="82" t="s">
        <v>346</v>
      </c>
      <c r="D26" s="82" t="s">
        <v>347</v>
      </c>
      <c r="E26" s="82" t="s">
        <v>348</v>
      </c>
      <c r="F26" s="82" t="s">
        <v>277</v>
      </c>
      <c r="G26" s="82" t="s">
        <v>349</v>
      </c>
      <c r="H26" s="82" t="s">
        <v>240</v>
      </c>
      <c r="I26" s="82" t="s">
        <v>350</v>
      </c>
      <c r="J26" s="82" t="s">
        <v>351</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240</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4" sqref="C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P_NA1000.PR.0067</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6" t="str">
        <f>'1. паспорт местоположение'!A15:C15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6" t="s">
        <v>489</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3" t="s">
        <v>86</v>
      </c>
      <c r="F19" s="304"/>
      <c r="G19" s="304"/>
      <c r="H19" s="304"/>
      <c r="I19" s="305"/>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37" t="s">
        <v>84</v>
      </c>
      <c r="F20" s="37" t="s">
        <v>83</v>
      </c>
      <c r="G20" s="37" t="s">
        <v>82</v>
      </c>
      <c r="H20" s="37" t="s">
        <v>81</v>
      </c>
      <c r="I20" s="37" t="s">
        <v>80</v>
      </c>
      <c r="J20" s="37" t="s">
        <v>79</v>
      </c>
      <c r="K20" s="37" t="s">
        <v>4</v>
      </c>
      <c r="L20" s="45" t="s">
        <v>3</v>
      </c>
      <c r="M20" s="44" t="s">
        <v>236</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P21" sqref="AP21"/>
    </sheetView>
  </sheetViews>
  <sheetFormatPr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580</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26"/>
      <c r="B8" s="226"/>
      <c r="C8" s="226"/>
      <c r="D8" s="226"/>
      <c r="E8" s="226"/>
      <c r="F8" s="226"/>
      <c r="G8" s="226"/>
      <c r="H8" s="226"/>
      <c r="I8" s="226"/>
      <c r="J8" s="226"/>
      <c r="K8" s="226"/>
      <c r="L8" s="149"/>
      <c r="M8" s="149"/>
      <c r="N8" s="149"/>
      <c r="O8" s="149"/>
      <c r="P8" s="149"/>
      <c r="Q8" s="149"/>
      <c r="R8" s="149"/>
      <c r="S8" s="149"/>
      <c r="T8" s="149"/>
      <c r="U8" s="149"/>
      <c r="V8" s="149"/>
      <c r="W8" s="149"/>
      <c r="X8" s="149"/>
      <c r="Y8" s="149"/>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226"/>
      <c r="B11" s="226"/>
      <c r="C11" s="226"/>
      <c r="D11" s="226"/>
      <c r="E11" s="226"/>
      <c r="F11" s="226"/>
      <c r="G11" s="226"/>
      <c r="H11" s="226"/>
      <c r="I11" s="226"/>
      <c r="J11" s="226"/>
      <c r="K11" s="226"/>
      <c r="L11" s="149"/>
      <c r="M11" s="149"/>
      <c r="N11" s="149"/>
      <c r="O11" s="149"/>
      <c r="P11" s="149"/>
      <c r="Q11" s="149"/>
      <c r="R11" s="149"/>
      <c r="S11" s="149"/>
      <c r="T11" s="149"/>
      <c r="U11" s="149"/>
      <c r="V11" s="149"/>
      <c r="W11" s="149"/>
      <c r="X11" s="149"/>
      <c r="Y11" s="149"/>
    </row>
    <row r="12" spans="1:44" s="12" customFormat="1" ht="18.75" customHeight="1" x14ac:dyDescent="0.2">
      <c r="A12" s="307" t="str">
        <f>'1. паспорт местоположение'!A12:C12</f>
        <v>P_NA1000.PR.0067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12" x14ac:dyDescent="0.2">
      <c r="A15" s="307" t="str">
        <f>'1. паспорт местоположение'!A15:C15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261" t="s">
        <v>581</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80"/>
      <c r="AP19" s="180"/>
      <c r="AQ19" s="180"/>
      <c r="AR19" s="34"/>
    </row>
    <row r="20" spans="1:45" ht="18.75" x14ac:dyDescent="0.3">
      <c r="AO20" s="180"/>
      <c r="AP20" s="180"/>
      <c r="AQ20" s="180"/>
      <c r="AR20" s="15"/>
    </row>
    <row r="21" spans="1:45" ht="20.25" customHeight="1" x14ac:dyDescent="0.3">
      <c r="AO21" s="180"/>
      <c r="AP21" s="180"/>
      <c r="AQ21" s="180"/>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ht="14.25" customHeight="1" thickBot="1" x14ac:dyDescent="0.3">
      <c r="A24" s="321" t="s">
        <v>341</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87"/>
      <c r="AN24" s="187"/>
      <c r="AO24" s="188"/>
      <c r="AP24" s="188"/>
      <c r="AQ24" s="188"/>
      <c r="AR24" s="188"/>
      <c r="AS24" s="189"/>
    </row>
    <row r="25" spans="1:45" ht="12.75" customHeight="1" x14ac:dyDescent="0.25">
      <c r="A25" s="308" t="s">
        <v>614</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232"/>
      <c r="AN25" s="311" t="s">
        <v>340</v>
      </c>
      <c r="AO25" s="311"/>
      <c r="AP25" s="311"/>
      <c r="AQ25" s="312"/>
      <c r="AR25" s="312"/>
      <c r="AS25" s="189"/>
    </row>
    <row r="26" spans="1:45" ht="17.25" customHeight="1" x14ac:dyDescent="0.25">
      <c r="A26" s="313" t="s">
        <v>339</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232"/>
      <c r="AN26" s="316" t="s">
        <v>338</v>
      </c>
      <c r="AO26" s="317"/>
      <c r="AP26" s="318"/>
      <c r="AQ26" s="319"/>
      <c r="AR26" s="320"/>
      <c r="AS26" s="189"/>
    </row>
    <row r="27" spans="1:45" ht="17.25" customHeight="1" x14ac:dyDescent="0.25">
      <c r="A27" s="313" t="s">
        <v>337</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232"/>
      <c r="AN27" s="316" t="s">
        <v>336</v>
      </c>
      <c r="AO27" s="317"/>
      <c r="AP27" s="318"/>
      <c r="AQ27" s="319"/>
      <c r="AR27" s="320"/>
      <c r="AS27" s="189"/>
    </row>
    <row r="28" spans="1:45" ht="27.75" customHeight="1" thickBot="1" x14ac:dyDescent="0.3">
      <c r="A28" s="323" t="s">
        <v>335</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232"/>
      <c r="AN28" s="327" t="s">
        <v>615</v>
      </c>
      <c r="AO28" s="328"/>
      <c r="AP28" s="329"/>
      <c r="AQ28" s="319"/>
      <c r="AR28" s="320"/>
      <c r="AS28" s="189"/>
    </row>
    <row r="29" spans="1:45" ht="17.25" customHeight="1" x14ac:dyDescent="0.25">
      <c r="A29" s="331" t="s">
        <v>334</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0"/>
      <c r="AL29" s="310"/>
      <c r="AM29" s="232"/>
      <c r="AN29" s="334"/>
      <c r="AO29" s="335"/>
      <c r="AP29" s="335"/>
      <c r="AQ29" s="319"/>
      <c r="AR29" s="322"/>
      <c r="AS29" s="189"/>
    </row>
    <row r="30" spans="1:45" ht="17.25" customHeight="1" x14ac:dyDescent="0.25">
      <c r="A30" s="313" t="s">
        <v>616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232"/>
      <c r="AS30" s="189"/>
    </row>
    <row r="31" spans="1:45" ht="17.25" customHeight="1" x14ac:dyDescent="0.25">
      <c r="A31" s="313" t="s">
        <v>333</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232"/>
      <c r="AN31" s="232"/>
      <c r="AO31" s="233"/>
      <c r="AP31" s="233"/>
      <c r="AQ31" s="233"/>
      <c r="AR31" s="233"/>
      <c r="AS31" s="189"/>
    </row>
    <row r="32" spans="1:45" ht="17.25" customHeight="1" x14ac:dyDescent="0.25">
      <c r="A32" s="313" t="s">
        <v>312</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232"/>
      <c r="AN32" s="232"/>
      <c r="AO32" s="232"/>
      <c r="AP32" s="232"/>
      <c r="AQ32" s="232"/>
      <c r="AR32" s="232"/>
      <c r="AS32" s="189"/>
    </row>
    <row r="33" spans="1:45" ht="17.25" customHeight="1" x14ac:dyDescent="0.25">
      <c r="A33" s="313" t="s">
        <v>332</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0"/>
      <c r="AL33" s="330"/>
      <c r="AM33" s="232"/>
      <c r="AN33" s="232"/>
      <c r="AO33" s="232"/>
      <c r="AP33" s="232"/>
      <c r="AQ33" s="232"/>
      <c r="AR33" s="232"/>
      <c r="AS33" s="189"/>
    </row>
    <row r="34" spans="1:45" ht="17.25" customHeight="1" x14ac:dyDescent="0.25">
      <c r="A34" s="313" t="s">
        <v>331</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232"/>
      <c r="AN34" s="232"/>
      <c r="AO34" s="232"/>
      <c r="AP34" s="232"/>
      <c r="AQ34" s="232"/>
      <c r="AR34" s="232"/>
      <c r="AS34" s="189"/>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232"/>
      <c r="AN35" s="232"/>
      <c r="AO35" s="232"/>
      <c r="AP35" s="232"/>
      <c r="AQ35" s="232"/>
      <c r="AR35" s="232"/>
      <c r="AS35" s="189"/>
    </row>
    <row r="36" spans="1:45" ht="17.25" customHeight="1" thickBot="1" x14ac:dyDescent="0.3">
      <c r="A36" s="336" t="s">
        <v>305</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26"/>
      <c r="AL36" s="326"/>
      <c r="AM36" s="232"/>
      <c r="AN36" s="232"/>
      <c r="AO36" s="232"/>
      <c r="AP36" s="232"/>
      <c r="AQ36" s="232"/>
      <c r="AR36" s="232"/>
      <c r="AS36" s="189"/>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232"/>
      <c r="AN37" s="232"/>
      <c r="AO37" s="232"/>
      <c r="AP37" s="232"/>
      <c r="AQ37" s="232"/>
      <c r="AR37" s="232"/>
      <c r="AS37" s="189"/>
    </row>
    <row r="38" spans="1:45" ht="17.25" customHeight="1" x14ac:dyDescent="0.25">
      <c r="A38" s="313" t="s">
        <v>330</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232"/>
      <c r="AN38" s="232"/>
      <c r="AO38" s="232"/>
      <c r="AP38" s="232"/>
      <c r="AQ38" s="232"/>
      <c r="AR38" s="232"/>
      <c r="AS38" s="189"/>
    </row>
    <row r="39" spans="1:45" ht="17.25" customHeight="1" thickBot="1" x14ac:dyDescent="0.3">
      <c r="A39" s="336" t="s">
        <v>329</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26"/>
      <c r="AL39" s="326"/>
      <c r="AM39" s="232"/>
      <c r="AN39" s="232"/>
      <c r="AO39" s="232"/>
      <c r="AP39" s="232"/>
      <c r="AQ39" s="232"/>
      <c r="AR39" s="232"/>
      <c r="AS39" s="189"/>
    </row>
    <row r="40" spans="1:45" ht="17.25" customHeight="1" x14ac:dyDescent="0.25">
      <c r="A40" s="308" t="s">
        <v>584</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232"/>
      <c r="AN40" s="232"/>
      <c r="AO40" s="232"/>
      <c r="AP40" s="232"/>
      <c r="AQ40" s="232"/>
      <c r="AR40" s="232"/>
      <c r="AS40" s="189"/>
    </row>
    <row r="41" spans="1:45" ht="17.25" customHeight="1" x14ac:dyDescent="0.25">
      <c r="A41" s="313" t="s">
        <v>328</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232"/>
      <c r="AN41" s="232"/>
      <c r="AO41" s="232"/>
      <c r="AP41" s="232"/>
      <c r="AQ41" s="232"/>
      <c r="AR41" s="232"/>
      <c r="AS41" s="189"/>
    </row>
    <row r="42" spans="1:45" ht="17.25" customHeight="1" x14ac:dyDescent="0.25">
      <c r="A42" s="313" t="s">
        <v>327</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232"/>
      <c r="AN42" s="232"/>
      <c r="AO42" s="232"/>
      <c r="AP42" s="232"/>
      <c r="AQ42" s="232"/>
      <c r="AR42" s="232"/>
      <c r="AS42" s="189"/>
    </row>
    <row r="43" spans="1:45" ht="17.25" customHeight="1" x14ac:dyDescent="0.25">
      <c r="A43" s="313" t="s">
        <v>326</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232"/>
      <c r="AN43" s="232"/>
      <c r="AO43" s="232"/>
      <c r="AP43" s="232"/>
      <c r="AQ43" s="232"/>
      <c r="AR43" s="232"/>
      <c r="AS43" s="189"/>
    </row>
    <row r="44" spans="1:45" ht="17.25" customHeight="1" x14ac:dyDescent="0.25">
      <c r="A44" s="313" t="s">
        <v>325</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232"/>
      <c r="AN44" s="232"/>
      <c r="AO44" s="232"/>
      <c r="AP44" s="232"/>
      <c r="AQ44" s="232"/>
      <c r="AR44" s="232"/>
      <c r="AS44" s="189"/>
    </row>
    <row r="45" spans="1:45" ht="17.25" customHeight="1" x14ac:dyDescent="0.25">
      <c r="A45" s="313" t="s">
        <v>324</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232"/>
      <c r="AN45" s="232"/>
      <c r="AO45" s="232"/>
      <c r="AP45" s="232"/>
      <c r="AQ45" s="232"/>
      <c r="AR45" s="232"/>
      <c r="AS45" s="189"/>
    </row>
    <row r="46" spans="1:45" ht="17.25" customHeight="1" thickBot="1" x14ac:dyDescent="0.3">
      <c r="A46" s="338" t="s">
        <v>585</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232"/>
      <c r="AN46" s="232"/>
      <c r="AO46" s="232"/>
      <c r="AP46" s="232"/>
      <c r="AQ46" s="232"/>
      <c r="AR46" s="232"/>
      <c r="AS46" s="189"/>
    </row>
    <row r="47" spans="1:45" ht="24" customHeight="1" x14ac:dyDescent="0.25">
      <c r="A47" s="341" t="s">
        <v>323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0" t="s">
        <v>4</v>
      </c>
      <c r="AL47" s="310"/>
      <c r="AM47" s="344" t="s">
        <v>617</v>
      </c>
      <c r="AN47" s="344"/>
      <c r="AO47" s="234" t="s">
        <v>618</v>
      </c>
      <c r="AP47" s="234" t="s">
        <v>619</v>
      </c>
      <c r="AQ47" s="189"/>
    </row>
    <row r="48" spans="1:45" ht="12" customHeight="1" x14ac:dyDescent="0.25">
      <c r="A48" s="313" t="s">
        <v>322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229"/>
      <c r="AP48" s="229"/>
      <c r="AQ48" s="189"/>
    </row>
    <row r="49" spans="1:43" ht="12" customHeight="1" x14ac:dyDescent="0.25">
      <c r="A49" s="313" t="s">
        <v>321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229"/>
      <c r="AP49" s="229"/>
      <c r="AQ49" s="189"/>
    </row>
    <row r="50" spans="1:43" ht="12" customHeight="1" thickBot="1" x14ac:dyDescent="0.3">
      <c r="A50" s="336" t="s">
        <v>620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26"/>
      <c r="AL50" s="326"/>
      <c r="AM50" s="326"/>
      <c r="AN50" s="326"/>
      <c r="AO50" s="230"/>
      <c r="AP50" s="230"/>
      <c r="AQ50" s="189"/>
    </row>
    <row r="51" spans="1:43"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ht="24" customHeight="1" x14ac:dyDescent="0.25">
      <c r="A52" s="345" t="s">
        <v>320</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617</v>
      </c>
      <c r="AN52" s="344"/>
      <c r="AO52" s="234" t="s">
        <v>618</v>
      </c>
      <c r="AP52" s="234" t="s">
        <v>619</v>
      </c>
      <c r="AQ52" s="189"/>
    </row>
    <row r="53" spans="1:43" ht="11.25" customHeight="1" x14ac:dyDescent="0.25">
      <c r="A53" s="347" t="s">
        <v>319</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0"/>
      <c r="AL53" s="330"/>
      <c r="AM53" s="330"/>
      <c r="AN53" s="330"/>
      <c r="AO53" s="231"/>
      <c r="AP53" s="231"/>
      <c r="AQ53" s="189"/>
    </row>
    <row r="54" spans="1:43" ht="12" customHeight="1" x14ac:dyDescent="0.25">
      <c r="A54" s="313" t="s">
        <v>318</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229"/>
      <c r="AP54" s="229"/>
      <c r="AQ54" s="189"/>
    </row>
    <row r="55" spans="1:43" ht="12" customHeight="1" x14ac:dyDescent="0.25">
      <c r="A55" s="313" t="s">
        <v>317</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229"/>
      <c r="AP55" s="229"/>
      <c r="AQ55" s="189"/>
    </row>
    <row r="56" spans="1:43" ht="12" customHeight="1" thickBot="1" x14ac:dyDescent="0.3">
      <c r="A56" s="336" t="s">
        <v>316</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26"/>
      <c r="AL56" s="326"/>
      <c r="AM56" s="326"/>
      <c r="AN56" s="326"/>
      <c r="AO56" s="230"/>
      <c r="AP56" s="230"/>
      <c r="AQ56" s="189"/>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32"/>
      <c r="AN57" s="232"/>
      <c r="AO57" s="240"/>
      <c r="AP57" s="240"/>
      <c r="AQ57" s="187"/>
    </row>
    <row r="58" spans="1:43" ht="24" customHeight="1" x14ac:dyDescent="0.25">
      <c r="A58" s="345" t="s">
        <v>586</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617</v>
      </c>
      <c r="AN58" s="344"/>
      <c r="AO58" s="234" t="s">
        <v>618</v>
      </c>
      <c r="AP58" s="234" t="s">
        <v>619</v>
      </c>
      <c r="AQ58" s="189"/>
    </row>
    <row r="59" spans="1:43" ht="12.75" customHeight="1" x14ac:dyDescent="0.25">
      <c r="A59" s="349" t="s">
        <v>315</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41"/>
      <c r="AP59" s="241"/>
      <c r="AQ59" s="242"/>
    </row>
    <row r="60" spans="1:43" ht="12" customHeight="1" x14ac:dyDescent="0.25">
      <c r="A60" s="313" t="s">
        <v>314</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229"/>
      <c r="AP60" s="229"/>
      <c r="AQ60" s="189"/>
    </row>
    <row r="61" spans="1:43" ht="12" customHeight="1" x14ac:dyDescent="0.25">
      <c r="A61" s="313" t="s">
        <v>313</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229"/>
      <c r="AP61" s="229"/>
      <c r="AQ61" s="189"/>
    </row>
    <row r="62" spans="1:43" ht="12" customHeight="1" x14ac:dyDescent="0.25">
      <c r="A62" s="313" t="s">
        <v>312</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229"/>
      <c r="AP62" s="229"/>
      <c r="AQ62" s="189"/>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229"/>
      <c r="AP63" s="229"/>
      <c r="AQ63" s="189"/>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229"/>
      <c r="AP64" s="229"/>
      <c r="AQ64" s="189"/>
    </row>
    <row r="65" spans="1:43" ht="12" customHeight="1" x14ac:dyDescent="0.25">
      <c r="A65" s="313" t="s">
        <v>311</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229"/>
      <c r="AP65" s="229"/>
      <c r="AQ65" s="189"/>
    </row>
    <row r="66" spans="1:43" ht="27.75" customHeight="1" x14ac:dyDescent="0.25">
      <c r="A66" s="352" t="s">
        <v>587</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43"/>
      <c r="AP66" s="243"/>
      <c r="AQ66" s="242"/>
    </row>
    <row r="67" spans="1:43" ht="11.25" customHeight="1" x14ac:dyDescent="0.25">
      <c r="A67" s="313" t="s">
        <v>307</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229"/>
      <c r="AP67" s="229"/>
      <c r="AQ67" s="189"/>
    </row>
    <row r="68" spans="1:43" ht="25.5" customHeight="1" x14ac:dyDescent="0.25">
      <c r="A68" s="352" t="s">
        <v>588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43"/>
      <c r="AP68" s="243"/>
      <c r="AQ68" s="242"/>
    </row>
    <row r="69" spans="1:43" ht="12" customHeight="1" x14ac:dyDescent="0.25">
      <c r="A69" s="313" t="s">
        <v>306</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229"/>
      <c r="AP69" s="229"/>
      <c r="AQ69" s="189"/>
    </row>
    <row r="70" spans="1:43" ht="12.75" customHeight="1" x14ac:dyDescent="0.25">
      <c r="A70" s="360" t="s">
        <v>310</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5"/>
      <c r="AL70" s="355"/>
      <c r="AM70" s="355"/>
      <c r="AN70" s="355"/>
      <c r="AO70" s="243"/>
      <c r="AP70" s="243"/>
      <c r="AQ70" s="242"/>
    </row>
    <row r="71" spans="1:43" ht="12" customHeight="1" x14ac:dyDescent="0.25">
      <c r="A71" s="313" t="s">
        <v>305</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229"/>
      <c r="AP71" s="229"/>
      <c r="AQ71" s="189"/>
    </row>
    <row r="72" spans="1:43" ht="12.75" customHeight="1" thickBot="1" x14ac:dyDescent="0.3">
      <c r="A72" s="356" t="s">
        <v>309</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32"/>
      <c r="AN73" s="232"/>
      <c r="AO73" s="240"/>
      <c r="AP73" s="240"/>
      <c r="AQ73" s="187"/>
    </row>
    <row r="74" spans="1:43" ht="25.5" customHeight="1" x14ac:dyDescent="0.25">
      <c r="A74" s="345" t="s">
        <v>308</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617</v>
      </c>
      <c r="AN74" s="344"/>
      <c r="AO74" s="234" t="s">
        <v>618</v>
      </c>
      <c r="AP74" s="234" t="s">
        <v>619</v>
      </c>
      <c r="AQ74" s="189"/>
    </row>
    <row r="75" spans="1:43" ht="25.5" customHeight="1" x14ac:dyDescent="0.25">
      <c r="A75" s="352" t="s">
        <v>588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3"/>
      <c r="AN75" s="363"/>
      <c r="AO75" s="245"/>
      <c r="AP75" s="245"/>
      <c r="AQ75" s="242"/>
    </row>
    <row r="76" spans="1:43" ht="12" customHeight="1" x14ac:dyDescent="0.25">
      <c r="A76" s="313" t="s">
        <v>307</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62"/>
      <c r="AN76" s="362"/>
      <c r="AO76" s="246"/>
      <c r="AP76" s="246"/>
      <c r="AQ76" s="189"/>
    </row>
    <row r="77" spans="1:43" ht="12" customHeight="1" x14ac:dyDescent="0.25">
      <c r="A77" s="313" t="s">
        <v>306</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62"/>
      <c r="AN77" s="362"/>
      <c r="AO77" s="246"/>
      <c r="AP77" s="246"/>
      <c r="AQ77" s="189"/>
    </row>
    <row r="78" spans="1:43" ht="12" customHeight="1" x14ac:dyDescent="0.25">
      <c r="A78" s="313" t="s">
        <v>305</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62"/>
      <c r="AN78" s="362"/>
      <c r="AO78" s="246"/>
      <c r="AP78" s="246"/>
      <c r="AQ78" s="189"/>
    </row>
    <row r="79" spans="1:43" ht="12" customHeight="1" x14ac:dyDescent="0.25">
      <c r="A79" s="313" t="s">
        <v>304</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62"/>
      <c r="AN79" s="362"/>
      <c r="AO79" s="246"/>
      <c r="AP79" s="246"/>
      <c r="AQ79" s="189"/>
    </row>
    <row r="80" spans="1:43" ht="12" customHeight="1" x14ac:dyDescent="0.25">
      <c r="A80" s="313" t="s">
        <v>303</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62"/>
      <c r="AN80" s="362"/>
      <c r="AO80" s="246"/>
      <c r="AP80" s="246"/>
      <c r="AQ80" s="189"/>
    </row>
    <row r="81" spans="1:45" ht="12.75" customHeight="1" x14ac:dyDescent="0.25">
      <c r="A81" s="313" t="s">
        <v>302</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62"/>
      <c r="AN81" s="362"/>
      <c r="AO81" s="246"/>
      <c r="AP81" s="246"/>
      <c r="AQ81" s="189"/>
    </row>
    <row r="82" spans="1:45" ht="12.75" customHeight="1" x14ac:dyDescent="0.25">
      <c r="A82" s="313" t="s">
        <v>301</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62"/>
      <c r="AN82" s="362"/>
      <c r="AO82" s="246"/>
      <c r="AP82" s="246"/>
      <c r="AQ82" s="189"/>
    </row>
    <row r="83" spans="1:45" ht="12" customHeight="1" x14ac:dyDescent="0.25">
      <c r="A83" s="360" t="s">
        <v>300</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5"/>
      <c r="AL83" s="355"/>
      <c r="AM83" s="363"/>
      <c r="AN83" s="363"/>
      <c r="AO83" s="245"/>
      <c r="AP83" s="245"/>
      <c r="AQ83" s="242"/>
    </row>
    <row r="84" spans="1:45" ht="12" customHeight="1" x14ac:dyDescent="0.25">
      <c r="A84" s="360" t="s">
        <v>589</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5"/>
      <c r="AL84" s="355"/>
      <c r="AM84" s="363"/>
      <c r="AN84" s="363"/>
      <c r="AO84" s="245"/>
      <c r="AP84" s="245"/>
      <c r="AQ84" s="242"/>
    </row>
    <row r="85" spans="1:45" ht="12" customHeight="1" x14ac:dyDescent="0.25">
      <c r="A85" s="313" t="s">
        <v>299</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62"/>
      <c r="AN85" s="362"/>
      <c r="AO85" s="246"/>
      <c r="AP85" s="246"/>
      <c r="AQ85" s="187"/>
    </row>
    <row r="86" spans="1:45" ht="27.75" customHeight="1" x14ac:dyDescent="0.25">
      <c r="A86" s="352" t="s">
        <v>590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3"/>
      <c r="AN86" s="363"/>
      <c r="AO86" s="245"/>
      <c r="AP86" s="245"/>
      <c r="AQ86" s="242"/>
    </row>
    <row r="87" spans="1:45" x14ac:dyDescent="0.25">
      <c r="A87" s="352" t="s">
        <v>591</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3"/>
      <c r="AN87" s="363"/>
      <c r="AO87" s="245"/>
      <c r="AP87" s="245"/>
      <c r="AQ87" s="242"/>
    </row>
    <row r="88" spans="1:45" ht="14.25" customHeight="1" x14ac:dyDescent="0.25">
      <c r="A88" s="368" t="s">
        <v>592</v>
      </c>
      <c r="B88" s="369"/>
      <c r="C88" s="369"/>
      <c r="D88" s="370"/>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71"/>
      <c r="AL88" s="372"/>
      <c r="AM88" s="373"/>
      <c r="AN88" s="374"/>
      <c r="AO88" s="245"/>
      <c r="AP88" s="245"/>
      <c r="AQ88" s="242"/>
    </row>
    <row r="89" spans="1:45" x14ac:dyDescent="0.25">
      <c r="A89" s="368" t="s">
        <v>593</v>
      </c>
      <c r="B89" s="369"/>
      <c r="C89" s="369"/>
      <c r="D89" s="370"/>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71"/>
      <c r="AL89" s="372"/>
      <c r="AM89" s="373"/>
      <c r="AN89" s="374"/>
      <c r="AO89" s="245"/>
      <c r="AP89" s="245"/>
      <c r="AQ89" s="187"/>
    </row>
    <row r="90" spans="1:45" ht="12" customHeight="1" thickBot="1" x14ac:dyDescent="0.3">
      <c r="A90" s="248" t="s">
        <v>594</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64"/>
      <c r="AL90" s="365"/>
      <c r="AM90" s="366"/>
      <c r="AN90" s="367"/>
      <c r="AO90" s="250"/>
      <c r="AP90" s="250"/>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51"/>
    </row>
    <row r="92" spans="1:45" ht="13.5" customHeight="1" x14ac:dyDescent="0.25">
      <c r="A92" s="232" t="s">
        <v>621</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51"/>
    </row>
    <row r="93" spans="1:45" ht="13.5" customHeight="1" x14ac:dyDescent="0.25">
      <c r="A93" s="252" t="s">
        <v>622</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623</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187"/>
    </row>
    <row r="95" spans="1:45" x14ac:dyDescent="0.25">
      <c r="A95" s="252" t="s">
        <v>624</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187"/>
    </row>
    <row r="96" spans="1:45" x14ac:dyDescent="0.25">
      <c r="A96" s="232" t="s">
        <v>625</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0" zoomScale="70" zoomScaleNormal="70" workbookViewId="0">
      <selection activeCell="I27" sqref="I27"/>
    </sheetView>
  </sheetViews>
  <sheetFormatPr defaultRowHeight="15.75" x14ac:dyDescent="0.25"/>
  <cols>
    <col min="1" max="1" width="9.140625" style="61"/>
    <col min="2" max="2" width="37.7109375" style="61" customWidth="1"/>
    <col min="3" max="3" width="13.85546875" style="61" customWidth="1"/>
    <col min="4" max="4" width="15.140625" style="61" customWidth="1"/>
    <col min="5" max="5" width="0" style="61" hidden="1" customWidth="1"/>
    <col min="6" max="6" width="4.42578125" style="61" hidden="1" customWidth="1"/>
    <col min="7" max="7" width="14.85546875" style="224" customWidth="1"/>
    <col min="8" max="8" width="15.5703125" style="224" customWidth="1"/>
    <col min="9" max="10" width="18.28515625" style="61" customWidth="1"/>
    <col min="11" max="11" width="48.7109375" style="61" customWidth="1"/>
    <col min="12" max="12" width="43.140625" style="61" customWidth="1"/>
    <col min="13" max="13" width="19.5703125" style="61" customWidth="1"/>
    <col min="14"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2026 год</v>
      </c>
      <c r="B5" s="258"/>
      <c r="C5" s="258"/>
      <c r="D5" s="258"/>
      <c r="E5" s="258"/>
      <c r="F5" s="258"/>
      <c r="G5" s="258"/>
      <c r="H5" s="258"/>
      <c r="I5" s="258"/>
      <c r="J5" s="258"/>
      <c r="K5" s="258"/>
      <c r="L5" s="258"/>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P_NA1000.PR.0067</v>
      </c>
      <c r="B12" s="266"/>
      <c r="C12" s="266"/>
      <c r="D12" s="266"/>
      <c r="E12" s="266"/>
      <c r="F12" s="266"/>
      <c r="G12" s="266"/>
      <c r="H12" s="266"/>
      <c r="I12" s="266"/>
      <c r="J12" s="266"/>
      <c r="K12" s="266"/>
      <c r="L12" s="266"/>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66" t="str">
        <f>'1. паспорт местоположение'!A15:C15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266"/>
      <c r="C15" s="266"/>
      <c r="D15" s="266"/>
      <c r="E15" s="266"/>
      <c r="F15" s="266"/>
      <c r="G15" s="266"/>
      <c r="H15" s="266"/>
      <c r="I15" s="266"/>
      <c r="J15" s="266"/>
      <c r="K15" s="266"/>
      <c r="L15" s="266"/>
    </row>
    <row r="16" spans="1:44" x14ac:dyDescent="0.25">
      <c r="A16" s="259" t="s">
        <v>6</v>
      </c>
      <c r="B16" s="259"/>
      <c r="C16" s="259"/>
      <c r="D16" s="259"/>
      <c r="E16" s="259"/>
      <c r="F16" s="259"/>
      <c r="G16" s="259"/>
      <c r="H16" s="259"/>
      <c r="I16" s="259"/>
      <c r="J16" s="259"/>
      <c r="K16" s="259"/>
      <c r="L16" s="259"/>
    </row>
    <row r="17" spans="1:12" ht="15.75" customHeight="1" x14ac:dyDescent="0.25">
      <c r="L17" s="78"/>
    </row>
    <row r="18" spans="1:12" x14ac:dyDescent="0.25">
      <c r="K18" s="77"/>
    </row>
    <row r="19" spans="1:12" ht="15.75" customHeight="1" x14ac:dyDescent="0.25">
      <c r="A19" s="385" t="s">
        <v>490</v>
      </c>
      <c r="B19" s="385"/>
      <c r="C19" s="385"/>
      <c r="D19" s="385"/>
      <c r="E19" s="385"/>
      <c r="F19" s="385"/>
      <c r="G19" s="385"/>
      <c r="H19" s="385"/>
      <c r="I19" s="385"/>
      <c r="J19" s="385"/>
      <c r="K19" s="385"/>
      <c r="L19" s="385"/>
    </row>
    <row r="20" spans="1:12" x14ac:dyDescent="0.25">
      <c r="A20" s="62"/>
      <c r="B20" s="62"/>
      <c r="C20" s="219"/>
      <c r="D20" s="219"/>
      <c r="E20" s="219"/>
      <c r="F20" s="219"/>
      <c r="G20" s="225"/>
      <c r="H20" s="225"/>
      <c r="I20" s="76"/>
      <c r="J20" s="76"/>
      <c r="K20" s="76"/>
      <c r="L20" s="76"/>
    </row>
    <row r="21" spans="1:12" ht="28.5" customHeight="1" x14ac:dyDescent="0.25">
      <c r="A21" s="375" t="s">
        <v>227</v>
      </c>
      <c r="B21" s="375" t="s">
        <v>226</v>
      </c>
      <c r="C21" s="381" t="s">
        <v>423</v>
      </c>
      <c r="D21" s="381"/>
      <c r="E21" s="381"/>
      <c r="F21" s="381"/>
      <c r="G21" s="381"/>
      <c r="H21" s="381"/>
      <c r="I21" s="376" t="s">
        <v>225</v>
      </c>
      <c r="J21" s="378" t="s">
        <v>425</v>
      </c>
      <c r="K21" s="375" t="s">
        <v>224</v>
      </c>
      <c r="L21" s="377" t="s">
        <v>424</v>
      </c>
    </row>
    <row r="22" spans="1:12" ht="58.5" customHeight="1" x14ac:dyDescent="0.25">
      <c r="A22" s="375"/>
      <c r="B22" s="375"/>
      <c r="C22" s="382" t="s">
        <v>2</v>
      </c>
      <c r="D22" s="382"/>
      <c r="E22" s="136"/>
      <c r="F22" s="137"/>
      <c r="G22" s="383" t="s">
        <v>605</v>
      </c>
      <c r="H22" s="384"/>
      <c r="I22" s="376"/>
      <c r="J22" s="379"/>
      <c r="K22" s="375"/>
      <c r="L22" s="377"/>
    </row>
    <row r="23" spans="1:12" ht="110.25" x14ac:dyDescent="0.25">
      <c r="A23" s="375"/>
      <c r="B23" s="375"/>
      <c r="C23" s="75" t="s">
        <v>223</v>
      </c>
      <c r="D23" s="75" t="s">
        <v>222</v>
      </c>
      <c r="E23" s="75" t="s">
        <v>223</v>
      </c>
      <c r="F23" s="75" t="s">
        <v>222</v>
      </c>
      <c r="G23" s="75" t="s">
        <v>223</v>
      </c>
      <c r="H23" s="75" t="s">
        <v>222</v>
      </c>
      <c r="I23" s="376"/>
      <c r="J23" s="380"/>
      <c r="K23" s="375"/>
      <c r="L23" s="377"/>
    </row>
    <row r="24" spans="1:12" x14ac:dyDescent="0.25">
      <c r="A24" s="64">
        <v>1</v>
      </c>
      <c r="B24" s="64">
        <v>2</v>
      </c>
      <c r="C24" s="75">
        <v>3</v>
      </c>
      <c r="D24" s="75">
        <v>4</v>
      </c>
      <c r="E24" s="75">
        <v>5</v>
      </c>
      <c r="F24" s="75">
        <v>6</v>
      </c>
      <c r="G24" s="75">
        <v>7</v>
      </c>
      <c r="H24" s="75">
        <v>8</v>
      </c>
      <c r="I24" s="75">
        <v>9</v>
      </c>
      <c r="J24" s="75">
        <v>10</v>
      </c>
      <c r="K24" s="75">
        <v>11</v>
      </c>
      <c r="L24" s="75">
        <v>12</v>
      </c>
    </row>
    <row r="25" spans="1:12" ht="31.5" x14ac:dyDescent="0.25">
      <c r="A25" s="70">
        <v>1</v>
      </c>
      <c r="B25" s="71" t="s">
        <v>221</v>
      </c>
      <c r="C25" s="220"/>
      <c r="D25" s="73"/>
      <c r="E25" s="73"/>
      <c r="F25" s="73"/>
      <c r="G25" s="73"/>
      <c r="H25" s="73"/>
      <c r="I25" s="73"/>
      <c r="J25" s="73"/>
      <c r="K25" s="68"/>
      <c r="L25" s="86"/>
    </row>
    <row r="26" spans="1:12" ht="21.75" customHeight="1" x14ac:dyDescent="0.25">
      <c r="A26" s="70" t="s">
        <v>220</v>
      </c>
      <c r="B26" s="74" t="s">
        <v>430</v>
      </c>
      <c r="C26" s="221" t="s">
        <v>534</v>
      </c>
      <c r="D26" s="221" t="s">
        <v>534</v>
      </c>
      <c r="E26" s="73"/>
      <c r="F26" s="73"/>
      <c r="G26" s="221" t="s">
        <v>534</v>
      </c>
      <c r="H26" s="221" t="s">
        <v>534</v>
      </c>
      <c r="I26" s="73"/>
      <c r="J26" s="73"/>
      <c r="K26" s="68"/>
      <c r="L26" s="68"/>
    </row>
    <row r="27" spans="1:12" s="63" customFormat="1" ht="39" customHeight="1" x14ac:dyDescent="0.25">
      <c r="A27" s="70" t="s">
        <v>219</v>
      </c>
      <c r="B27" s="74" t="s">
        <v>432</v>
      </c>
      <c r="C27" s="221" t="s">
        <v>534</v>
      </c>
      <c r="D27" s="221" t="s">
        <v>534</v>
      </c>
      <c r="E27" s="73"/>
      <c r="F27" s="73"/>
      <c r="G27" s="221" t="s">
        <v>534</v>
      </c>
      <c r="H27" s="221" t="s">
        <v>534</v>
      </c>
      <c r="I27" s="73"/>
      <c r="J27" s="73"/>
      <c r="K27" s="68"/>
      <c r="L27" s="68"/>
    </row>
    <row r="28" spans="1:12" s="63" customFormat="1" ht="70.5" customHeight="1" x14ac:dyDescent="0.25">
      <c r="A28" s="70" t="s">
        <v>431</v>
      </c>
      <c r="B28" s="74" t="s">
        <v>436</v>
      </c>
      <c r="C28" s="221" t="s">
        <v>534</v>
      </c>
      <c r="D28" s="221" t="s">
        <v>534</v>
      </c>
      <c r="E28" s="73"/>
      <c r="F28" s="73"/>
      <c r="G28" s="221" t="s">
        <v>534</v>
      </c>
      <c r="H28" s="221" t="s">
        <v>534</v>
      </c>
      <c r="I28" s="73"/>
      <c r="J28" s="73"/>
      <c r="K28" s="68"/>
      <c r="L28" s="68"/>
    </row>
    <row r="29" spans="1:12" s="63" customFormat="1" ht="54" customHeight="1" x14ac:dyDescent="0.25">
      <c r="A29" s="70" t="s">
        <v>218</v>
      </c>
      <c r="B29" s="74" t="s">
        <v>435</v>
      </c>
      <c r="C29" s="221" t="s">
        <v>534</v>
      </c>
      <c r="D29" s="221" t="s">
        <v>534</v>
      </c>
      <c r="E29" s="73"/>
      <c r="F29" s="73"/>
      <c r="G29" s="221" t="s">
        <v>534</v>
      </c>
      <c r="H29" s="221" t="s">
        <v>534</v>
      </c>
      <c r="I29" s="73"/>
      <c r="J29" s="73"/>
      <c r="K29" s="68"/>
      <c r="L29" s="68"/>
    </row>
    <row r="30" spans="1:12" s="63" customFormat="1" ht="42" customHeight="1" x14ac:dyDescent="0.25">
      <c r="A30" s="70" t="s">
        <v>217</v>
      </c>
      <c r="B30" s="74" t="s">
        <v>437</v>
      </c>
      <c r="C30" s="221" t="s">
        <v>534</v>
      </c>
      <c r="D30" s="221" t="s">
        <v>534</v>
      </c>
      <c r="E30" s="73"/>
      <c r="F30" s="73"/>
      <c r="G30" s="221" t="s">
        <v>534</v>
      </c>
      <c r="H30" s="221" t="s">
        <v>534</v>
      </c>
      <c r="I30" s="73"/>
      <c r="J30" s="73"/>
      <c r="K30" s="68"/>
      <c r="L30" s="68"/>
    </row>
    <row r="31" spans="1:12" s="63" customFormat="1" ht="37.5" customHeight="1" x14ac:dyDescent="0.25">
      <c r="A31" s="70" t="s">
        <v>216</v>
      </c>
      <c r="B31" s="69" t="s">
        <v>433</v>
      </c>
      <c r="C31" s="221">
        <v>46327</v>
      </c>
      <c r="D31" s="221">
        <v>46356</v>
      </c>
      <c r="E31" s="73"/>
      <c r="F31" s="73"/>
      <c r="G31" s="221">
        <v>46753</v>
      </c>
      <c r="H31" s="221">
        <v>46813</v>
      </c>
      <c r="I31" s="197"/>
      <c r="J31" s="197"/>
      <c r="K31" s="68"/>
      <c r="L31" s="68"/>
    </row>
    <row r="32" spans="1:12" s="63" customFormat="1" ht="31.5" x14ac:dyDescent="0.25">
      <c r="A32" s="70" t="s">
        <v>214</v>
      </c>
      <c r="B32" s="69" t="s">
        <v>438</v>
      </c>
      <c r="C32" s="221">
        <v>46357</v>
      </c>
      <c r="D32" s="221">
        <v>46563</v>
      </c>
      <c r="E32" s="73"/>
      <c r="F32" s="73"/>
      <c r="G32" s="221">
        <v>47027</v>
      </c>
      <c r="H32" s="221">
        <v>47057</v>
      </c>
      <c r="I32" s="197"/>
      <c r="J32" s="197"/>
      <c r="K32" s="68"/>
      <c r="L32" s="68"/>
    </row>
    <row r="33" spans="1:12" s="63" customFormat="1" ht="37.5" customHeight="1" x14ac:dyDescent="0.25">
      <c r="A33" s="70" t="s">
        <v>449</v>
      </c>
      <c r="B33" s="69" t="s">
        <v>365</v>
      </c>
      <c r="C33" s="221" t="s">
        <v>534</v>
      </c>
      <c r="D33" s="221" t="s">
        <v>534</v>
      </c>
      <c r="E33" s="73"/>
      <c r="F33" s="73"/>
      <c r="G33" s="221" t="s">
        <v>534</v>
      </c>
      <c r="H33" s="221" t="s">
        <v>534</v>
      </c>
      <c r="I33" s="73"/>
      <c r="J33" s="73"/>
      <c r="K33" s="68"/>
      <c r="L33" s="68"/>
    </row>
    <row r="34" spans="1:12" s="63" customFormat="1" ht="47.25" customHeight="1" x14ac:dyDescent="0.25">
      <c r="A34" s="70" t="s">
        <v>450</v>
      </c>
      <c r="B34" s="69" t="s">
        <v>442</v>
      </c>
      <c r="C34" s="221" t="s">
        <v>534</v>
      </c>
      <c r="D34" s="221" t="s">
        <v>534</v>
      </c>
      <c r="E34" s="73"/>
      <c r="F34" s="73"/>
      <c r="G34" s="221" t="s">
        <v>534</v>
      </c>
      <c r="H34" s="221" t="s">
        <v>534</v>
      </c>
      <c r="I34" s="72"/>
      <c r="J34" s="72"/>
      <c r="K34" s="72"/>
      <c r="L34" s="68"/>
    </row>
    <row r="35" spans="1:12" s="63" customFormat="1" ht="49.5" customHeight="1" x14ac:dyDescent="0.25">
      <c r="A35" s="70" t="s">
        <v>451</v>
      </c>
      <c r="B35" s="69" t="s">
        <v>215</v>
      </c>
      <c r="C35" s="221">
        <v>46563</v>
      </c>
      <c r="D35" s="221">
        <v>46568</v>
      </c>
      <c r="E35" s="72"/>
      <c r="F35" s="72"/>
      <c r="G35" s="221">
        <v>47058</v>
      </c>
      <c r="H35" s="221">
        <v>47087</v>
      </c>
      <c r="I35" s="197"/>
      <c r="J35" s="197"/>
      <c r="K35" s="72"/>
      <c r="L35" s="68"/>
    </row>
    <row r="36" spans="1:12" ht="37.5" customHeight="1" x14ac:dyDescent="0.25">
      <c r="A36" s="70" t="s">
        <v>452</v>
      </c>
      <c r="B36" s="69" t="s">
        <v>434</v>
      </c>
      <c r="C36" s="221" t="s">
        <v>534</v>
      </c>
      <c r="D36" s="221" t="s">
        <v>534</v>
      </c>
      <c r="E36" s="73"/>
      <c r="F36" s="73"/>
      <c r="G36" s="221" t="s">
        <v>534</v>
      </c>
      <c r="H36" s="221" t="s">
        <v>534</v>
      </c>
      <c r="I36" s="193"/>
      <c r="J36" s="193"/>
      <c r="K36" s="68"/>
      <c r="L36" s="68"/>
    </row>
    <row r="37" spans="1:12" x14ac:dyDescent="0.25">
      <c r="A37" s="70" t="s">
        <v>453</v>
      </c>
      <c r="B37" s="69" t="s">
        <v>213</v>
      </c>
      <c r="C37" s="221" t="s">
        <v>534</v>
      </c>
      <c r="D37" s="221" t="s">
        <v>534</v>
      </c>
      <c r="E37" s="73"/>
      <c r="F37" s="73"/>
      <c r="G37" s="221" t="s">
        <v>534</v>
      </c>
      <c r="H37" s="221" t="s">
        <v>534</v>
      </c>
      <c r="I37" s="193"/>
      <c r="J37" s="193"/>
      <c r="K37" s="68"/>
      <c r="L37" s="68"/>
    </row>
    <row r="38" spans="1:12" x14ac:dyDescent="0.25">
      <c r="A38" s="70" t="s">
        <v>454</v>
      </c>
      <c r="B38" s="71" t="s">
        <v>212</v>
      </c>
      <c r="C38" s="221"/>
      <c r="D38" s="221"/>
      <c r="E38" s="73"/>
      <c r="F38" s="73"/>
      <c r="G38" s="221"/>
      <c r="H38" s="221"/>
      <c r="I38" s="68"/>
      <c r="J38" s="68"/>
      <c r="K38" s="68"/>
      <c r="L38" s="68"/>
    </row>
    <row r="39" spans="1:12" ht="78.75" x14ac:dyDescent="0.25">
      <c r="A39" s="70">
        <v>2</v>
      </c>
      <c r="B39" s="69" t="s">
        <v>439</v>
      </c>
      <c r="C39" s="221">
        <v>46327</v>
      </c>
      <c r="D39" s="221">
        <v>46356</v>
      </c>
      <c r="E39" s="68"/>
      <c r="F39" s="68"/>
      <c r="G39" s="221">
        <v>47058</v>
      </c>
      <c r="H39" s="221">
        <v>47112</v>
      </c>
      <c r="I39" s="197"/>
      <c r="J39" s="197"/>
      <c r="K39" s="68"/>
      <c r="L39" s="68"/>
    </row>
    <row r="40" spans="1:12" ht="33.75" customHeight="1" x14ac:dyDescent="0.25">
      <c r="A40" s="70" t="s">
        <v>211</v>
      </c>
      <c r="B40" s="69" t="s">
        <v>441</v>
      </c>
      <c r="C40" s="221">
        <v>46366</v>
      </c>
      <c r="D40" s="221">
        <v>46386</v>
      </c>
      <c r="E40" s="73"/>
      <c r="F40" s="73"/>
      <c r="G40" s="221">
        <v>47119</v>
      </c>
      <c r="H40" s="221">
        <v>47269</v>
      </c>
      <c r="I40" s="68"/>
      <c r="J40" s="68"/>
      <c r="K40" s="68"/>
      <c r="L40" s="68"/>
    </row>
    <row r="41" spans="1:12" ht="63" customHeight="1" x14ac:dyDescent="0.25">
      <c r="A41" s="70" t="s">
        <v>210</v>
      </c>
      <c r="B41" s="71" t="s">
        <v>521</v>
      </c>
      <c r="C41" s="221" t="s">
        <v>534</v>
      </c>
      <c r="D41" s="221" t="s">
        <v>534</v>
      </c>
      <c r="E41" s="73"/>
      <c r="F41" s="73"/>
      <c r="G41" s="221" t="s">
        <v>534</v>
      </c>
      <c r="H41" s="221" t="s">
        <v>534</v>
      </c>
      <c r="I41" s="68"/>
      <c r="J41" s="68"/>
      <c r="K41" s="68"/>
      <c r="L41" s="68"/>
    </row>
    <row r="42" spans="1:12" ht="58.5" customHeight="1" x14ac:dyDescent="0.25">
      <c r="A42" s="70">
        <v>3</v>
      </c>
      <c r="B42" s="69" t="s">
        <v>440</v>
      </c>
      <c r="C42" s="221" t="s">
        <v>534</v>
      </c>
      <c r="D42" s="221" t="s">
        <v>534</v>
      </c>
      <c r="E42" s="73"/>
      <c r="F42" s="73"/>
      <c r="G42" s="221" t="s">
        <v>534</v>
      </c>
      <c r="H42" s="221" t="s">
        <v>534</v>
      </c>
      <c r="I42" s="68"/>
      <c r="J42" s="68"/>
      <c r="K42" s="68"/>
      <c r="L42" s="68"/>
    </row>
    <row r="43" spans="1:12" ht="34.5" customHeight="1" x14ac:dyDescent="0.25">
      <c r="A43" s="70" t="s">
        <v>209</v>
      </c>
      <c r="B43" s="69" t="s">
        <v>207</v>
      </c>
      <c r="C43" s="221">
        <v>46032</v>
      </c>
      <c r="D43" s="221">
        <v>46660</v>
      </c>
      <c r="E43" s="73"/>
      <c r="F43" s="73"/>
      <c r="G43" s="221">
        <v>47119</v>
      </c>
      <c r="H43" s="221">
        <v>47269</v>
      </c>
      <c r="I43" s="68"/>
      <c r="J43" s="68"/>
      <c r="K43" s="68"/>
      <c r="L43" s="68"/>
    </row>
    <row r="44" spans="1:12" ht="24.75" customHeight="1" x14ac:dyDescent="0.25">
      <c r="A44" s="70" t="s">
        <v>208</v>
      </c>
      <c r="B44" s="69" t="s">
        <v>205</v>
      </c>
      <c r="C44" s="221">
        <v>46203</v>
      </c>
      <c r="D44" s="221">
        <v>46701</v>
      </c>
      <c r="E44" s="73"/>
      <c r="F44" s="73"/>
      <c r="G44" s="221">
        <v>47239</v>
      </c>
      <c r="H44" s="221">
        <v>47330</v>
      </c>
      <c r="I44" s="68"/>
      <c r="J44" s="68"/>
      <c r="K44" s="68"/>
      <c r="L44" s="68"/>
    </row>
    <row r="45" spans="1:12" ht="90.75" customHeight="1" x14ac:dyDescent="0.25">
      <c r="A45" s="70" t="s">
        <v>206</v>
      </c>
      <c r="B45" s="69" t="s">
        <v>445</v>
      </c>
      <c r="C45" s="221" t="s">
        <v>534</v>
      </c>
      <c r="D45" s="221" t="s">
        <v>534</v>
      </c>
      <c r="E45" s="73"/>
      <c r="F45" s="73"/>
      <c r="G45" s="221" t="s">
        <v>534</v>
      </c>
      <c r="H45" s="221" t="s">
        <v>534</v>
      </c>
      <c r="I45" s="68"/>
      <c r="J45" s="68"/>
      <c r="K45" s="68"/>
      <c r="L45" s="68"/>
    </row>
    <row r="46" spans="1:12" ht="167.25" customHeight="1" x14ac:dyDescent="0.25">
      <c r="A46" s="70" t="s">
        <v>204</v>
      </c>
      <c r="B46" s="69" t="s">
        <v>443</v>
      </c>
      <c r="C46" s="221" t="s">
        <v>534</v>
      </c>
      <c r="D46" s="221" t="s">
        <v>534</v>
      </c>
      <c r="E46" s="73"/>
      <c r="F46" s="73"/>
      <c r="G46" s="221" t="s">
        <v>534</v>
      </c>
      <c r="H46" s="221" t="s">
        <v>534</v>
      </c>
      <c r="I46" s="68"/>
      <c r="J46" s="68"/>
      <c r="K46" s="68"/>
      <c r="L46" s="68"/>
    </row>
    <row r="47" spans="1:12" ht="30.75" customHeight="1" x14ac:dyDescent="0.25">
      <c r="A47" s="70" t="s">
        <v>202</v>
      </c>
      <c r="B47" s="69" t="s">
        <v>203</v>
      </c>
      <c r="C47" s="221">
        <v>46701</v>
      </c>
      <c r="D47" s="221">
        <v>46731</v>
      </c>
      <c r="E47" s="68"/>
      <c r="F47" s="68"/>
      <c r="G47" s="221">
        <v>47331</v>
      </c>
      <c r="H47" s="221">
        <v>47391</v>
      </c>
      <c r="I47" s="68"/>
      <c r="J47" s="68"/>
      <c r="K47" s="68"/>
      <c r="L47" s="68"/>
    </row>
    <row r="48" spans="1:12" ht="37.5" customHeight="1" x14ac:dyDescent="0.25">
      <c r="A48" s="70" t="s">
        <v>455</v>
      </c>
      <c r="B48" s="71" t="s">
        <v>201</v>
      </c>
      <c r="C48" s="221"/>
      <c r="D48" s="221"/>
      <c r="E48" s="68"/>
      <c r="F48" s="68"/>
      <c r="G48" s="221"/>
      <c r="H48" s="221"/>
      <c r="I48" s="68"/>
      <c r="J48" s="68"/>
      <c r="K48" s="68"/>
      <c r="L48" s="68"/>
    </row>
    <row r="49" spans="1:12" ht="35.25" customHeight="1" x14ac:dyDescent="0.25">
      <c r="A49" s="70">
        <v>4</v>
      </c>
      <c r="B49" s="69" t="s">
        <v>199</v>
      </c>
      <c r="C49" s="221">
        <v>47097</v>
      </c>
      <c r="D49" s="221">
        <v>47102</v>
      </c>
      <c r="E49" s="73"/>
      <c r="F49" s="73"/>
      <c r="G49" s="221">
        <v>47331</v>
      </c>
      <c r="H49" s="221">
        <v>47391</v>
      </c>
      <c r="I49" s="68"/>
      <c r="J49" s="68"/>
      <c r="K49" s="68"/>
      <c r="L49" s="68"/>
    </row>
    <row r="50" spans="1:12" ht="86.25" customHeight="1" x14ac:dyDescent="0.25">
      <c r="A50" s="70" t="s">
        <v>200</v>
      </c>
      <c r="B50" s="69" t="s">
        <v>444</v>
      </c>
      <c r="C50" s="221">
        <v>47102</v>
      </c>
      <c r="D50" s="221">
        <v>47107</v>
      </c>
      <c r="E50" s="73"/>
      <c r="F50" s="73"/>
      <c r="G50" s="221">
        <v>47392</v>
      </c>
      <c r="H50" s="221">
        <v>47422</v>
      </c>
      <c r="I50" s="68"/>
      <c r="J50" s="68"/>
      <c r="K50" s="68"/>
      <c r="L50" s="68"/>
    </row>
    <row r="51" spans="1:12" ht="77.25" customHeight="1" x14ac:dyDescent="0.25">
      <c r="A51" s="70" t="s">
        <v>198</v>
      </c>
      <c r="B51" s="69" t="s">
        <v>446</v>
      </c>
      <c r="C51" s="221" t="s">
        <v>534</v>
      </c>
      <c r="D51" s="221" t="s">
        <v>534</v>
      </c>
      <c r="E51" s="73"/>
      <c r="F51" s="73"/>
      <c r="G51" s="221" t="s">
        <v>534</v>
      </c>
      <c r="H51" s="221" t="s">
        <v>534</v>
      </c>
      <c r="I51" s="68"/>
      <c r="J51" s="68"/>
      <c r="K51" s="68"/>
      <c r="L51" s="68"/>
    </row>
    <row r="52" spans="1:12" ht="71.25" customHeight="1" x14ac:dyDescent="0.25">
      <c r="A52" s="70" t="s">
        <v>196</v>
      </c>
      <c r="B52" s="69" t="s">
        <v>197</v>
      </c>
      <c r="C52" s="221" t="s">
        <v>534</v>
      </c>
      <c r="D52" s="221" t="s">
        <v>534</v>
      </c>
      <c r="E52" s="73"/>
      <c r="F52" s="73"/>
      <c r="G52" s="221" t="s">
        <v>534</v>
      </c>
      <c r="H52" s="221" t="s">
        <v>534</v>
      </c>
      <c r="I52" s="68"/>
      <c r="J52" s="68"/>
      <c r="K52" s="68"/>
      <c r="L52" s="68"/>
    </row>
    <row r="53" spans="1:12" ht="91.5" customHeight="1" x14ac:dyDescent="0.25">
      <c r="A53" s="70" t="s">
        <v>194</v>
      </c>
      <c r="B53" s="145" t="s">
        <v>447</v>
      </c>
      <c r="C53" s="221">
        <v>47107</v>
      </c>
      <c r="D53" s="221">
        <v>47112</v>
      </c>
      <c r="E53" s="68"/>
      <c r="F53" s="68"/>
      <c r="G53" s="221">
        <v>47423</v>
      </c>
      <c r="H53" s="221">
        <v>47477</v>
      </c>
      <c r="I53" s="197"/>
      <c r="J53" s="197"/>
      <c r="K53" s="201"/>
      <c r="L53" s="201"/>
    </row>
    <row r="54" spans="1:12" ht="46.5" customHeight="1" x14ac:dyDescent="0.25">
      <c r="A54" s="70" t="s">
        <v>448</v>
      </c>
      <c r="B54" s="69" t="s">
        <v>195</v>
      </c>
      <c r="C54" s="221" t="s">
        <v>534</v>
      </c>
      <c r="D54" s="221" t="s">
        <v>534</v>
      </c>
      <c r="E54" s="73"/>
      <c r="F54" s="73"/>
      <c r="G54" s="221" t="s">
        <v>534</v>
      </c>
      <c r="H54" s="221" t="s">
        <v>534</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E25" sqref="E25"/>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7.5703125" style="61" customWidth="1"/>
    <col min="9" max="9" width="6.140625" style="61" customWidth="1"/>
    <col min="10" max="10" width="10.5703125" style="61" customWidth="1"/>
    <col min="11" max="11" width="7.5703125" style="61" customWidth="1"/>
    <col min="12" max="12" width="8.85546875" style="61" customWidth="1"/>
    <col min="13" max="13" width="7.5703125" style="61" customWidth="1"/>
    <col min="14" max="14" width="12.85546875" style="61" customWidth="1"/>
    <col min="15" max="15" width="6.140625" style="61" customWidth="1"/>
    <col min="16" max="16" width="9.85546875" style="61" customWidth="1"/>
    <col min="17" max="17" width="6.140625" style="61" customWidth="1"/>
    <col min="18" max="18" width="9.42578125" style="61" customWidth="1"/>
    <col min="19" max="19" width="8.140625" style="61" customWidth="1"/>
    <col min="20" max="20" width="7.28515625" style="61" customWidth="1"/>
    <col min="21" max="21" width="6.140625" style="61" customWidth="1"/>
    <col min="22" max="22" width="7.85546875" style="61" customWidth="1"/>
    <col min="23" max="23" width="8.140625" style="61" customWidth="1"/>
    <col min="24" max="24" width="7.28515625" style="61" customWidth="1"/>
    <col min="25" max="25" width="6.140625" style="61" customWidth="1"/>
    <col min="26" max="26" width="7.85546875" style="61" customWidth="1"/>
    <col min="27" max="27" width="8.140625" style="61" customWidth="1"/>
    <col min="28" max="28" width="13.140625" style="61" customWidth="1"/>
    <col min="29" max="29" width="13.7109375" style="60" customWidth="1"/>
    <col min="30" max="16384" width="9.140625" style="60"/>
  </cols>
  <sheetData>
    <row r="1" spans="1:29" ht="18.75" x14ac:dyDescent="0.25">
      <c r="A1" s="61"/>
      <c r="B1" s="61"/>
      <c r="C1" s="61"/>
      <c r="D1" s="61"/>
      <c r="E1" s="61"/>
      <c r="F1" s="61"/>
      <c r="AC1" s="34" t="s">
        <v>69</v>
      </c>
    </row>
    <row r="2" spans="1:29" ht="18.75" x14ac:dyDescent="0.3">
      <c r="A2" s="61"/>
      <c r="B2" s="61"/>
      <c r="C2" s="61"/>
      <c r="D2" s="61"/>
      <c r="E2" s="61"/>
      <c r="F2" s="61"/>
      <c r="AC2" s="15" t="s">
        <v>10</v>
      </c>
    </row>
    <row r="3" spans="1:29" ht="18.75" x14ac:dyDescent="0.3">
      <c r="A3" s="61"/>
      <c r="B3" s="61"/>
      <c r="C3" s="61"/>
      <c r="D3" s="61"/>
      <c r="E3" s="61"/>
      <c r="F3" s="61"/>
      <c r="AC3" s="15" t="s">
        <v>68</v>
      </c>
    </row>
    <row r="4" spans="1:29" ht="18.75" customHeight="1" x14ac:dyDescent="0.25">
      <c r="A4" s="258" t="s">
        <v>608</v>
      </c>
      <c r="B4" s="258"/>
      <c r="C4" s="258"/>
      <c r="D4" s="258"/>
      <c r="E4" s="258"/>
      <c r="F4" s="258"/>
      <c r="G4" s="258"/>
      <c r="H4" s="407"/>
      <c r="I4" s="258"/>
      <c r="J4" s="258"/>
      <c r="K4" s="258"/>
      <c r="L4" s="407"/>
      <c r="M4" s="258"/>
      <c r="N4" s="258"/>
      <c r="O4" s="258"/>
      <c r="P4" s="407"/>
      <c r="Q4" s="258"/>
      <c r="R4" s="258"/>
      <c r="S4" s="258"/>
      <c r="T4" s="407"/>
      <c r="U4" s="258"/>
      <c r="V4" s="258"/>
      <c r="W4" s="258"/>
      <c r="X4" s="258"/>
      <c r="Y4" s="258"/>
      <c r="Z4" s="258"/>
      <c r="AA4" s="258"/>
      <c r="AB4" s="258"/>
      <c r="AC4" s="258"/>
    </row>
    <row r="5" spans="1:29" ht="18.75" x14ac:dyDescent="0.3">
      <c r="A5" s="61"/>
      <c r="B5" s="61"/>
      <c r="C5" s="61"/>
      <c r="D5" s="61"/>
      <c r="E5" s="61"/>
      <c r="F5" s="61"/>
      <c r="AC5" s="15"/>
    </row>
    <row r="6" spans="1:29" ht="18.75" x14ac:dyDescent="0.25">
      <c r="A6" s="262" t="s">
        <v>9</v>
      </c>
      <c r="B6" s="262"/>
      <c r="C6" s="262"/>
      <c r="D6" s="262"/>
      <c r="E6" s="262"/>
      <c r="F6" s="262"/>
      <c r="G6" s="262"/>
      <c r="H6" s="408"/>
      <c r="I6" s="262"/>
      <c r="J6" s="262"/>
      <c r="K6" s="262"/>
      <c r="L6" s="408"/>
      <c r="M6" s="262"/>
      <c r="N6" s="262"/>
      <c r="O6" s="262"/>
      <c r="P6" s="408"/>
      <c r="Q6" s="262"/>
      <c r="R6" s="262"/>
      <c r="S6" s="262"/>
      <c r="T6" s="408"/>
      <c r="U6" s="262"/>
      <c r="V6" s="262"/>
      <c r="W6" s="262"/>
      <c r="X6" s="262"/>
      <c r="Y6" s="262"/>
      <c r="Z6" s="262"/>
      <c r="AA6" s="262"/>
      <c r="AB6" s="262"/>
      <c r="AC6" s="262"/>
    </row>
    <row r="7" spans="1:29" ht="18.75" x14ac:dyDescent="0.25">
      <c r="A7" s="149"/>
      <c r="B7" s="149"/>
      <c r="C7" s="149"/>
      <c r="D7" s="149"/>
      <c r="E7" s="149"/>
      <c r="F7" s="149"/>
      <c r="G7" s="149"/>
      <c r="H7" s="66"/>
      <c r="I7" s="66"/>
      <c r="J7" s="66"/>
      <c r="K7" s="66"/>
      <c r="L7" s="66"/>
      <c r="M7" s="66"/>
      <c r="N7" s="66"/>
      <c r="O7" s="66"/>
      <c r="P7" s="66"/>
      <c r="Q7" s="66"/>
      <c r="R7" s="66"/>
      <c r="S7" s="66"/>
      <c r="T7" s="66"/>
      <c r="U7" s="66"/>
      <c r="V7" s="66"/>
      <c r="W7" s="66"/>
      <c r="X7" s="66"/>
      <c r="Y7" s="66"/>
      <c r="Z7" s="66"/>
      <c r="AA7" s="66"/>
      <c r="AB7" s="66"/>
      <c r="AC7" s="66"/>
    </row>
    <row r="8" spans="1:29" x14ac:dyDescent="0.25">
      <c r="A8" s="263" t="s">
        <v>524</v>
      </c>
      <c r="B8" s="263"/>
      <c r="C8" s="263"/>
      <c r="D8" s="263"/>
      <c r="E8" s="263"/>
      <c r="F8" s="263"/>
      <c r="G8" s="263"/>
      <c r="H8" s="390"/>
      <c r="I8" s="263"/>
      <c r="J8" s="263"/>
      <c r="K8" s="263"/>
      <c r="L8" s="390"/>
      <c r="M8" s="263"/>
      <c r="N8" s="263"/>
      <c r="O8" s="263"/>
      <c r="P8" s="390"/>
      <c r="Q8" s="263"/>
      <c r="R8" s="263"/>
      <c r="S8" s="263"/>
      <c r="T8" s="390"/>
      <c r="U8" s="263"/>
      <c r="V8" s="263"/>
      <c r="W8" s="263"/>
      <c r="X8" s="263"/>
      <c r="Y8" s="263"/>
      <c r="Z8" s="263"/>
      <c r="AA8" s="263"/>
      <c r="AB8" s="263"/>
      <c r="AC8" s="263"/>
    </row>
    <row r="9" spans="1:29" ht="18.75" customHeight="1" x14ac:dyDescent="0.25">
      <c r="A9" s="259" t="s">
        <v>8</v>
      </c>
      <c r="B9" s="259"/>
      <c r="C9" s="259"/>
      <c r="D9" s="259"/>
      <c r="E9" s="259"/>
      <c r="F9" s="259"/>
      <c r="G9" s="259"/>
      <c r="H9" s="391"/>
      <c r="I9" s="259"/>
      <c r="J9" s="259"/>
      <c r="K9" s="259"/>
      <c r="L9" s="391"/>
      <c r="M9" s="259"/>
      <c r="N9" s="259"/>
      <c r="O9" s="259"/>
      <c r="P9" s="391"/>
      <c r="Q9" s="259"/>
      <c r="R9" s="259"/>
      <c r="S9" s="259"/>
      <c r="T9" s="391"/>
      <c r="U9" s="259"/>
      <c r="V9" s="259"/>
      <c r="W9" s="259"/>
      <c r="X9" s="259"/>
      <c r="Y9" s="259"/>
      <c r="Z9" s="259"/>
      <c r="AA9" s="259"/>
      <c r="AB9" s="259"/>
      <c r="AC9" s="259"/>
    </row>
    <row r="10" spans="1:29" ht="18.75" x14ac:dyDescent="0.25">
      <c r="A10" s="149"/>
      <c r="B10" s="149"/>
      <c r="C10" s="149"/>
      <c r="D10" s="149"/>
      <c r="E10" s="149"/>
      <c r="F10" s="149"/>
      <c r="G10" s="149"/>
      <c r="H10" s="66"/>
      <c r="I10" s="66"/>
      <c r="J10" s="66"/>
      <c r="K10" s="66"/>
      <c r="L10" s="66"/>
      <c r="M10" s="66"/>
      <c r="N10" s="66"/>
      <c r="O10" s="66"/>
      <c r="P10" s="66"/>
      <c r="Q10" s="66"/>
      <c r="R10" s="66"/>
      <c r="S10" s="66"/>
      <c r="T10" s="66"/>
      <c r="U10" s="66"/>
      <c r="V10" s="66"/>
      <c r="W10" s="66"/>
      <c r="X10" s="66"/>
      <c r="Y10" s="66"/>
      <c r="Z10" s="66"/>
      <c r="AA10" s="66"/>
      <c r="AB10" s="66"/>
      <c r="AC10" s="66"/>
    </row>
    <row r="11" spans="1:29" x14ac:dyDescent="0.25">
      <c r="A11" s="263" t="str">
        <f>'1. паспорт местоположение'!A12:C12</f>
        <v>P_NA1000.PR.0067</v>
      </c>
      <c r="B11" s="263"/>
      <c r="C11" s="263"/>
      <c r="D11" s="263"/>
      <c r="E11" s="263"/>
      <c r="F11" s="263"/>
      <c r="G11" s="263"/>
      <c r="H11" s="390"/>
      <c r="I11" s="263"/>
      <c r="J11" s="263"/>
      <c r="K11" s="263"/>
      <c r="L11" s="390"/>
      <c r="M11" s="263"/>
      <c r="N11" s="263"/>
      <c r="O11" s="263"/>
      <c r="P11" s="390"/>
      <c r="Q11" s="263"/>
      <c r="R11" s="263"/>
      <c r="S11" s="263"/>
      <c r="T11" s="390"/>
      <c r="U11" s="263"/>
      <c r="V11" s="263"/>
      <c r="W11" s="263"/>
      <c r="X11" s="263"/>
      <c r="Y11" s="263"/>
      <c r="Z11" s="263"/>
      <c r="AA11" s="263"/>
      <c r="AB11" s="263"/>
      <c r="AC11" s="263"/>
    </row>
    <row r="12" spans="1:29" x14ac:dyDescent="0.25">
      <c r="A12" s="259" t="s">
        <v>7</v>
      </c>
      <c r="B12" s="259"/>
      <c r="C12" s="259"/>
      <c r="D12" s="259"/>
      <c r="E12" s="259"/>
      <c r="F12" s="259"/>
      <c r="G12" s="259"/>
      <c r="H12" s="391"/>
      <c r="I12" s="259"/>
      <c r="J12" s="259"/>
      <c r="K12" s="259"/>
      <c r="L12" s="391"/>
      <c r="M12" s="259"/>
      <c r="N12" s="259"/>
      <c r="O12" s="259"/>
      <c r="P12" s="391"/>
      <c r="Q12" s="259"/>
      <c r="R12" s="259"/>
      <c r="S12" s="259"/>
      <c r="T12" s="391"/>
      <c r="U12" s="259"/>
      <c r="V12" s="259"/>
      <c r="W12" s="259"/>
      <c r="X12" s="259"/>
      <c r="Y12" s="259"/>
      <c r="Z12" s="259"/>
      <c r="AA12" s="259"/>
      <c r="AB12" s="259"/>
      <c r="AC12" s="259"/>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c r="AB13" s="65"/>
      <c r="AC13" s="65"/>
    </row>
    <row r="14" spans="1:29" x14ac:dyDescent="0.25">
      <c r="A14" s="263" t="str">
        <f>'1. паспорт местоположение'!A15:C15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4" s="263"/>
      <c r="C14" s="263"/>
      <c r="D14" s="263"/>
      <c r="E14" s="263"/>
      <c r="F14" s="263"/>
      <c r="G14" s="263"/>
      <c r="H14" s="390"/>
      <c r="I14" s="263"/>
      <c r="J14" s="263"/>
      <c r="K14" s="263"/>
      <c r="L14" s="390"/>
      <c r="M14" s="263"/>
      <c r="N14" s="263"/>
      <c r="O14" s="263"/>
      <c r="P14" s="390"/>
      <c r="Q14" s="263"/>
      <c r="R14" s="263"/>
      <c r="S14" s="263"/>
      <c r="T14" s="390"/>
      <c r="U14" s="263"/>
      <c r="V14" s="263"/>
      <c r="W14" s="263"/>
      <c r="X14" s="263"/>
      <c r="Y14" s="263"/>
      <c r="Z14" s="263"/>
      <c r="AA14" s="263"/>
      <c r="AB14" s="263"/>
      <c r="AC14" s="263"/>
    </row>
    <row r="15" spans="1:29" ht="15.75" customHeight="1" x14ac:dyDescent="0.25">
      <c r="A15" s="259" t="s">
        <v>6</v>
      </c>
      <c r="B15" s="259"/>
      <c r="C15" s="259"/>
      <c r="D15" s="259"/>
      <c r="E15" s="259"/>
      <c r="F15" s="259"/>
      <c r="G15" s="259"/>
      <c r="H15" s="391"/>
      <c r="I15" s="259"/>
      <c r="J15" s="259"/>
      <c r="K15" s="259"/>
      <c r="L15" s="391"/>
      <c r="M15" s="259"/>
      <c r="N15" s="259"/>
      <c r="O15" s="259"/>
      <c r="P15" s="391"/>
      <c r="Q15" s="259"/>
      <c r="R15" s="259"/>
      <c r="S15" s="259"/>
      <c r="T15" s="391"/>
      <c r="U15" s="259"/>
      <c r="V15" s="259"/>
      <c r="W15" s="259"/>
      <c r="X15" s="259"/>
      <c r="Y15" s="259"/>
      <c r="Z15" s="259"/>
      <c r="AA15" s="259"/>
      <c r="AB15" s="259"/>
      <c r="AC15" s="259"/>
    </row>
    <row r="16" spans="1:29" x14ac:dyDescent="0.25">
      <c r="A16" s="392"/>
      <c r="B16" s="392"/>
      <c r="C16" s="392"/>
      <c r="D16" s="392"/>
      <c r="E16" s="392"/>
      <c r="F16" s="392"/>
      <c r="G16" s="392"/>
      <c r="H16" s="393"/>
      <c r="I16" s="392"/>
      <c r="J16" s="392"/>
      <c r="K16" s="392"/>
      <c r="L16" s="393"/>
      <c r="M16" s="392"/>
      <c r="N16" s="392"/>
      <c r="O16" s="392"/>
      <c r="P16" s="393"/>
      <c r="Q16" s="392"/>
      <c r="R16" s="392"/>
      <c r="S16" s="392"/>
      <c r="T16" s="393"/>
      <c r="U16" s="392"/>
      <c r="V16" s="392"/>
      <c r="W16" s="392"/>
      <c r="X16" s="392"/>
      <c r="Y16" s="392"/>
      <c r="Z16" s="392"/>
      <c r="AA16" s="392"/>
      <c r="AB16" s="392"/>
      <c r="AC16" s="392"/>
    </row>
    <row r="17" spans="1:32" x14ac:dyDescent="0.25">
      <c r="A17" s="61"/>
    </row>
    <row r="18" spans="1:32" x14ac:dyDescent="0.25">
      <c r="A18" s="394" t="s">
        <v>491</v>
      </c>
      <c r="B18" s="394"/>
      <c r="C18" s="394"/>
      <c r="D18" s="394"/>
      <c r="E18" s="394"/>
      <c r="F18" s="394"/>
      <c r="G18" s="394"/>
      <c r="H18" s="395"/>
      <c r="I18" s="394"/>
      <c r="J18" s="394"/>
      <c r="K18" s="394"/>
      <c r="L18" s="395"/>
      <c r="M18" s="394"/>
      <c r="N18" s="394"/>
      <c r="O18" s="394"/>
      <c r="P18" s="395"/>
      <c r="Q18" s="394"/>
      <c r="R18" s="394"/>
      <c r="S18" s="394"/>
      <c r="T18" s="395"/>
      <c r="U18" s="394"/>
      <c r="V18" s="394"/>
      <c r="W18" s="394"/>
      <c r="X18" s="394"/>
      <c r="Y18" s="394"/>
      <c r="Z18" s="394"/>
      <c r="AA18" s="394"/>
      <c r="AB18" s="394"/>
      <c r="AC18" s="394"/>
    </row>
    <row r="19" spans="1:32" x14ac:dyDescent="0.25">
      <c r="A19" s="61"/>
      <c r="B19" s="61"/>
      <c r="C19" s="61"/>
      <c r="D19" s="61"/>
      <c r="E19" s="183"/>
      <c r="F19" s="183"/>
      <c r="G19" s="183"/>
    </row>
    <row r="20" spans="1:32" ht="33" customHeight="1" x14ac:dyDescent="0.25">
      <c r="A20" s="396" t="s">
        <v>193</v>
      </c>
      <c r="B20" s="396" t="s">
        <v>192</v>
      </c>
      <c r="C20" s="389" t="s">
        <v>191</v>
      </c>
      <c r="D20" s="389"/>
      <c r="E20" s="399" t="s">
        <v>190</v>
      </c>
      <c r="F20" s="399"/>
      <c r="G20" s="400" t="s">
        <v>612</v>
      </c>
      <c r="H20" s="404" t="s">
        <v>538</v>
      </c>
      <c r="I20" s="405"/>
      <c r="J20" s="405"/>
      <c r="K20" s="406"/>
      <c r="L20" s="404" t="s">
        <v>539</v>
      </c>
      <c r="M20" s="405"/>
      <c r="N20" s="405"/>
      <c r="O20" s="406"/>
      <c r="P20" s="386" t="s">
        <v>595</v>
      </c>
      <c r="Q20" s="386"/>
      <c r="R20" s="386"/>
      <c r="S20" s="386"/>
      <c r="T20" s="386" t="s">
        <v>600</v>
      </c>
      <c r="U20" s="386"/>
      <c r="V20" s="386"/>
      <c r="W20" s="386"/>
      <c r="X20" s="386" t="s">
        <v>610</v>
      </c>
      <c r="Y20" s="386"/>
      <c r="Z20" s="386"/>
      <c r="AA20" s="386"/>
      <c r="AB20" s="403" t="s">
        <v>189</v>
      </c>
      <c r="AC20" s="403"/>
      <c r="AD20" s="184"/>
      <c r="AE20" s="184"/>
      <c r="AF20" s="184"/>
    </row>
    <row r="21" spans="1:32" ht="99.75" customHeight="1" x14ac:dyDescent="0.25">
      <c r="A21" s="397"/>
      <c r="B21" s="397"/>
      <c r="C21" s="389"/>
      <c r="D21" s="389"/>
      <c r="E21" s="399"/>
      <c r="F21" s="399"/>
      <c r="G21" s="401"/>
      <c r="H21" s="389" t="s">
        <v>2</v>
      </c>
      <c r="I21" s="389"/>
      <c r="J21" s="389" t="s">
        <v>599</v>
      </c>
      <c r="K21" s="389"/>
      <c r="L21" s="389" t="s">
        <v>2</v>
      </c>
      <c r="M21" s="389"/>
      <c r="N21" s="389" t="s">
        <v>599</v>
      </c>
      <c r="O21" s="389"/>
      <c r="P21" s="387" t="s">
        <v>2</v>
      </c>
      <c r="Q21" s="388"/>
      <c r="R21" s="389" t="s">
        <v>599</v>
      </c>
      <c r="S21" s="389"/>
      <c r="T21" s="387" t="s">
        <v>2</v>
      </c>
      <c r="U21" s="388"/>
      <c r="V21" s="389" t="s">
        <v>599</v>
      </c>
      <c r="W21" s="389"/>
      <c r="X21" s="387" t="s">
        <v>2</v>
      </c>
      <c r="Y21" s="388"/>
      <c r="Z21" s="389" t="s">
        <v>599</v>
      </c>
      <c r="AA21" s="389"/>
      <c r="AB21" s="403"/>
      <c r="AC21" s="403"/>
    </row>
    <row r="22" spans="1:32" ht="89.25" customHeight="1" x14ac:dyDescent="0.25">
      <c r="A22" s="398"/>
      <c r="B22" s="398"/>
      <c r="C22" s="194" t="s">
        <v>2</v>
      </c>
      <c r="D22" s="194" t="s">
        <v>599</v>
      </c>
      <c r="E22" s="195" t="s">
        <v>626</v>
      </c>
      <c r="F22" s="195" t="s">
        <v>613</v>
      </c>
      <c r="G22" s="402"/>
      <c r="H22" s="207" t="s">
        <v>471</v>
      </c>
      <c r="I22" s="207" t="s">
        <v>472</v>
      </c>
      <c r="J22" s="207" t="s">
        <v>471</v>
      </c>
      <c r="K22" s="207" t="s">
        <v>472</v>
      </c>
      <c r="L22" s="207" t="s">
        <v>471</v>
      </c>
      <c r="M22" s="207" t="s">
        <v>472</v>
      </c>
      <c r="N22" s="207" t="s">
        <v>471</v>
      </c>
      <c r="O22" s="207" t="s">
        <v>472</v>
      </c>
      <c r="P22" s="208" t="s">
        <v>471</v>
      </c>
      <c r="Q22" s="208" t="s">
        <v>472</v>
      </c>
      <c r="R22" s="208" t="s">
        <v>471</v>
      </c>
      <c r="S22" s="208" t="s">
        <v>472</v>
      </c>
      <c r="T22" s="208" t="s">
        <v>471</v>
      </c>
      <c r="U22" s="208" t="s">
        <v>472</v>
      </c>
      <c r="V22" s="208" t="s">
        <v>471</v>
      </c>
      <c r="W22" s="208" t="s">
        <v>472</v>
      </c>
      <c r="X22" s="208" t="s">
        <v>471</v>
      </c>
      <c r="Y22" s="208" t="s">
        <v>472</v>
      </c>
      <c r="Z22" s="208" t="s">
        <v>471</v>
      </c>
      <c r="AA22" s="208" t="s">
        <v>472</v>
      </c>
      <c r="AB22" s="205" t="s">
        <v>188</v>
      </c>
      <c r="AC22" s="194" t="s">
        <v>599</v>
      </c>
    </row>
    <row r="23" spans="1:32" ht="19.5" customHeight="1" x14ac:dyDescent="0.25">
      <c r="A23" s="196">
        <v>1</v>
      </c>
      <c r="B23" s="196">
        <v>2</v>
      </c>
      <c r="C23" s="196">
        <v>3</v>
      </c>
      <c r="D23" s="196">
        <v>4</v>
      </c>
      <c r="E23" s="196">
        <v>5</v>
      </c>
      <c r="F23" s="196">
        <v>6</v>
      </c>
      <c r="G23" s="19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23">
        <v>24</v>
      </c>
      <c r="Y23" s="223">
        <v>25</v>
      </c>
      <c r="Z23" s="223">
        <v>26</v>
      </c>
      <c r="AA23" s="223">
        <v>27</v>
      </c>
      <c r="AB23" s="206">
        <v>28</v>
      </c>
      <c r="AC23" s="206">
        <v>29</v>
      </c>
    </row>
    <row r="24" spans="1:32" s="185" customFormat="1" ht="47.25" customHeight="1" x14ac:dyDescent="0.25">
      <c r="A24" s="166">
        <v>1</v>
      </c>
      <c r="B24" s="167" t="s">
        <v>187</v>
      </c>
      <c r="C24" s="209">
        <v>229.6113982755937</v>
      </c>
      <c r="D24" s="209">
        <v>242.89130017830402</v>
      </c>
      <c r="E24" s="209">
        <v>229.6113982755937</v>
      </c>
      <c r="F24" s="209">
        <v>229.6113982755937</v>
      </c>
      <c r="G24" s="209">
        <v>0</v>
      </c>
      <c r="H24" s="209">
        <v>0</v>
      </c>
      <c r="I24" s="209"/>
      <c r="J24" s="209">
        <v>0</v>
      </c>
      <c r="K24" s="209"/>
      <c r="L24" s="209">
        <v>114.80569913779691</v>
      </c>
      <c r="M24" s="209"/>
      <c r="N24" s="209">
        <v>0</v>
      </c>
      <c r="O24" s="209"/>
      <c r="P24" s="209">
        <v>114.80569913779679</v>
      </c>
      <c r="Q24" s="209"/>
      <c r="R24" s="209">
        <v>126.67881848966901</v>
      </c>
      <c r="S24" s="209"/>
      <c r="T24" s="209">
        <v>0</v>
      </c>
      <c r="U24" s="209"/>
      <c r="V24" s="209">
        <v>116.21248168863542</v>
      </c>
      <c r="W24" s="209"/>
      <c r="X24" s="209">
        <v>0</v>
      </c>
      <c r="Y24" s="209"/>
      <c r="Z24" s="209" t="s">
        <v>536</v>
      </c>
      <c r="AA24" s="209"/>
      <c r="AB24" s="209">
        <v>229.6113982755937</v>
      </c>
      <c r="AC24" s="209">
        <v>242.89130017830445</v>
      </c>
    </row>
    <row r="25" spans="1:32" s="185" customFormat="1" ht="24" customHeight="1" x14ac:dyDescent="0.25">
      <c r="A25" s="168" t="s">
        <v>186</v>
      </c>
      <c r="B25" s="169" t="s">
        <v>185</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536</v>
      </c>
      <c r="AA25" s="209"/>
      <c r="AB25" s="209">
        <v>0</v>
      </c>
      <c r="AC25" s="209">
        <v>0</v>
      </c>
    </row>
    <row r="26" spans="1:32" s="185" customFormat="1" x14ac:dyDescent="0.25">
      <c r="A26" s="168" t="s">
        <v>184</v>
      </c>
      <c r="B26" s="169" t="s">
        <v>183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536</v>
      </c>
      <c r="AA26" s="209"/>
      <c r="AB26" s="209">
        <v>0</v>
      </c>
      <c r="AC26" s="209">
        <v>0</v>
      </c>
    </row>
    <row r="27" spans="1:32" s="185" customFormat="1" ht="31.5" x14ac:dyDescent="0.25">
      <c r="A27" s="168" t="s">
        <v>182</v>
      </c>
      <c r="B27" s="169" t="s">
        <v>429</v>
      </c>
      <c r="C27" s="209"/>
      <c r="D27" s="209"/>
      <c r="E27" s="209"/>
      <c r="F27" s="209"/>
      <c r="G27" s="209">
        <v>0</v>
      </c>
      <c r="H27" s="209">
        <v>0</v>
      </c>
      <c r="I27" s="209"/>
      <c r="J27" s="209">
        <v>0</v>
      </c>
      <c r="K27" s="209"/>
      <c r="L27" s="209">
        <v>96.898091766351911</v>
      </c>
      <c r="M27" s="209"/>
      <c r="N27" s="209">
        <v>0</v>
      </c>
      <c r="O27" s="209"/>
      <c r="P27" s="209">
        <v>96.898091766351811</v>
      </c>
      <c r="Q27" s="209"/>
      <c r="R27" s="209">
        <v>103.83509712267951</v>
      </c>
      <c r="S27" s="209"/>
      <c r="T27" s="209">
        <v>0</v>
      </c>
      <c r="U27" s="209"/>
      <c r="V27" s="209">
        <v>95.256132531668385</v>
      </c>
      <c r="W27" s="209"/>
      <c r="X27" s="209">
        <v>0</v>
      </c>
      <c r="Y27" s="209"/>
      <c r="Z27" s="209" t="s">
        <v>536</v>
      </c>
      <c r="AA27" s="209"/>
      <c r="AB27" s="209">
        <v>193.79618353270371</v>
      </c>
      <c r="AC27" s="209">
        <v>199.0912296543479</v>
      </c>
    </row>
    <row r="28" spans="1:32" s="185" customFormat="1" x14ac:dyDescent="0.25">
      <c r="A28" s="168" t="s">
        <v>181</v>
      </c>
      <c r="B28" s="169" t="s">
        <v>180</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2" s="185" customFormat="1" x14ac:dyDescent="0.25">
      <c r="A29" s="168" t="s">
        <v>179</v>
      </c>
      <c r="B29" s="170" t="s">
        <v>178</v>
      </c>
      <c r="C29" s="209"/>
      <c r="D29" s="209"/>
      <c r="E29" s="209"/>
      <c r="F29" s="209"/>
      <c r="G29" s="209">
        <v>0</v>
      </c>
      <c r="H29" s="209">
        <v>0</v>
      </c>
      <c r="I29" s="209"/>
      <c r="J29" s="209">
        <v>0</v>
      </c>
      <c r="K29" s="209"/>
      <c r="L29" s="209">
        <v>17.907607371444996</v>
      </c>
      <c r="M29" s="209"/>
      <c r="N29" s="209">
        <v>0</v>
      </c>
      <c r="O29" s="209"/>
      <c r="P29" s="209">
        <v>17.907607371444982</v>
      </c>
      <c r="Q29" s="209"/>
      <c r="R29" s="209">
        <v>22.843721366989499</v>
      </c>
      <c r="S29" s="209"/>
      <c r="T29" s="209">
        <v>0</v>
      </c>
      <c r="U29" s="209"/>
      <c r="V29" s="209">
        <v>20.956349156967036</v>
      </c>
      <c r="W29" s="209"/>
      <c r="X29" s="209">
        <v>0</v>
      </c>
      <c r="Y29" s="209"/>
      <c r="Z29" s="209" t="s">
        <v>536</v>
      </c>
      <c r="AA29" s="209"/>
      <c r="AB29" s="209">
        <v>35.815214742889978</v>
      </c>
      <c r="AC29" s="209">
        <v>43.800070523956549</v>
      </c>
    </row>
    <row r="30" spans="1:32" s="185" customFormat="1" ht="47.25" x14ac:dyDescent="0.25">
      <c r="A30" s="166" t="s">
        <v>63</v>
      </c>
      <c r="B30" s="167" t="s">
        <v>177</v>
      </c>
      <c r="C30" s="209">
        <v>193.79618353270374</v>
      </c>
      <c r="D30" s="209">
        <v>201.80397200407756</v>
      </c>
      <c r="E30" s="209">
        <v>193.79618353270374</v>
      </c>
      <c r="F30" s="209">
        <v>193.79618353270374</v>
      </c>
      <c r="G30" s="209">
        <v>0</v>
      </c>
      <c r="H30" s="209">
        <v>0</v>
      </c>
      <c r="I30" s="209"/>
      <c r="J30" s="209">
        <v>0</v>
      </c>
      <c r="K30" s="209"/>
      <c r="L30" s="209">
        <v>96.898091766351911</v>
      </c>
      <c r="M30" s="209"/>
      <c r="N30" s="209">
        <v>15</v>
      </c>
      <c r="O30" s="209"/>
      <c r="P30" s="209">
        <v>96.898091766351826</v>
      </c>
      <c r="Q30" s="209"/>
      <c r="R30" s="209">
        <v>106.54783947240918</v>
      </c>
      <c r="S30" s="209"/>
      <c r="T30" s="209">
        <v>0</v>
      </c>
      <c r="U30" s="209"/>
      <c r="V30" s="209">
        <v>80.256132531668399</v>
      </c>
      <c r="W30" s="209"/>
      <c r="X30" s="209">
        <v>0</v>
      </c>
      <c r="Y30" s="209"/>
      <c r="Z30" s="209" t="s">
        <v>536</v>
      </c>
      <c r="AA30" s="209"/>
      <c r="AB30" s="209">
        <v>193.79618353270374</v>
      </c>
      <c r="AC30" s="209">
        <v>201.80397200407759</v>
      </c>
    </row>
    <row r="31" spans="1:32" s="185" customFormat="1" x14ac:dyDescent="0.25">
      <c r="A31" s="166" t="s">
        <v>176</v>
      </c>
      <c r="B31" s="169" t="s">
        <v>175</v>
      </c>
      <c r="C31" s="209">
        <v>0</v>
      </c>
      <c r="D31" s="209">
        <v>0</v>
      </c>
      <c r="E31" s="209"/>
      <c r="F31" s="209"/>
      <c r="G31" s="210"/>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2" s="185" customFormat="1" ht="31.5" x14ac:dyDescent="0.25">
      <c r="A32" s="166" t="s">
        <v>174</v>
      </c>
      <c r="B32" s="169" t="s">
        <v>173</v>
      </c>
      <c r="C32" s="209">
        <v>0</v>
      </c>
      <c r="D32" s="209">
        <v>0</v>
      </c>
      <c r="E32" s="209"/>
      <c r="F32" s="209"/>
      <c r="G32" s="210"/>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s="185" customFormat="1" x14ac:dyDescent="0.25">
      <c r="A33" s="166" t="s">
        <v>172</v>
      </c>
      <c r="B33" s="169" t="s">
        <v>171</v>
      </c>
      <c r="C33" s="209">
        <v>0</v>
      </c>
      <c r="D33" s="209">
        <v>0</v>
      </c>
      <c r="E33" s="209"/>
      <c r="F33" s="209"/>
      <c r="G33" s="210"/>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s="185" customFormat="1" x14ac:dyDescent="0.25">
      <c r="A34" s="166" t="s">
        <v>170</v>
      </c>
      <c r="B34" s="169" t="s">
        <v>169</v>
      </c>
      <c r="C34" s="209">
        <v>193.79618353270374</v>
      </c>
      <c r="D34" s="209">
        <v>201.80397200407756</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185" customFormat="1" ht="31.5" x14ac:dyDescent="0.25">
      <c r="A35" s="166" t="s">
        <v>62</v>
      </c>
      <c r="B35" s="167" t="s">
        <v>168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s="185" customFormat="1" x14ac:dyDescent="0.25">
      <c r="A36" s="168" t="s">
        <v>167</v>
      </c>
      <c r="B36" s="169" t="s">
        <v>542</v>
      </c>
      <c r="C36" s="209"/>
      <c r="D36" s="209"/>
      <c r="E36" s="209"/>
      <c r="F36" s="209"/>
      <c r="G36" s="209">
        <v>0</v>
      </c>
      <c r="H36" s="209">
        <v>0</v>
      </c>
      <c r="I36" s="209" t="s">
        <v>579</v>
      </c>
      <c r="J36" s="209">
        <v>0</v>
      </c>
      <c r="K36" s="209" t="s">
        <v>579</v>
      </c>
      <c r="L36" s="209">
        <v>0</v>
      </c>
      <c r="M36" s="209" t="s">
        <v>579</v>
      </c>
      <c r="N36" s="209">
        <v>0</v>
      </c>
      <c r="O36" s="209" t="s">
        <v>579</v>
      </c>
      <c r="P36" s="209">
        <v>0</v>
      </c>
      <c r="Q36" s="209" t="s">
        <v>579</v>
      </c>
      <c r="R36" s="209">
        <v>0</v>
      </c>
      <c r="S36" s="209" t="s">
        <v>579</v>
      </c>
      <c r="T36" s="209">
        <v>0</v>
      </c>
      <c r="U36" s="209" t="s">
        <v>579</v>
      </c>
      <c r="V36" s="209">
        <v>0</v>
      </c>
      <c r="W36" s="209" t="s">
        <v>579</v>
      </c>
      <c r="X36" s="209">
        <v>0</v>
      </c>
      <c r="Y36" s="209" t="s">
        <v>579</v>
      </c>
      <c r="Z36" s="209" t="s">
        <v>536</v>
      </c>
      <c r="AA36" s="209" t="s">
        <v>536</v>
      </c>
      <c r="AB36" s="209">
        <v>0</v>
      </c>
      <c r="AC36" s="209">
        <v>0</v>
      </c>
    </row>
    <row r="37" spans="1:29" s="185" customFormat="1" ht="31.5" x14ac:dyDescent="0.25">
      <c r="A37" s="168" t="s">
        <v>166</v>
      </c>
      <c r="B37" s="171" t="s">
        <v>540</v>
      </c>
      <c r="C37" s="209"/>
      <c r="D37" s="209"/>
      <c r="E37" s="209"/>
      <c r="F37" s="209"/>
      <c r="G37" s="209">
        <v>0</v>
      </c>
      <c r="H37" s="209">
        <v>0</v>
      </c>
      <c r="I37" s="209" t="s">
        <v>579</v>
      </c>
      <c r="J37" s="209">
        <v>0</v>
      </c>
      <c r="K37" s="209" t="s">
        <v>579</v>
      </c>
      <c r="L37" s="209">
        <v>0</v>
      </c>
      <c r="M37" s="209" t="s">
        <v>579</v>
      </c>
      <c r="N37" s="209">
        <v>0</v>
      </c>
      <c r="O37" s="209" t="s">
        <v>579</v>
      </c>
      <c r="P37" s="209">
        <v>0</v>
      </c>
      <c r="Q37" s="209" t="s">
        <v>579</v>
      </c>
      <c r="R37" s="209">
        <v>0</v>
      </c>
      <c r="S37" s="209" t="s">
        <v>579</v>
      </c>
      <c r="T37" s="209">
        <v>0</v>
      </c>
      <c r="U37" s="209" t="s">
        <v>579</v>
      </c>
      <c r="V37" s="209">
        <v>0</v>
      </c>
      <c r="W37" s="209" t="s">
        <v>579</v>
      </c>
      <c r="X37" s="209">
        <v>0</v>
      </c>
      <c r="Y37" s="209" t="s">
        <v>579</v>
      </c>
      <c r="Z37" s="209" t="s">
        <v>536</v>
      </c>
      <c r="AA37" s="209" t="s">
        <v>536</v>
      </c>
      <c r="AB37" s="209">
        <v>0</v>
      </c>
      <c r="AC37" s="209">
        <v>0</v>
      </c>
    </row>
    <row r="38" spans="1:29" s="185" customFormat="1" x14ac:dyDescent="0.25">
      <c r="A38" s="168" t="s">
        <v>165</v>
      </c>
      <c r="B38" s="171" t="s">
        <v>156</v>
      </c>
      <c r="C38" s="209"/>
      <c r="D38" s="209"/>
      <c r="E38" s="209"/>
      <c r="F38" s="209"/>
      <c r="G38" s="209">
        <v>0</v>
      </c>
      <c r="H38" s="209">
        <v>0</v>
      </c>
      <c r="I38" s="209" t="s">
        <v>579</v>
      </c>
      <c r="J38" s="209">
        <v>0</v>
      </c>
      <c r="K38" s="209" t="s">
        <v>579</v>
      </c>
      <c r="L38" s="209">
        <v>0</v>
      </c>
      <c r="M38" s="209" t="s">
        <v>579</v>
      </c>
      <c r="N38" s="209">
        <v>0</v>
      </c>
      <c r="O38" s="209" t="s">
        <v>579</v>
      </c>
      <c r="P38" s="209">
        <v>0</v>
      </c>
      <c r="Q38" s="209" t="s">
        <v>579</v>
      </c>
      <c r="R38" s="209">
        <v>0</v>
      </c>
      <c r="S38" s="209" t="s">
        <v>579</v>
      </c>
      <c r="T38" s="209">
        <v>0</v>
      </c>
      <c r="U38" s="209" t="s">
        <v>579</v>
      </c>
      <c r="V38" s="209">
        <v>0</v>
      </c>
      <c r="W38" s="209" t="s">
        <v>579</v>
      </c>
      <c r="X38" s="209">
        <v>0</v>
      </c>
      <c r="Y38" s="209" t="s">
        <v>579</v>
      </c>
      <c r="Z38" s="209" t="s">
        <v>536</v>
      </c>
      <c r="AA38" s="209" t="s">
        <v>536</v>
      </c>
      <c r="AB38" s="209">
        <v>0</v>
      </c>
      <c r="AC38" s="209">
        <v>0</v>
      </c>
    </row>
    <row r="39" spans="1:29" s="185" customFormat="1" x14ac:dyDescent="0.25">
      <c r="A39" s="168" t="s">
        <v>164</v>
      </c>
      <c r="B39" s="169" t="s">
        <v>541</v>
      </c>
      <c r="C39" s="209"/>
      <c r="D39" s="209"/>
      <c r="E39" s="209"/>
      <c r="F39" s="209"/>
      <c r="G39" s="209">
        <v>0</v>
      </c>
      <c r="H39" s="209">
        <v>0</v>
      </c>
      <c r="I39" s="209" t="s">
        <v>579</v>
      </c>
      <c r="J39" s="209">
        <v>0</v>
      </c>
      <c r="K39" s="209" t="s">
        <v>579</v>
      </c>
      <c r="L39" s="209">
        <v>0</v>
      </c>
      <c r="M39" s="209" t="s">
        <v>579</v>
      </c>
      <c r="N39" s="209">
        <v>0</v>
      </c>
      <c r="O39" s="209" t="s">
        <v>579</v>
      </c>
      <c r="P39" s="209">
        <v>0</v>
      </c>
      <c r="Q39" s="209" t="s">
        <v>579</v>
      </c>
      <c r="R39" s="209">
        <v>0</v>
      </c>
      <c r="S39" s="209" t="s">
        <v>579</v>
      </c>
      <c r="T39" s="209">
        <v>0</v>
      </c>
      <c r="U39" s="209" t="s">
        <v>579</v>
      </c>
      <c r="V39" s="209">
        <v>0</v>
      </c>
      <c r="W39" s="209" t="s">
        <v>579</v>
      </c>
      <c r="X39" s="209">
        <v>0</v>
      </c>
      <c r="Y39" s="209" t="s">
        <v>579</v>
      </c>
      <c r="Z39" s="209" t="s">
        <v>536</v>
      </c>
      <c r="AA39" s="209" t="s">
        <v>536</v>
      </c>
      <c r="AB39" s="209">
        <v>0</v>
      </c>
      <c r="AC39" s="209">
        <v>0</v>
      </c>
    </row>
    <row r="40" spans="1:29" s="185" customFormat="1" x14ac:dyDescent="0.25">
      <c r="A40" s="168" t="s">
        <v>163</v>
      </c>
      <c r="B40" s="169" t="s">
        <v>543</v>
      </c>
      <c r="C40" s="209"/>
      <c r="D40" s="209"/>
      <c r="E40" s="209"/>
      <c r="F40" s="209"/>
      <c r="G40" s="209">
        <v>0</v>
      </c>
      <c r="H40" s="209">
        <v>0</v>
      </c>
      <c r="I40" s="209" t="s">
        <v>579</v>
      </c>
      <c r="J40" s="209">
        <v>0</v>
      </c>
      <c r="K40" s="209" t="s">
        <v>579</v>
      </c>
      <c r="L40" s="209">
        <v>0</v>
      </c>
      <c r="M40" s="209" t="s">
        <v>579</v>
      </c>
      <c r="N40" s="209">
        <v>0</v>
      </c>
      <c r="O40" s="209" t="s">
        <v>579</v>
      </c>
      <c r="P40" s="209">
        <v>0</v>
      </c>
      <c r="Q40" s="209" t="s">
        <v>579</v>
      </c>
      <c r="R40" s="209">
        <v>0</v>
      </c>
      <c r="S40" s="209" t="s">
        <v>579</v>
      </c>
      <c r="T40" s="209">
        <v>0</v>
      </c>
      <c r="U40" s="209" t="s">
        <v>579</v>
      </c>
      <c r="V40" s="209">
        <v>0</v>
      </c>
      <c r="W40" s="209" t="s">
        <v>579</v>
      </c>
      <c r="X40" s="209">
        <v>0</v>
      </c>
      <c r="Y40" s="209" t="s">
        <v>579</v>
      </c>
      <c r="Z40" s="209" t="s">
        <v>536</v>
      </c>
      <c r="AA40" s="209" t="s">
        <v>536</v>
      </c>
      <c r="AB40" s="209">
        <v>0</v>
      </c>
      <c r="AC40" s="209">
        <v>0</v>
      </c>
    </row>
    <row r="41" spans="1:29" s="185" customFormat="1" x14ac:dyDescent="0.25">
      <c r="A41" s="168" t="s">
        <v>162</v>
      </c>
      <c r="B41" s="169" t="s">
        <v>544</v>
      </c>
      <c r="C41" s="209"/>
      <c r="D41" s="209"/>
      <c r="E41" s="209"/>
      <c r="F41" s="209"/>
      <c r="G41" s="209">
        <v>0</v>
      </c>
      <c r="H41" s="209">
        <v>0</v>
      </c>
      <c r="I41" s="209" t="s">
        <v>579</v>
      </c>
      <c r="J41" s="209">
        <v>0</v>
      </c>
      <c r="K41" s="209" t="s">
        <v>579</v>
      </c>
      <c r="L41" s="209">
        <v>0</v>
      </c>
      <c r="M41" s="209" t="s">
        <v>579</v>
      </c>
      <c r="N41" s="209">
        <v>0</v>
      </c>
      <c r="O41" s="209" t="s">
        <v>579</v>
      </c>
      <c r="P41" s="209">
        <v>0</v>
      </c>
      <c r="Q41" s="209" t="s">
        <v>579</v>
      </c>
      <c r="R41" s="209">
        <v>0</v>
      </c>
      <c r="S41" s="209" t="s">
        <v>579</v>
      </c>
      <c r="T41" s="209">
        <v>0</v>
      </c>
      <c r="U41" s="209" t="s">
        <v>579</v>
      </c>
      <c r="V41" s="209">
        <v>0</v>
      </c>
      <c r="W41" s="209" t="s">
        <v>579</v>
      </c>
      <c r="X41" s="209">
        <v>0</v>
      </c>
      <c r="Y41" s="209" t="s">
        <v>579</v>
      </c>
      <c r="Z41" s="209" t="s">
        <v>536</v>
      </c>
      <c r="AA41" s="209" t="s">
        <v>536</v>
      </c>
      <c r="AB41" s="209">
        <v>0</v>
      </c>
      <c r="AC41" s="209">
        <v>0</v>
      </c>
    </row>
    <row r="42" spans="1:29" s="185" customFormat="1" x14ac:dyDescent="0.25">
      <c r="A42" s="168" t="s">
        <v>161</v>
      </c>
      <c r="B42" s="169" t="s">
        <v>545</v>
      </c>
      <c r="C42" s="209"/>
      <c r="D42" s="209"/>
      <c r="E42" s="209"/>
      <c r="F42" s="209"/>
      <c r="G42" s="209">
        <v>0</v>
      </c>
      <c r="H42" s="209">
        <v>0</v>
      </c>
      <c r="I42" s="209" t="s">
        <v>579</v>
      </c>
      <c r="J42" s="209">
        <v>0</v>
      </c>
      <c r="K42" s="209" t="s">
        <v>579</v>
      </c>
      <c r="L42" s="209">
        <v>0</v>
      </c>
      <c r="M42" s="209" t="s">
        <v>579</v>
      </c>
      <c r="N42" s="209">
        <v>0</v>
      </c>
      <c r="O42" s="209" t="s">
        <v>579</v>
      </c>
      <c r="P42" s="209">
        <v>0</v>
      </c>
      <c r="Q42" s="209" t="s">
        <v>579</v>
      </c>
      <c r="R42" s="209">
        <v>0</v>
      </c>
      <c r="S42" s="209" t="s">
        <v>579</v>
      </c>
      <c r="T42" s="209">
        <v>0</v>
      </c>
      <c r="U42" s="209" t="s">
        <v>579</v>
      </c>
      <c r="V42" s="209">
        <v>0</v>
      </c>
      <c r="W42" s="209" t="s">
        <v>579</v>
      </c>
      <c r="X42" s="209">
        <v>0</v>
      </c>
      <c r="Y42" s="209" t="s">
        <v>579</v>
      </c>
      <c r="Z42" s="209" t="s">
        <v>536</v>
      </c>
      <c r="AA42" s="209" t="s">
        <v>536</v>
      </c>
      <c r="AB42" s="209">
        <v>0</v>
      </c>
      <c r="AC42" s="209">
        <v>0</v>
      </c>
    </row>
    <row r="43" spans="1:29" s="185" customFormat="1" x14ac:dyDescent="0.25">
      <c r="A43" s="168" t="s">
        <v>546</v>
      </c>
      <c r="B43" s="169" t="s">
        <v>547</v>
      </c>
      <c r="C43" s="209"/>
      <c r="D43" s="209"/>
      <c r="E43" s="209"/>
      <c r="F43" s="209"/>
      <c r="G43" s="209">
        <v>0</v>
      </c>
      <c r="H43" s="209">
        <v>0</v>
      </c>
      <c r="I43" s="209" t="s">
        <v>579</v>
      </c>
      <c r="J43" s="209">
        <v>0</v>
      </c>
      <c r="K43" s="209" t="s">
        <v>579</v>
      </c>
      <c r="L43" s="209">
        <v>0</v>
      </c>
      <c r="M43" s="209" t="s">
        <v>579</v>
      </c>
      <c r="N43" s="209">
        <v>0</v>
      </c>
      <c r="O43" s="209" t="s">
        <v>579</v>
      </c>
      <c r="P43" s="209">
        <v>0</v>
      </c>
      <c r="Q43" s="209" t="s">
        <v>579</v>
      </c>
      <c r="R43" s="209">
        <v>0</v>
      </c>
      <c r="S43" s="209" t="s">
        <v>579</v>
      </c>
      <c r="T43" s="209">
        <v>0</v>
      </c>
      <c r="U43" s="209" t="s">
        <v>579</v>
      </c>
      <c r="V43" s="209">
        <v>0</v>
      </c>
      <c r="W43" s="209" t="s">
        <v>579</v>
      </c>
      <c r="X43" s="209">
        <v>0</v>
      </c>
      <c r="Y43" s="209" t="s">
        <v>579</v>
      </c>
      <c r="Z43" s="209" t="s">
        <v>536</v>
      </c>
      <c r="AA43" s="209" t="s">
        <v>536</v>
      </c>
      <c r="AB43" s="209">
        <v>0</v>
      </c>
      <c r="AC43" s="209">
        <v>0</v>
      </c>
    </row>
    <row r="44" spans="1:29" s="185" customFormat="1" x14ac:dyDescent="0.25">
      <c r="A44" s="168" t="s">
        <v>548</v>
      </c>
      <c r="B44" s="169" t="s">
        <v>549</v>
      </c>
      <c r="C44" s="209"/>
      <c r="D44" s="209"/>
      <c r="E44" s="209"/>
      <c r="F44" s="209"/>
      <c r="G44" s="209">
        <v>0</v>
      </c>
      <c r="H44" s="209">
        <v>0</v>
      </c>
      <c r="I44" s="209" t="s">
        <v>579</v>
      </c>
      <c r="J44" s="209">
        <v>0</v>
      </c>
      <c r="K44" s="209" t="s">
        <v>579</v>
      </c>
      <c r="L44" s="209">
        <v>0</v>
      </c>
      <c r="M44" s="209" t="s">
        <v>579</v>
      </c>
      <c r="N44" s="209">
        <v>0</v>
      </c>
      <c r="O44" s="209" t="s">
        <v>579</v>
      </c>
      <c r="P44" s="209">
        <v>0</v>
      </c>
      <c r="Q44" s="209" t="s">
        <v>579</v>
      </c>
      <c r="R44" s="209">
        <v>0</v>
      </c>
      <c r="S44" s="209" t="s">
        <v>579</v>
      </c>
      <c r="T44" s="209">
        <v>0</v>
      </c>
      <c r="U44" s="209" t="s">
        <v>579</v>
      </c>
      <c r="V44" s="209">
        <v>0</v>
      </c>
      <c r="W44" s="209" t="s">
        <v>579</v>
      </c>
      <c r="X44" s="209">
        <v>0</v>
      </c>
      <c r="Y44" s="209" t="s">
        <v>579</v>
      </c>
      <c r="Z44" s="209" t="s">
        <v>536</v>
      </c>
      <c r="AA44" s="209" t="s">
        <v>536</v>
      </c>
      <c r="AB44" s="209">
        <v>0</v>
      </c>
      <c r="AC44" s="209">
        <v>0</v>
      </c>
    </row>
    <row r="45" spans="1:29" s="185" customFormat="1" x14ac:dyDescent="0.25">
      <c r="A45" s="168" t="s">
        <v>550</v>
      </c>
      <c r="B45" s="169" t="s">
        <v>551</v>
      </c>
      <c r="C45" s="209"/>
      <c r="D45" s="209"/>
      <c r="E45" s="209"/>
      <c r="F45" s="209"/>
      <c r="G45" s="209">
        <v>0</v>
      </c>
      <c r="H45" s="209">
        <v>0</v>
      </c>
      <c r="I45" s="209" t="s">
        <v>579</v>
      </c>
      <c r="J45" s="209">
        <v>0</v>
      </c>
      <c r="K45" s="209" t="s">
        <v>579</v>
      </c>
      <c r="L45" s="209">
        <v>0</v>
      </c>
      <c r="M45" s="209" t="s">
        <v>579</v>
      </c>
      <c r="N45" s="209">
        <v>0</v>
      </c>
      <c r="O45" s="209" t="s">
        <v>579</v>
      </c>
      <c r="P45" s="209">
        <v>0</v>
      </c>
      <c r="Q45" s="209" t="s">
        <v>579</v>
      </c>
      <c r="R45" s="209">
        <v>0</v>
      </c>
      <c r="S45" s="209" t="s">
        <v>579</v>
      </c>
      <c r="T45" s="209">
        <v>0</v>
      </c>
      <c r="U45" s="209" t="s">
        <v>579</v>
      </c>
      <c r="V45" s="209">
        <v>0</v>
      </c>
      <c r="W45" s="209" t="s">
        <v>579</v>
      </c>
      <c r="X45" s="209">
        <v>0</v>
      </c>
      <c r="Y45" s="209" t="s">
        <v>579</v>
      </c>
      <c r="Z45" s="209" t="s">
        <v>536</v>
      </c>
      <c r="AA45" s="209" t="s">
        <v>536</v>
      </c>
      <c r="AB45" s="209">
        <v>0</v>
      </c>
      <c r="AC45" s="209">
        <v>0</v>
      </c>
    </row>
    <row r="46" spans="1:29" s="185" customFormat="1" x14ac:dyDescent="0.25">
      <c r="A46" s="168" t="s">
        <v>552</v>
      </c>
      <c r="B46" s="169" t="s">
        <v>553</v>
      </c>
      <c r="C46" s="209"/>
      <c r="D46" s="209"/>
      <c r="E46" s="209"/>
      <c r="F46" s="209"/>
      <c r="G46" s="209">
        <v>0</v>
      </c>
      <c r="H46" s="209">
        <v>0</v>
      </c>
      <c r="I46" s="209" t="s">
        <v>579</v>
      </c>
      <c r="J46" s="209"/>
      <c r="K46" s="209" t="s">
        <v>579</v>
      </c>
      <c r="L46" s="209">
        <v>0</v>
      </c>
      <c r="M46" s="209" t="s">
        <v>579</v>
      </c>
      <c r="N46" s="209"/>
      <c r="O46" s="209" t="s">
        <v>579</v>
      </c>
      <c r="P46" s="209">
        <v>0</v>
      </c>
      <c r="Q46" s="209" t="s">
        <v>579</v>
      </c>
      <c r="R46" s="209"/>
      <c r="S46" s="209" t="s">
        <v>579</v>
      </c>
      <c r="T46" s="209">
        <v>0</v>
      </c>
      <c r="U46" s="209" t="s">
        <v>579</v>
      </c>
      <c r="V46" s="209"/>
      <c r="W46" s="209" t="s">
        <v>579</v>
      </c>
      <c r="X46" s="209"/>
      <c r="Y46" s="209" t="s">
        <v>579</v>
      </c>
      <c r="Z46" s="209"/>
      <c r="AA46" s="209" t="s">
        <v>579</v>
      </c>
      <c r="AB46" s="209">
        <v>0</v>
      </c>
      <c r="AC46" s="209">
        <v>0</v>
      </c>
    </row>
    <row r="47" spans="1:29" s="185" customFormat="1" x14ac:dyDescent="0.25">
      <c r="A47" s="166" t="s">
        <v>61</v>
      </c>
      <c r="B47" s="167" t="s">
        <v>160</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s="185" customFormat="1" x14ac:dyDescent="0.25">
      <c r="A48" s="168" t="s">
        <v>159</v>
      </c>
      <c r="B48" s="169" t="s">
        <v>542</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536</v>
      </c>
      <c r="AA48" s="209"/>
      <c r="AB48" s="209">
        <v>0</v>
      </c>
      <c r="AC48" s="209">
        <v>0</v>
      </c>
    </row>
    <row r="49" spans="1:29" s="185" customFormat="1" ht="31.5" x14ac:dyDescent="0.25">
      <c r="A49" s="168" t="s">
        <v>158</v>
      </c>
      <c r="B49" s="171" t="s">
        <v>540</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536</v>
      </c>
      <c r="AA49" s="209"/>
      <c r="AB49" s="209">
        <v>0</v>
      </c>
      <c r="AC49" s="209">
        <v>0</v>
      </c>
    </row>
    <row r="50" spans="1:29" s="185" customFormat="1" x14ac:dyDescent="0.25">
      <c r="A50" s="168" t="s">
        <v>157</v>
      </c>
      <c r="B50" s="171" t="s">
        <v>156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536</v>
      </c>
      <c r="AA50" s="209"/>
      <c r="AB50" s="209">
        <v>0</v>
      </c>
      <c r="AC50" s="209">
        <v>0</v>
      </c>
    </row>
    <row r="51" spans="1:29" s="185" customFormat="1" ht="31.5" x14ac:dyDescent="0.25">
      <c r="A51" s="168" t="s">
        <v>155</v>
      </c>
      <c r="B51" s="169" t="s">
        <v>154</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536</v>
      </c>
      <c r="AA51" s="209"/>
      <c r="AB51" s="209">
        <v>0</v>
      </c>
      <c r="AC51" s="209">
        <v>0</v>
      </c>
    </row>
    <row r="52" spans="1:29" s="185" customFormat="1" ht="31.5" x14ac:dyDescent="0.25">
      <c r="A52" s="168" t="s">
        <v>153</v>
      </c>
      <c r="B52" s="169" t="s">
        <v>152</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536</v>
      </c>
      <c r="AA52" s="209"/>
      <c r="AB52" s="209">
        <v>0</v>
      </c>
      <c r="AC52" s="209">
        <v>0</v>
      </c>
    </row>
    <row r="53" spans="1:29" s="185" customFormat="1" x14ac:dyDescent="0.25">
      <c r="A53" s="168" t="s">
        <v>151</v>
      </c>
      <c r="B53" s="169" t="s">
        <v>150</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536</v>
      </c>
      <c r="AA53" s="209"/>
      <c r="AB53" s="209">
        <v>0</v>
      </c>
      <c r="AC53" s="209">
        <v>0</v>
      </c>
    </row>
    <row r="54" spans="1:29" s="185" customFormat="1" x14ac:dyDescent="0.25">
      <c r="A54" s="168" t="s">
        <v>149</v>
      </c>
      <c r="B54" s="169" t="s">
        <v>543</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536</v>
      </c>
      <c r="AA54" s="209"/>
      <c r="AB54" s="209">
        <v>0</v>
      </c>
      <c r="AC54" s="209">
        <v>0</v>
      </c>
    </row>
    <row r="55" spans="1:29" s="185" customFormat="1" x14ac:dyDescent="0.25">
      <c r="A55" s="168" t="s">
        <v>554</v>
      </c>
      <c r="B55" s="169" t="s">
        <v>544</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536</v>
      </c>
      <c r="AA55" s="209"/>
      <c r="AB55" s="209">
        <v>0</v>
      </c>
      <c r="AC55" s="209">
        <v>0</v>
      </c>
    </row>
    <row r="56" spans="1:29" s="185" customFormat="1" x14ac:dyDescent="0.25">
      <c r="A56" s="168" t="s">
        <v>555</v>
      </c>
      <c r="B56" s="169" t="s">
        <v>545</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536</v>
      </c>
      <c r="AA56" s="209"/>
      <c r="AB56" s="209">
        <v>0</v>
      </c>
      <c r="AC56" s="209">
        <v>0</v>
      </c>
    </row>
    <row r="57" spans="1:29" s="185" customFormat="1" x14ac:dyDescent="0.25">
      <c r="A57" s="168" t="s">
        <v>556</v>
      </c>
      <c r="B57" s="169" t="s">
        <v>547</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536</v>
      </c>
      <c r="AA57" s="209"/>
      <c r="AB57" s="209">
        <v>0</v>
      </c>
      <c r="AC57" s="209">
        <v>0</v>
      </c>
    </row>
    <row r="58" spans="1:29" s="185" customFormat="1" x14ac:dyDescent="0.25">
      <c r="A58" s="168" t="s">
        <v>557</v>
      </c>
      <c r="B58" s="169" t="s">
        <v>549</v>
      </c>
      <c r="C58" s="209">
        <v>1</v>
      </c>
      <c r="D58" s="209">
        <v>1</v>
      </c>
      <c r="E58" s="209"/>
      <c r="F58" s="209"/>
      <c r="G58" s="209">
        <v>0</v>
      </c>
      <c r="H58" s="209">
        <v>0</v>
      </c>
      <c r="I58" s="209"/>
      <c r="J58" s="209">
        <v>0</v>
      </c>
      <c r="K58" s="209"/>
      <c r="L58" s="209">
        <v>0</v>
      </c>
      <c r="M58" s="209"/>
      <c r="N58" s="209">
        <v>0</v>
      </c>
      <c r="O58" s="209"/>
      <c r="P58" s="209">
        <v>1</v>
      </c>
      <c r="Q58" s="209"/>
      <c r="R58" s="209">
        <v>0</v>
      </c>
      <c r="S58" s="209"/>
      <c r="T58" s="209">
        <v>0</v>
      </c>
      <c r="U58" s="209"/>
      <c r="V58" s="209">
        <v>1</v>
      </c>
      <c r="W58" s="209"/>
      <c r="X58" s="209">
        <v>0</v>
      </c>
      <c r="Y58" s="209"/>
      <c r="Z58" s="209" t="s">
        <v>536</v>
      </c>
      <c r="AA58" s="209"/>
      <c r="AB58" s="209">
        <v>1</v>
      </c>
      <c r="AC58" s="209">
        <v>1</v>
      </c>
    </row>
    <row r="59" spans="1:29" s="185" customFormat="1" x14ac:dyDescent="0.25">
      <c r="A59" s="168" t="s">
        <v>558</v>
      </c>
      <c r="B59" s="169" t="s">
        <v>551</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536</v>
      </c>
      <c r="AA59" s="209"/>
      <c r="AB59" s="209">
        <v>0</v>
      </c>
      <c r="AC59" s="209">
        <v>0</v>
      </c>
    </row>
    <row r="60" spans="1:29" s="185" customFormat="1" x14ac:dyDescent="0.25">
      <c r="A60" s="168" t="s">
        <v>559</v>
      </c>
      <c r="B60" s="169" t="s">
        <v>553</v>
      </c>
      <c r="C60" s="209">
        <v>0</v>
      </c>
      <c r="D60" s="209">
        <v>0</v>
      </c>
      <c r="E60" s="209"/>
      <c r="F60" s="209"/>
      <c r="G60" s="209">
        <v>0</v>
      </c>
      <c r="H60" s="209">
        <v>0</v>
      </c>
      <c r="I60" s="209"/>
      <c r="J60" s="209"/>
      <c r="K60" s="209"/>
      <c r="L60" s="209">
        <v>0</v>
      </c>
      <c r="M60" s="209"/>
      <c r="N60" s="209"/>
      <c r="O60" s="209"/>
      <c r="P60" s="209">
        <v>0</v>
      </c>
      <c r="Q60" s="209"/>
      <c r="R60" s="209"/>
      <c r="S60" s="209"/>
      <c r="T60" s="209">
        <v>0</v>
      </c>
      <c r="U60" s="209"/>
      <c r="V60" s="209"/>
      <c r="W60" s="209"/>
      <c r="X60" s="209"/>
      <c r="Y60" s="209"/>
      <c r="Z60" s="209"/>
      <c r="AA60" s="209"/>
      <c r="AB60" s="209">
        <v>0</v>
      </c>
      <c r="AC60" s="209">
        <v>0</v>
      </c>
    </row>
    <row r="61" spans="1:29" s="185" customFormat="1" ht="35.25" customHeight="1" x14ac:dyDescent="0.25">
      <c r="A61" s="166" t="s">
        <v>59</v>
      </c>
      <c r="B61" s="167" t="s">
        <v>148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s="185" customFormat="1" x14ac:dyDescent="0.25">
      <c r="A62" s="168" t="s">
        <v>147</v>
      </c>
      <c r="B62" s="169" t="s">
        <v>146</v>
      </c>
      <c r="C62" s="209">
        <v>193.79618353270374</v>
      </c>
      <c r="D62" s="209">
        <v>201.80397200407756</v>
      </c>
      <c r="E62" s="209"/>
      <c r="F62" s="209"/>
      <c r="G62" s="209">
        <v>0</v>
      </c>
      <c r="H62" s="209">
        <v>0</v>
      </c>
      <c r="I62" s="209"/>
      <c r="J62" s="209">
        <v>0</v>
      </c>
      <c r="K62" s="209"/>
      <c r="L62" s="209">
        <v>0</v>
      </c>
      <c r="M62" s="209"/>
      <c r="N62" s="209">
        <v>0</v>
      </c>
      <c r="O62" s="209"/>
      <c r="P62" s="209">
        <v>0</v>
      </c>
      <c r="Q62" s="209"/>
      <c r="R62" s="209">
        <v>0</v>
      </c>
      <c r="S62" s="209"/>
      <c r="T62" s="209">
        <v>0</v>
      </c>
      <c r="U62" s="209"/>
      <c r="V62" s="209">
        <v>0</v>
      </c>
      <c r="W62" s="209"/>
      <c r="X62" s="209">
        <v>0</v>
      </c>
      <c r="Y62" s="209"/>
      <c r="Z62" s="209" t="s">
        <v>536</v>
      </c>
      <c r="AA62" s="209"/>
      <c r="AB62" s="209">
        <v>0</v>
      </c>
      <c r="AC62" s="209">
        <v>0</v>
      </c>
    </row>
    <row r="63" spans="1:29" s="185" customFormat="1" x14ac:dyDescent="0.25">
      <c r="A63" s="168" t="s">
        <v>145</v>
      </c>
      <c r="B63" s="171" t="s">
        <v>139</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536</v>
      </c>
      <c r="AA63" s="209"/>
      <c r="AB63" s="209">
        <v>0</v>
      </c>
      <c r="AC63" s="209">
        <v>0</v>
      </c>
    </row>
    <row r="64" spans="1:29" s="185" customFormat="1" x14ac:dyDescent="0.25">
      <c r="A64" s="168" t="s">
        <v>144</v>
      </c>
      <c r="B64" s="169" t="s">
        <v>138</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536</v>
      </c>
      <c r="AA64" s="209"/>
      <c r="AB64" s="209">
        <v>0</v>
      </c>
      <c r="AC64" s="209">
        <v>0</v>
      </c>
    </row>
    <row r="65" spans="1:29" s="185" customFormat="1" x14ac:dyDescent="0.25">
      <c r="A65" s="168" t="s">
        <v>143</v>
      </c>
      <c r="B65" s="171" t="s">
        <v>137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536</v>
      </c>
      <c r="AA65" s="209"/>
      <c r="AB65" s="209">
        <v>0</v>
      </c>
      <c r="AC65" s="209">
        <v>0</v>
      </c>
    </row>
    <row r="66" spans="1:29" s="185" customFormat="1" x14ac:dyDescent="0.25">
      <c r="A66" s="168" t="s">
        <v>142</v>
      </c>
      <c r="B66" s="171" t="s">
        <v>136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536</v>
      </c>
      <c r="AA66" s="209"/>
      <c r="AB66" s="209">
        <v>0</v>
      </c>
      <c r="AC66" s="209">
        <v>0</v>
      </c>
    </row>
    <row r="67" spans="1:29" s="185" customFormat="1" x14ac:dyDescent="0.25">
      <c r="A67" s="168" t="s">
        <v>141</v>
      </c>
      <c r="B67" s="169" t="s">
        <v>543</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536</v>
      </c>
      <c r="AA67" s="209"/>
      <c r="AB67" s="209">
        <v>0</v>
      </c>
      <c r="AC67" s="209">
        <v>0</v>
      </c>
    </row>
    <row r="68" spans="1:29" s="185" customFormat="1" x14ac:dyDescent="0.25">
      <c r="A68" s="168" t="s">
        <v>560</v>
      </c>
      <c r="B68" s="169" t="s">
        <v>544</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536</v>
      </c>
      <c r="AA68" s="209"/>
      <c r="AB68" s="209">
        <v>0</v>
      </c>
      <c r="AC68" s="209">
        <v>0</v>
      </c>
    </row>
    <row r="69" spans="1:29" s="185" customFormat="1" x14ac:dyDescent="0.25">
      <c r="A69" s="168" t="s">
        <v>561</v>
      </c>
      <c r="B69" s="169" t="s">
        <v>545</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536</v>
      </c>
      <c r="AA69" s="209"/>
      <c r="AB69" s="209">
        <v>0</v>
      </c>
      <c r="AC69" s="209">
        <v>0</v>
      </c>
    </row>
    <row r="70" spans="1:29" s="185" customFormat="1" x14ac:dyDescent="0.25">
      <c r="A70" s="168" t="s">
        <v>562</v>
      </c>
      <c r="B70" s="169" t="s">
        <v>547</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536</v>
      </c>
      <c r="AA70" s="209"/>
      <c r="AB70" s="209">
        <v>0</v>
      </c>
      <c r="AC70" s="209">
        <v>0</v>
      </c>
    </row>
    <row r="71" spans="1:29" s="185" customFormat="1" x14ac:dyDescent="0.25">
      <c r="A71" s="168" t="s">
        <v>563</v>
      </c>
      <c r="B71" s="169" t="s">
        <v>549</v>
      </c>
      <c r="C71" s="209"/>
      <c r="D71" s="209"/>
      <c r="E71" s="209"/>
      <c r="F71" s="209"/>
      <c r="G71" s="209">
        <v>0</v>
      </c>
      <c r="H71" s="209">
        <v>0</v>
      </c>
      <c r="I71" s="209"/>
      <c r="J71" s="209">
        <v>0</v>
      </c>
      <c r="K71" s="209"/>
      <c r="L71" s="209">
        <v>0</v>
      </c>
      <c r="M71" s="209"/>
      <c r="N71" s="209">
        <v>0</v>
      </c>
      <c r="O71" s="209"/>
      <c r="P71" s="209">
        <v>1</v>
      </c>
      <c r="Q71" s="209"/>
      <c r="R71" s="209">
        <v>0</v>
      </c>
      <c r="S71" s="209"/>
      <c r="T71" s="209">
        <v>0</v>
      </c>
      <c r="U71" s="209"/>
      <c r="V71" s="209">
        <v>1</v>
      </c>
      <c r="W71" s="209"/>
      <c r="X71" s="209">
        <v>0</v>
      </c>
      <c r="Y71" s="209"/>
      <c r="Z71" s="209" t="s">
        <v>536</v>
      </c>
      <c r="AA71" s="209"/>
      <c r="AB71" s="209">
        <v>1</v>
      </c>
      <c r="AC71" s="209">
        <v>1</v>
      </c>
    </row>
    <row r="72" spans="1:29" s="185" customFormat="1" x14ac:dyDescent="0.25">
      <c r="A72" s="168" t="s">
        <v>564</v>
      </c>
      <c r="B72" s="169" t="s">
        <v>551</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536</v>
      </c>
      <c r="AA72" s="209"/>
      <c r="AB72" s="209">
        <v>0</v>
      </c>
      <c r="AC72" s="209">
        <v>0</v>
      </c>
    </row>
    <row r="73" spans="1:29" s="185" customFormat="1" x14ac:dyDescent="0.25">
      <c r="A73" s="168" t="s">
        <v>565</v>
      </c>
      <c r="B73" s="169" t="s">
        <v>553</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c r="Y73" s="209"/>
      <c r="Z73" s="209"/>
      <c r="AA73" s="209"/>
      <c r="AB73" s="209">
        <v>0</v>
      </c>
      <c r="AC73" s="209">
        <v>0</v>
      </c>
    </row>
    <row r="74" spans="1:29" s="185" customFormat="1" ht="36.75" customHeight="1" x14ac:dyDescent="0.25">
      <c r="A74" s="166" t="s">
        <v>58</v>
      </c>
      <c r="B74" s="172" t="s">
        <v>234</v>
      </c>
      <c r="C74" s="209"/>
      <c r="D74" s="209"/>
      <c r="E74" s="209"/>
      <c r="F74" s="209"/>
      <c r="G74" s="209">
        <v>0</v>
      </c>
      <c r="H74" s="209">
        <v>0</v>
      </c>
      <c r="I74" s="209"/>
      <c r="J74" s="209">
        <v>0</v>
      </c>
      <c r="K74" s="209"/>
      <c r="L74" s="209">
        <v>0</v>
      </c>
      <c r="M74" s="209"/>
      <c r="N74" s="209">
        <v>0</v>
      </c>
      <c r="O74" s="209"/>
      <c r="P74" s="209">
        <v>193.79618353270374</v>
      </c>
      <c r="Q74" s="209"/>
      <c r="R74" s="209">
        <v>0</v>
      </c>
      <c r="S74" s="209"/>
      <c r="T74" s="209">
        <v>0</v>
      </c>
      <c r="U74" s="209"/>
      <c r="V74" s="209">
        <v>201.80397200407756</v>
      </c>
      <c r="W74" s="209"/>
      <c r="X74" s="209">
        <v>0</v>
      </c>
      <c r="Y74" s="209"/>
      <c r="Z74" s="209" t="s">
        <v>536</v>
      </c>
      <c r="AA74" s="209"/>
      <c r="AB74" s="209">
        <v>193.79618353270374</v>
      </c>
      <c r="AC74" s="209">
        <v>201.80397200407756</v>
      </c>
    </row>
    <row r="75" spans="1:29" s="185" customFormat="1" x14ac:dyDescent="0.25">
      <c r="A75" s="166" t="s">
        <v>56</v>
      </c>
      <c r="B75" s="167"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s="185" customFormat="1" x14ac:dyDescent="0.25">
      <c r="A76" s="168" t="s">
        <v>229</v>
      </c>
      <c r="B76" s="169" t="s">
        <v>542</v>
      </c>
      <c r="C76" s="211"/>
      <c r="D76" s="212"/>
      <c r="E76" s="213"/>
      <c r="F76" s="213"/>
      <c r="G76" s="209">
        <v>0</v>
      </c>
      <c r="H76" s="209">
        <v>0</v>
      </c>
      <c r="I76" s="212"/>
      <c r="J76" s="209">
        <v>0</v>
      </c>
      <c r="K76" s="212"/>
      <c r="L76" s="209">
        <v>0</v>
      </c>
      <c r="M76" s="212"/>
      <c r="N76" s="209">
        <v>0</v>
      </c>
      <c r="O76" s="212"/>
      <c r="P76" s="209">
        <v>0</v>
      </c>
      <c r="Q76" s="212"/>
      <c r="R76" s="212">
        <v>0</v>
      </c>
      <c r="S76" s="212"/>
      <c r="T76" s="209">
        <v>0</v>
      </c>
      <c r="U76" s="212"/>
      <c r="V76" s="212">
        <v>0</v>
      </c>
      <c r="W76" s="212"/>
      <c r="X76" s="209">
        <v>0</v>
      </c>
      <c r="Y76" s="212"/>
      <c r="Z76" s="212" t="s">
        <v>536</v>
      </c>
      <c r="AA76" s="212"/>
      <c r="AB76" s="209">
        <v>0</v>
      </c>
      <c r="AC76" s="209">
        <v>0</v>
      </c>
    </row>
    <row r="77" spans="1:29" s="185" customFormat="1" ht="31.5" x14ac:dyDescent="0.25">
      <c r="A77" s="168" t="s">
        <v>230</v>
      </c>
      <c r="B77" s="171" t="s">
        <v>540</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536</v>
      </c>
      <c r="AA77" s="209"/>
      <c r="AB77" s="209">
        <v>0</v>
      </c>
      <c r="AC77" s="209">
        <v>0</v>
      </c>
    </row>
    <row r="78" spans="1:29" s="185" customFormat="1" x14ac:dyDescent="0.25">
      <c r="A78" s="168" t="s">
        <v>231</v>
      </c>
      <c r="B78" s="171" t="s">
        <v>156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536</v>
      </c>
      <c r="AA78" s="209"/>
      <c r="AB78" s="209">
        <v>0</v>
      </c>
      <c r="AC78" s="209">
        <v>0</v>
      </c>
    </row>
    <row r="79" spans="1:29" s="185" customFormat="1" x14ac:dyDescent="0.25">
      <c r="A79" s="168" t="s">
        <v>232</v>
      </c>
      <c r="B79" s="169" t="s">
        <v>566</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536</v>
      </c>
      <c r="AA79" s="209"/>
      <c r="AB79" s="209">
        <v>0</v>
      </c>
      <c r="AC79" s="209">
        <v>0</v>
      </c>
    </row>
    <row r="80" spans="1:29" s="185" customFormat="1" x14ac:dyDescent="0.25">
      <c r="A80" s="168" t="s">
        <v>233</v>
      </c>
      <c r="B80" s="169" t="s">
        <v>543</v>
      </c>
      <c r="C80" s="211"/>
      <c r="D80" s="212"/>
      <c r="E80" s="213"/>
      <c r="F80" s="213"/>
      <c r="G80" s="209">
        <v>0</v>
      </c>
      <c r="H80" s="209">
        <v>0</v>
      </c>
      <c r="I80" s="212"/>
      <c r="J80" s="209">
        <v>0</v>
      </c>
      <c r="K80" s="212"/>
      <c r="L80" s="209">
        <v>0</v>
      </c>
      <c r="M80" s="212"/>
      <c r="N80" s="209">
        <v>0</v>
      </c>
      <c r="O80" s="212"/>
      <c r="P80" s="209">
        <v>0</v>
      </c>
      <c r="Q80" s="212"/>
      <c r="R80" s="212">
        <v>0</v>
      </c>
      <c r="S80" s="212"/>
      <c r="T80" s="209">
        <v>0</v>
      </c>
      <c r="U80" s="212"/>
      <c r="V80" s="212">
        <v>0</v>
      </c>
      <c r="W80" s="212"/>
      <c r="X80" s="209">
        <v>0</v>
      </c>
      <c r="Y80" s="212"/>
      <c r="Z80" s="212" t="s">
        <v>536</v>
      </c>
      <c r="AA80" s="212"/>
      <c r="AB80" s="209">
        <v>0</v>
      </c>
      <c r="AC80" s="209">
        <v>0</v>
      </c>
    </row>
    <row r="81" spans="1:29" s="185" customFormat="1" x14ac:dyDescent="0.25">
      <c r="A81" s="168" t="s">
        <v>567</v>
      </c>
      <c r="B81" s="169" t="s">
        <v>544</v>
      </c>
      <c r="C81" s="211"/>
      <c r="D81" s="212"/>
      <c r="E81" s="213"/>
      <c r="F81" s="213"/>
      <c r="G81" s="209">
        <v>0</v>
      </c>
      <c r="H81" s="209">
        <v>0</v>
      </c>
      <c r="I81" s="212"/>
      <c r="J81" s="209">
        <v>0</v>
      </c>
      <c r="K81" s="212"/>
      <c r="L81" s="209">
        <v>0</v>
      </c>
      <c r="M81" s="212"/>
      <c r="N81" s="209">
        <v>0</v>
      </c>
      <c r="O81" s="212"/>
      <c r="P81" s="209">
        <v>0</v>
      </c>
      <c r="Q81" s="212"/>
      <c r="R81" s="212">
        <v>0</v>
      </c>
      <c r="S81" s="212"/>
      <c r="T81" s="209">
        <v>0</v>
      </c>
      <c r="U81" s="212"/>
      <c r="V81" s="212">
        <v>0</v>
      </c>
      <c r="W81" s="212"/>
      <c r="X81" s="209">
        <v>0</v>
      </c>
      <c r="Y81" s="212"/>
      <c r="Z81" s="212" t="s">
        <v>536</v>
      </c>
      <c r="AA81" s="212"/>
      <c r="AB81" s="209">
        <v>0</v>
      </c>
      <c r="AC81" s="209">
        <v>0</v>
      </c>
    </row>
    <row r="82" spans="1:29" s="185" customFormat="1" x14ac:dyDescent="0.25">
      <c r="A82" s="168" t="s">
        <v>568</v>
      </c>
      <c r="B82" s="169" t="s">
        <v>545</v>
      </c>
      <c r="C82" s="211"/>
      <c r="D82" s="212"/>
      <c r="E82" s="213"/>
      <c r="F82" s="213"/>
      <c r="G82" s="209">
        <v>0</v>
      </c>
      <c r="H82" s="209">
        <v>0</v>
      </c>
      <c r="I82" s="212"/>
      <c r="J82" s="209">
        <v>0</v>
      </c>
      <c r="K82" s="212"/>
      <c r="L82" s="209">
        <v>0</v>
      </c>
      <c r="M82" s="212"/>
      <c r="N82" s="209">
        <v>0</v>
      </c>
      <c r="O82" s="212"/>
      <c r="P82" s="209">
        <v>0</v>
      </c>
      <c r="Q82" s="212"/>
      <c r="R82" s="212">
        <v>0</v>
      </c>
      <c r="S82" s="212"/>
      <c r="T82" s="209">
        <v>0</v>
      </c>
      <c r="U82" s="212"/>
      <c r="V82" s="212">
        <v>0</v>
      </c>
      <c r="W82" s="212"/>
      <c r="X82" s="209">
        <v>0</v>
      </c>
      <c r="Y82" s="212"/>
      <c r="Z82" s="212" t="s">
        <v>536</v>
      </c>
      <c r="AA82" s="212"/>
      <c r="AB82" s="209">
        <v>0</v>
      </c>
      <c r="AC82" s="209">
        <v>0</v>
      </c>
    </row>
    <row r="83" spans="1:29" s="185" customFormat="1" x14ac:dyDescent="0.25">
      <c r="A83" s="168" t="s">
        <v>569</v>
      </c>
      <c r="B83" s="169" t="s">
        <v>547</v>
      </c>
      <c r="C83" s="211"/>
      <c r="D83" s="212"/>
      <c r="E83" s="213"/>
      <c r="F83" s="213"/>
      <c r="G83" s="209">
        <v>0</v>
      </c>
      <c r="H83" s="209">
        <v>0</v>
      </c>
      <c r="I83" s="212"/>
      <c r="J83" s="209">
        <v>0</v>
      </c>
      <c r="K83" s="212"/>
      <c r="L83" s="209">
        <v>0</v>
      </c>
      <c r="M83" s="212"/>
      <c r="N83" s="209">
        <v>0</v>
      </c>
      <c r="O83" s="212"/>
      <c r="P83" s="209">
        <v>0</v>
      </c>
      <c r="Q83" s="212"/>
      <c r="R83" s="212">
        <v>0</v>
      </c>
      <c r="S83" s="212"/>
      <c r="T83" s="209">
        <v>0</v>
      </c>
      <c r="U83" s="212"/>
      <c r="V83" s="212">
        <v>0</v>
      </c>
      <c r="W83" s="212"/>
      <c r="X83" s="209">
        <v>0</v>
      </c>
      <c r="Y83" s="212"/>
      <c r="Z83" s="212" t="s">
        <v>536</v>
      </c>
      <c r="AA83" s="212"/>
      <c r="AB83" s="209">
        <v>0</v>
      </c>
      <c r="AC83" s="209">
        <v>0</v>
      </c>
    </row>
    <row r="84" spans="1:29" s="185" customFormat="1" x14ac:dyDescent="0.25">
      <c r="A84" s="168" t="s">
        <v>570</v>
      </c>
      <c r="B84" s="169" t="s">
        <v>549</v>
      </c>
      <c r="C84" s="211"/>
      <c r="D84" s="212"/>
      <c r="E84" s="213"/>
      <c r="F84" s="213"/>
      <c r="G84" s="209">
        <v>0</v>
      </c>
      <c r="H84" s="209">
        <v>0</v>
      </c>
      <c r="I84" s="212"/>
      <c r="J84" s="209">
        <v>0</v>
      </c>
      <c r="K84" s="212"/>
      <c r="L84" s="209">
        <v>0</v>
      </c>
      <c r="M84" s="212"/>
      <c r="N84" s="209">
        <v>0</v>
      </c>
      <c r="O84" s="212"/>
      <c r="P84" s="209">
        <v>0</v>
      </c>
      <c r="Q84" s="212"/>
      <c r="R84" s="212">
        <v>0</v>
      </c>
      <c r="S84" s="212"/>
      <c r="T84" s="209">
        <v>0</v>
      </c>
      <c r="U84" s="212"/>
      <c r="V84" s="212">
        <v>0</v>
      </c>
      <c r="W84" s="212"/>
      <c r="X84" s="209">
        <v>0</v>
      </c>
      <c r="Y84" s="212"/>
      <c r="Z84" s="212" t="s">
        <v>536</v>
      </c>
      <c r="AA84" s="212"/>
      <c r="AB84" s="209">
        <v>0</v>
      </c>
      <c r="AC84" s="209">
        <v>0</v>
      </c>
    </row>
    <row r="85" spans="1:29" s="185" customFormat="1" x14ac:dyDescent="0.25">
      <c r="A85" s="168" t="s">
        <v>571</v>
      </c>
      <c r="B85" s="169" t="s">
        <v>551</v>
      </c>
      <c r="C85" s="211"/>
      <c r="D85" s="212"/>
      <c r="E85" s="213"/>
      <c r="F85" s="213"/>
      <c r="G85" s="209">
        <v>0</v>
      </c>
      <c r="H85" s="209">
        <v>0</v>
      </c>
      <c r="I85" s="212"/>
      <c r="J85" s="209">
        <v>0</v>
      </c>
      <c r="K85" s="212"/>
      <c r="L85" s="209">
        <v>0</v>
      </c>
      <c r="M85" s="212"/>
      <c r="N85" s="209">
        <v>0</v>
      </c>
      <c r="O85" s="212"/>
      <c r="P85" s="209">
        <v>0</v>
      </c>
      <c r="Q85" s="212"/>
      <c r="R85" s="212">
        <v>0</v>
      </c>
      <c r="S85" s="212"/>
      <c r="T85" s="209">
        <v>0</v>
      </c>
      <c r="U85" s="212"/>
      <c r="V85" s="212">
        <v>0</v>
      </c>
      <c r="W85" s="212"/>
      <c r="X85" s="209">
        <v>0</v>
      </c>
      <c r="Y85" s="212"/>
      <c r="Z85" s="212" t="s">
        <v>536</v>
      </c>
      <c r="AA85" s="212"/>
      <c r="AB85" s="209">
        <v>0</v>
      </c>
      <c r="AC85" s="209">
        <v>0</v>
      </c>
    </row>
    <row r="86" spans="1:29" s="185" customFormat="1" ht="13.5" customHeight="1" x14ac:dyDescent="0.25">
      <c r="A86" s="168" t="s">
        <v>572</v>
      </c>
      <c r="B86" s="169" t="s">
        <v>553</v>
      </c>
      <c r="C86" s="214"/>
      <c r="D86" s="212"/>
      <c r="E86" s="213"/>
      <c r="F86" s="213"/>
      <c r="G86" s="209">
        <v>0</v>
      </c>
      <c r="H86" s="209">
        <v>0</v>
      </c>
      <c r="I86" s="212"/>
      <c r="J86" s="209">
        <v>0</v>
      </c>
      <c r="K86" s="212"/>
      <c r="L86" s="209">
        <v>0</v>
      </c>
      <c r="M86" s="212"/>
      <c r="N86" s="209">
        <v>0</v>
      </c>
      <c r="O86" s="212"/>
      <c r="P86" s="209">
        <v>0</v>
      </c>
      <c r="Q86" s="212"/>
      <c r="R86" s="212">
        <v>0</v>
      </c>
      <c r="S86" s="212"/>
      <c r="T86" s="209">
        <v>0</v>
      </c>
      <c r="U86" s="212"/>
      <c r="V86" s="212">
        <v>0</v>
      </c>
      <c r="W86" s="212"/>
      <c r="X86" s="209">
        <v>0</v>
      </c>
      <c r="Y86" s="212"/>
      <c r="Z86" s="212" t="s">
        <v>536</v>
      </c>
      <c r="AA86" s="212"/>
      <c r="AB86" s="209">
        <v>0</v>
      </c>
      <c r="AC86" s="209">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1:I21"/>
    <mergeCell ref="AB20:AC21"/>
    <mergeCell ref="H20:K20"/>
    <mergeCell ref="L20:O20"/>
    <mergeCell ref="J21:K21"/>
    <mergeCell ref="L21:M21"/>
    <mergeCell ref="N21:O21"/>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zoomScale="60" zoomScaleNormal="60" zoomScaleSheetLayoutView="55" zoomScalePageLayoutView="70" workbookViewId="0">
      <selection activeCell="C34" sqref="C34"/>
    </sheetView>
  </sheetViews>
  <sheetFormatPr defaultColWidth="9.140625" defaultRowHeight="15" x14ac:dyDescent="0.25"/>
  <cols>
    <col min="1" max="1" width="6.140625" style="19" customWidth="1"/>
    <col min="2" max="2" width="9.7109375" style="19" customWidth="1"/>
    <col min="3" max="3" width="15.710937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7" width="14.5703125" style="19" customWidth="1"/>
    <col min="38" max="41" width="1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f>
        <v>P_NA1000.PR.0067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23" t="s">
        <v>504</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52</v>
      </c>
      <c r="B22" s="425" t="s">
        <v>24</v>
      </c>
      <c r="C22" s="414" t="s">
        <v>51</v>
      </c>
      <c r="D22" s="414" t="s">
        <v>50</v>
      </c>
      <c r="E22" s="428" t="s">
        <v>515</v>
      </c>
      <c r="F22" s="429"/>
      <c r="G22" s="429"/>
      <c r="H22" s="429"/>
      <c r="I22" s="429"/>
      <c r="J22" s="429"/>
      <c r="K22" s="429"/>
      <c r="L22" s="430"/>
      <c r="M22" s="414" t="s">
        <v>49</v>
      </c>
      <c r="N22" s="414" t="s">
        <v>48</v>
      </c>
      <c r="O22" s="414" t="s">
        <v>47</v>
      </c>
      <c r="P22" s="409" t="s">
        <v>264</v>
      </c>
      <c r="Q22" s="409" t="s">
        <v>46</v>
      </c>
      <c r="R22" s="409" t="s">
        <v>45</v>
      </c>
      <c r="S22" s="409" t="s">
        <v>44</v>
      </c>
      <c r="T22" s="409"/>
      <c r="U22" s="431" t="s">
        <v>43</v>
      </c>
      <c r="V22" s="431" t="s">
        <v>42</v>
      </c>
      <c r="W22" s="409" t="s">
        <v>41</v>
      </c>
      <c r="X22" s="409" t="s">
        <v>40</v>
      </c>
      <c r="Y22" s="409" t="s">
        <v>39</v>
      </c>
      <c r="Z22" s="416"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7" t="s">
        <v>25</v>
      </c>
    </row>
    <row r="23" spans="1:48" s="22" customFormat="1" ht="64.5" customHeight="1" x14ac:dyDescent="0.25">
      <c r="A23" s="424"/>
      <c r="B23" s="426"/>
      <c r="C23" s="424"/>
      <c r="D23" s="424"/>
      <c r="E23" s="419" t="s">
        <v>23</v>
      </c>
      <c r="F23" s="410" t="s">
        <v>139</v>
      </c>
      <c r="G23" s="410" t="s">
        <v>138</v>
      </c>
      <c r="H23" s="410" t="s">
        <v>137</v>
      </c>
      <c r="I23" s="412" t="s">
        <v>426</v>
      </c>
      <c r="J23" s="412" t="s">
        <v>427</v>
      </c>
      <c r="K23" s="412" t="s">
        <v>428</v>
      </c>
      <c r="L23" s="410" t="s">
        <v>80</v>
      </c>
      <c r="M23" s="424"/>
      <c r="N23" s="424"/>
      <c r="O23" s="424"/>
      <c r="P23" s="409"/>
      <c r="Q23" s="409"/>
      <c r="R23" s="409"/>
      <c r="S23" s="421" t="s">
        <v>2</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38" t="s">
        <v>13</v>
      </c>
      <c r="AG24" s="138" t="s">
        <v>12</v>
      </c>
      <c r="AH24" s="139" t="s">
        <v>2</v>
      </c>
      <c r="AI24" s="139" t="s">
        <v>11</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selection activeCell="B27" sqref="B27"/>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4" t="s">
        <v>69</v>
      </c>
    </row>
    <row r="2" spans="1:8" ht="18.75" x14ac:dyDescent="0.3">
      <c r="B2" s="15" t="s">
        <v>10</v>
      </c>
    </row>
    <row r="3" spans="1:8" ht="18.75" x14ac:dyDescent="0.3">
      <c r="B3" s="15" t="s">
        <v>523</v>
      </c>
    </row>
    <row r="4" spans="1:8" x14ac:dyDescent="0.25">
      <c r="B4" s="39"/>
    </row>
    <row r="5" spans="1:8" ht="18.75" x14ac:dyDescent="0.3">
      <c r="A5" s="440" t="str">
        <f>'1. паспорт местоположение'!A5</f>
        <v>Год раскрытия информации: 2026 год</v>
      </c>
      <c r="B5" s="440"/>
      <c r="C5" s="67"/>
      <c r="D5" s="67"/>
      <c r="E5" s="67"/>
      <c r="F5" s="67"/>
      <c r="G5" s="67"/>
      <c r="H5" s="67"/>
    </row>
    <row r="6" spans="1:8" ht="18.75" x14ac:dyDescent="0.3">
      <c r="A6" s="143"/>
      <c r="B6" s="143"/>
      <c r="C6" s="143"/>
      <c r="D6" s="143"/>
      <c r="E6" s="143"/>
      <c r="F6" s="143"/>
      <c r="G6" s="143"/>
      <c r="H6" s="143"/>
    </row>
    <row r="7" spans="1:8" ht="18.75" x14ac:dyDescent="0.25">
      <c r="A7" s="262" t="s">
        <v>9</v>
      </c>
      <c r="B7" s="262"/>
      <c r="C7" s="142"/>
      <c r="D7" s="142"/>
      <c r="E7" s="142"/>
      <c r="F7" s="142"/>
      <c r="G7" s="142"/>
      <c r="H7" s="142"/>
    </row>
    <row r="8" spans="1:8" ht="18.75" x14ac:dyDescent="0.25">
      <c r="A8" s="142"/>
      <c r="B8" s="142"/>
      <c r="C8" s="142"/>
      <c r="D8" s="142"/>
      <c r="E8" s="142"/>
      <c r="F8" s="142"/>
      <c r="G8" s="142"/>
      <c r="H8" s="142"/>
    </row>
    <row r="9" spans="1:8" ht="18.75" x14ac:dyDescent="0.3">
      <c r="A9" s="437" t="str">
        <f>'1. паспорт местоположение'!A9</f>
        <v>АО "Россети Тюмень"</v>
      </c>
      <c r="B9" s="437"/>
      <c r="C9" s="140"/>
      <c r="D9" s="140"/>
      <c r="E9" s="140"/>
      <c r="F9" s="140"/>
      <c r="G9" s="140"/>
      <c r="H9" s="140"/>
    </row>
    <row r="10" spans="1:8" x14ac:dyDescent="0.25">
      <c r="A10" s="259" t="s">
        <v>8</v>
      </c>
      <c r="B10" s="259"/>
      <c r="C10" s="141"/>
      <c r="D10" s="141"/>
      <c r="E10" s="141"/>
      <c r="F10" s="141"/>
      <c r="G10" s="141"/>
      <c r="H10" s="141"/>
    </row>
    <row r="11" spans="1:8" ht="18.75" x14ac:dyDescent="0.25">
      <c r="A11" s="142"/>
      <c r="B11" s="142"/>
      <c r="C11" s="142"/>
      <c r="D11" s="142"/>
      <c r="E11" s="142"/>
      <c r="F11" s="142"/>
      <c r="G11" s="142"/>
      <c r="H11" s="142"/>
    </row>
    <row r="12" spans="1:8" ht="18.75" x14ac:dyDescent="0.3">
      <c r="A12" s="437" t="str">
        <f>'1. паспорт местоположение'!A12</f>
        <v>P_NA1000.PR.0067</v>
      </c>
      <c r="B12" s="437"/>
      <c r="C12" s="140"/>
      <c r="D12" s="140"/>
      <c r="E12" s="140"/>
      <c r="F12" s="140"/>
      <c r="G12" s="140"/>
      <c r="H12" s="140"/>
    </row>
    <row r="13" spans="1:8" x14ac:dyDescent="0.25">
      <c r="A13" s="259" t="s">
        <v>7</v>
      </c>
      <c r="B13" s="259"/>
      <c r="C13" s="141"/>
      <c r="D13" s="141"/>
      <c r="E13" s="141"/>
      <c r="F13" s="141"/>
      <c r="G13" s="141"/>
      <c r="H13" s="141"/>
    </row>
    <row r="14" spans="1:8" ht="18.75" x14ac:dyDescent="0.25">
      <c r="A14" s="11"/>
      <c r="B14" s="11"/>
      <c r="C14" s="11"/>
      <c r="D14" s="11"/>
      <c r="E14" s="11"/>
      <c r="F14" s="11"/>
      <c r="G14" s="11"/>
      <c r="H14" s="11"/>
    </row>
    <row r="15" spans="1:8" ht="64.5" customHeight="1" x14ac:dyDescent="0.3">
      <c r="A15" s="437" t="str">
        <f>'1. паспорт местоположение'!A15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437"/>
      <c r="C15" s="140"/>
      <c r="D15" s="140"/>
      <c r="E15" s="140"/>
      <c r="F15" s="140"/>
      <c r="G15" s="140"/>
      <c r="H15" s="140"/>
    </row>
    <row r="16" spans="1:8" x14ac:dyDescent="0.25">
      <c r="A16" s="259" t="s">
        <v>6</v>
      </c>
      <c r="B16" s="259"/>
      <c r="C16" s="141"/>
      <c r="D16" s="141"/>
      <c r="E16" s="141"/>
      <c r="F16" s="141"/>
      <c r="G16" s="141"/>
      <c r="H16" s="141"/>
    </row>
    <row r="17" spans="1:2" x14ac:dyDescent="0.25">
      <c r="B17" s="109"/>
    </row>
    <row r="18" spans="1:2" ht="33.75" customHeight="1" x14ac:dyDescent="0.25">
      <c r="A18" s="438" t="s">
        <v>505</v>
      </c>
      <c r="B18" s="439"/>
    </row>
    <row r="19" spans="1:2" x14ac:dyDescent="0.25">
      <c r="B19" s="39"/>
    </row>
    <row r="20" spans="1:2" ht="16.5" thickBot="1" x14ac:dyDescent="0.3">
      <c r="B20" s="110"/>
    </row>
    <row r="21" spans="1:2" ht="30.75" thickBot="1" x14ac:dyDescent="0.3">
      <c r="A21" s="173" t="s">
        <v>376</v>
      </c>
      <c r="B21" s="112" t="s">
        <v>601</v>
      </c>
    </row>
    <row r="22" spans="1:2" ht="16.5" thickBot="1" x14ac:dyDescent="0.3">
      <c r="A22" s="111" t="s">
        <v>377</v>
      </c>
      <c r="B22" s="112" t="s">
        <v>575</v>
      </c>
    </row>
    <row r="23" spans="1:2" ht="16.5" thickBot="1" x14ac:dyDescent="0.3">
      <c r="A23" s="111" t="s">
        <v>342</v>
      </c>
      <c r="B23" s="113" t="s">
        <v>576</v>
      </c>
    </row>
    <row r="24" spans="1:2" ht="16.5" thickBot="1" x14ac:dyDescent="0.3">
      <c r="A24" s="111" t="s">
        <v>378</v>
      </c>
      <c r="B24" s="113" t="s">
        <v>611</v>
      </c>
    </row>
    <row r="25" spans="1:2" ht="16.5" thickBot="1" x14ac:dyDescent="0.3">
      <c r="A25" s="114" t="s">
        <v>379</v>
      </c>
      <c r="B25" s="112">
        <v>2029</v>
      </c>
    </row>
    <row r="26" spans="1:2" ht="16.5" thickBot="1" x14ac:dyDescent="0.3">
      <c r="A26" s="115" t="s">
        <v>380</v>
      </c>
      <c r="B26" s="116" t="s">
        <v>573</v>
      </c>
    </row>
    <row r="27" spans="1:2" ht="29.25" thickBot="1" x14ac:dyDescent="0.3">
      <c r="A27" s="123" t="s">
        <v>596</v>
      </c>
      <c r="B27" s="198">
        <v>242.89130017830402</v>
      </c>
    </row>
    <row r="28" spans="1:2" ht="16.5" thickBot="1" x14ac:dyDescent="0.3">
      <c r="A28" s="118" t="s">
        <v>381</v>
      </c>
      <c r="B28" s="118" t="s">
        <v>583</v>
      </c>
    </row>
    <row r="29" spans="1:2" ht="29.25" thickBot="1" x14ac:dyDescent="0.3">
      <c r="A29" s="124" t="s">
        <v>382</v>
      </c>
      <c r="B29" s="198"/>
    </row>
    <row r="30" spans="1:2" ht="29.25" thickBot="1" x14ac:dyDescent="0.3">
      <c r="A30" s="124" t="s">
        <v>383</v>
      </c>
      <c r="B30" s="174"/>
    </row>
    <row r="31" spans="1:2" ht="16.5" thickBot="1" x14ac:dyDescent="0.3">
      <c r="A31" s="118" t="s">
        <v>384</v>
      </c>
      <c r="B31" s="118"/>
    </row>
    <row r="32" spans="1:2" ht="29.25" thickBot="1" x14ac:dyDescent="0.3">
      <c r="A32" s="124" t="s">
        <v>385</v>
      </c>
      <c r="B32" s="186"/>
    </row>
    <row r="33" spans="1:2" ht="16.5" thickBot="1" x14ac:dyDescent="0.3">
      <c r="A33" s="118" t="s">
        <v>386</v>
      </c>
      <c r="B33" s="186"/>
    </row>
    <row r="34" spans="1:2" ht="16.5" thickBot="1" x14ac:dyDescent="0.3">
      <c r="A34" s="118" t="s">
        <v>387</v>
      </c>
      <c r="B34" s="204">
        <f>B33/B27</f>
        <v>0</v>
      </c>
    </row>
    <row r="35" spans="1:2" ht="16.5" thickBot="1" x14ac:dyDescent="0.3">
      <c r="A35" s="118" t="s">
        <v>388</v>
      </c>
      <c r="B35" s="186"/>
    </row>
    <row r="36" spans="1:2" ht="16.5" thickBot="1" x14ac:dyDescent="0.3">
      <c r="A36" s="118" t="s">
        <v>389</v>
      </c>
      <c r="B36" s="186"/>
    </row>
    <row r="37" spans="1:2" ht="29.25" thickBot="1" x14ac:dyDescent="0.3">
      <c r="A37" s="124" t="s">
        <v>390</v>
      </c>
      <c r="B37" s="186"/>
    </row>
    <row r="38" spans="1:2" ht="16.5" thickBot="1" x14ac:dyDescent="0.3">
      <c r="A38" s="118" t="s">
        <v>386</v>
      </c>
      <c r="B38" s="118"/>
    </row>
    <row r="39" spans="1:2" ht="16.5" thickBot="1" x14ac:dyDescent="0.3">
      <c r="A39" s="118" t="s">
        <v>387</v>
      </c>
      <c r="B39" s="118"/>
    </row>
    <row r="40" spans="1:2" ht="16.5" thickBot="1" x14ac:dyDescent="0.3">
      <c r="A40" s="118" t="s">
        <v>388</v>
      </c>
      <c r="B40" s="118"/>
    </row>
    <row r="41" spans="1:2" ht="16.5" thickBot="1" x14ac:dyDescent="0.3">
      <c r="A41" s="118" t="s">
        <v>389</v>
      </c>
      <c r="B41" s="118"/>
    </row>
    <row r="42" spans="1:2" ht="29.25" thickBot="1" x14ac:dyDescent="0.3">
      <c r="A42" s="124" t="s">
        <v>391</v>
      </c>
      <c r="B42" s="174">
        <v>0</v>
      </c>
    </row>
    <row r="43" spans="1:2" ht="16.5" thickBot="1" x14ac:dyDescent="0.3">
      <c r="A43" s="118" t="s">
        <v>386</v>
      </c>
      <c r="B43" s="186"/>
    </row>
    <row r="44" spans="1:2" ht="16.5" thickBot="1" x14ac:dyDescent="0.3">
      <c r="A44" s="118" t="s">
        <v>387</v>
      </c>
      <c r="B44" s="118"/>
    </row>
    <row r="45" spans="1:2" ht="16.5" thickBot="1" x14ac:dyDescent="0.3">
      <c r="A45" s="118" t="s">
        <v>388</v>
      </c>
      <c r="B45" s="199"/>
    </row>
    <row r="46" spans="1:2" ht="16.5" thickBot="1" x14ac:dyDescent="0.3">
      <c r="A46" s="118" t="s">
        <v>389</v>
      </c>
      <c r="B46" s="199"/>
    </row>
    <row r="47" spans="1:2" ht="29.25" thickBot="1" x14ac:dyDescent="0.3">
      <c r="A47" s="117" t="s">
        <v>392</v>
      </c>
      <c r="B47" s="125"/>
    </row>
    <row r="48" spans="1:2" ht="16.5" thickBot="1" x14ac:dyDescent="0.3">
      <c r="A48" s="119" t="s">
        <v>384</v>
      </c>
      <c r="B48" s="125"/>
    </row>
    <row r="49" spans="1:2" ht="16.5" thickBot="1" x14ac:dyDescent="0.3">
      <c r="A49" s="119" t="s">
        <v>393</v>
      </c>
      <c r="B49" s="125"/>
    </row>
    <row r="50" spans="1:2" ht="16.5" thickBot="1" x14ac:dyDescent="0.3">
      <c r="A50" s="119" t="s">
        <v>394</v>
      </c>
      <c r="B50" s="125"/>
    </row>
    <row r="51" spans="1:2" ht="16.5" thickBot="1" x14ac:dyDescent="0.3">
      <c r="A51" s="119" t="s">
        <v>395</v>
      </c>
      <c r="B51" s="125"/>
    </row>
    <row r="52" spans="1:2" ht="16.5" thickBot="1" x14ac:dyDescent="0.3">
      <c r="A52" s="114" t="s">
        <v>396</v>
      </c>
      <c r="B52" s="202">
        <f>B53/B27</f>
        <v>0</v>
      </c>
    </row>
    <row r="53" spans="1:2" ht="16.5" thickBot="1" x14ac:dyDescent="0.3">
      <c r="A53" s="114" t="s">
        <v>397</v>
      </c>
      <c r="B53" s="200"/>
    </row>
    <row r="54" spans="1:2" ht="16.5" thickBot="1" x14ac:dyDescent="0.3">
      <c r="A54" s="114" t="s">
        <v>398</v>
      </c>
      <c r="B54" s="202">
        <f>B55/B27</f>
        <v>0</v>
      </c>
    </row>
    <row r="55" spans="1:2" ht="16.5" thickBot="1" x14ac:dyDescent="0.3">
      <c r="A55" s="115" t="s">
        <v>399</v>
      </c>
      <c r="B55" s="203"/>
    </row>
    <row r="56" spans="1:2" ht="30" x14ac:dyDescent="0.25">
      <c r="A56" s="117" t="s">
        <v>400</v>
      </c>
      <c r="B56" s="119" t="s">
        <v>401</v>
      </c>
    </row>
    <row r="57" spans="1:2" x14ac:dyDescent="0.25">
      <c r="A57" s="121" t="s">
        <v>402</v>
      </c>
      <c r="B57" s="121" t="s">
        <v>524</v>
      </c>
    </row>
    <row r="58" spans="1:2" x14ac:dyDescent="0.25">
      <c r="A58" s="121" t="s">
        <v>403</v>
      </c>
      <c r="B58" s="121" t="s">
        <v>534</v>
      </c>
    </row>
    <row r="59" spans="1:2" x14ac:dyDescent="0.25">
      <c r="A59" s="121" t="s">
        <v>404</v>
      </c>
      <c r="B59" s="121" t="s">
        <v>534</v>
      </c>
    </row>
    <row r="60" spans="1:2" x14ac:dyDescent="0.25">
      <c r="A60" s="121" t="s">
        <v>405</v>
      </c>
      <c r="B60" s="121" t="s">
        <v>536</v>
      </c>
    </row>
    <row r="61" spans="1:2" ht="16.5" thickBot="1" x14ac:dyDescent="0.3">
      <c r="A61" s="122" t="s">
        <v>406</v>
      </c>
      <c r="B61" s="122" t="s">
        <v>534</v>
      </c>
    </row>
    <row r="62" spans="1:2" ht="30.75" thickBot="1" x14ac:dyDescent="0.3">
      <c r="A62" s="119" t="s">
        <v>407</v>
      </c>
      <c r="B62" s="120"/>
    </row>
    <row r="63" spans="1:2" ht="29.25" thickBot="1" x14ac:dyDescent="0.3">
      <c r="A63" s="114" t="s">
        <v>408</v>
      </c>
      <c r="B63" s="120"/>
    </row>
    <row r="64" spans="1:2" ht="16.5" thickBot="1" x14ac:dyDescent="0.3">
      <c r="A64" s="119" t="s">
        <v>384</v>
      </c>
      <c r="B64" s="127"/>
    </row>
    <row r="65" spans="1:2" ht="16.5" thickBot="1" x14ac:dyDescent="0.3">
      <c r="A65" s="119" t="s">
        <v>409</v>
      </c>
      <c r="B65" s="120"/>
    </row>
    <row r="66" spans="1:2" ht="16.5" thickBot="1" x14ac:dyDescent="0.3">
      <c r="A66" s="119" t="s">
        <v>410</v>
      </c>
      <c r="B66" s="127"/>
    </row>
    <row r="67" spans="1:2" ht="16.5" thickBot="1" x14ac:dyDescent="0.3">
      <c r="A67" s="128" t="s">
        <v>411</v>
      </c>
      <c r="B67" s="144" t="s">
        <v>534</v>
      </c>
    </row>
    <row r="68" spans="1:2" ht="16.5" thickBot="1" x14ac:dyDescent="0.3">
      <c r="A68" s="114" t="s">
        <v>412</v>
      </c>
      <c r="B68" s="126" t="s">
        <v>534</v>
      </c>
    </row>
    <row r="69" spans="1:2" ht="16.5" thickBot="1" x14ac:dyDescent="0.3">
      <c r="A69" s="121" t="s">
        <v>413</v>
      </c>
      <c r="B69" s="129"/>
    </row>
    <row r="70" spans="1:2" ht="16.5" thickBot="1" x14ac:dyDescent="0.3">
      <c r="A70" s="121" t="s">
        <v>414</v>
      </c>
      <c r="B70" s="129"/>
    </row>
    <row r="71" spans="1:2" ht="16.5" thickBot="1" x14ac:dyDescent="0.3">
      <c r="A71" s="121" t="s">
        <v>415</v>
      </c>
      <c r="B71" s="129"/>
    </row>
    <row r="72" spans="1:2" ht="29.25" thickBot="1" x14ac:dyDescent="0.3">
      <c r="A72" s="130" t="s">
        <v>416</v>
      </c>
      <c r="B72" s="175" t="s">
        <v>577</v>
      </c>
    </row>
    <row r="73" spans="1:2" ht="28.5" customHeight="1" x14ac:dyDescent="0.25">
      <c r="A73" s="117" t="s">
        <v>417</v>
      </c>
      <c r="B73" s="434" t="s">
        <v>578</v>
      </c>
    </row>
    <row r="74" spans="1:2" x14ac:dyDescent="0.25">
      <c r="A74" s="121" t="s">
        <v>418</v>
      </c>
      <c r="B74" s="435"/>
    </row>
    <row r="75" spans="1:2" x14ac:dyDescent="0.25">
      <c r="A75" s="121" t="s">
        <v>419</v>
      </c>
      <c r="B75" s="435"/>
    </row>
    <row r="76" spans="1:2" x14ac:dyDescent="0.25">
      <c r="A76" s="121" t="s">
        <v>420</v>
      </c>
      <c r="B76" s="435"/>
    </row>
    <row r="77" spans="1:2" x14ac:dyDescent="0.25">
      <c r="A77" s="121" t="s">
        <v>421</v>
      </c>
      <c r="B77" s="435"/>
    </row>
    <row r="78" spans="1:2" ht="16.5" thickBot="1" x14ac:dyDescent="0.3">
      <c r="A78" s="131" t="s">
        <v>422</v>
      </c>
      <c r="B78" s="436"/>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2026-04-21T13:13:19Z</dcterms:modified>
</cp:coreProperties>
</file>