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P_NS1100.PS.0019\"/>
    </mc:Choice>
  </mc:AlternateContent>
  <bookViews>
    <workbookView xWindow="0" yWindow="0" windowWidth="28800" windowHeight="11100" tabRatio="731" firstSheet="1"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s>
  <definedNames>
    <definedName name="_1">[1]Параметры!$B$32</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LINE2">#REF!</definedName>
    <definedName name="LINE30">'8. Общие сведения'!$32:$32</definedName>
    <definedName name="Opt_IsDemo" localSheetId="7">[3]Options!$B$15</definedName>
    <definedName name="Opt_IsDemo">[4]Options!$B$15</definedName>
    <definedName name="Opt_Version" localSheetId="7">[3]Options!$B$8</definedName>
    <definedName name="Opt_Version">[4]Options!$B$8</definedName>
    <definedName name="PRIZNAK">'[5]NS1100.VL.0003'!#REF!</definedName>
    <definedName name="PRIZNAK10">'[5]TP1100.VL.0025'!#REF!</definedName>
    <definedName name="PRIZNAK11">'[5]TP1100.VL.0026'!#REF!</definedName>
    <definedName name="PRIZNAK12">'[5]TP1100.VL.0027'!#REF!</definedName>
    <definedName name="PRIZNAK13">'[5]TP1100.VL.0028'!#REF!</definedName>
    <definedName name="PRIZNAK14">'[5]TP1100.PS.0051'!#REF!</definedName>
    <definedName name="PRIZNAK15">'[5]TP1100.PS.0053'!#REF!</definedName>
    <definedName name="PRIZNAK16">'[5]TP1100.PS.0015'!#REF!</definedName>
    <definedName name="PRIZNAK17">'[5]TP1100.PS.0016'!#REF!</definedName>
    <definedName name="PRIZNAK18">'[5]TP1100.PS.0041'!#REF!</definedName>
    <definedName name="PRIZNAK19">'[5]TP1100.PS.0040'!#REF!</definedName>
    <definedName name="PRIZNAK2">'[5]TP1100.VL.0001'!#REF!</definedName>
    <definedName name="PRIZNAK20">'[5]TP1100.PS.0039'!#REF!</definedName>
    <definedName name="PRIZNAK21">'[5]TP1100.PS.0052'!#REF!</definedName>
    <definedName name="PRIZNAK22">'[5]NS1100.VL.0006'!#REF!</definedName>
    <definedName name="PRIZNAK23">'[5]TP1100.VL.0041'!#REF!</definedName>
    <definedName name="PRIZNAK24">'[5]NS1100.VL.0008'!#REF!</definedName>
    <definedName name="PRIZNAK25">'[5]NS1100.KL.0010'!#REF!</definedName>
    <definedName name="PRIZNAK26">'[5]TP1100.PS.0048'!#REF!</definedName>
    <definedName name="PRIZNAK27">'[5]TP1100.PS.0049'!#REF!</definedName>
    <definedName name="PRIZNAK28">'[5]TP1100.PS.0056'!#REF!</definedName>
    <definedName name="PRIZNAK29">'[5]NS1100.VL.0005'!#REF!</definedName>
    <definedName name="PRIZNAK3">'[5]TP1100.VL.0013'!#REF!</definedName>
    <definedName name="PRIZNAK30">'8. Общие сведения'!#REF!</definedName>
    <definedName name="PRIZNAK31">'[5]TP1100.PR.0064'!#REF!</definedName>
    <definedName name="PRIZNAK32">'[5]TP1100.PR.0052'!#REF!</definedName>
    <definedName name="PRIZNAK33">'[5]TP1100.PR.0018'!#REF!</definedName>
    <definedName name="PRIZNAK34">'[5]TP1100.PR.0017'!#REF!</definedName>
    <definedName name="PRIZNAK35">'[5]TP1100.PR.0058'!#REF!</definedName>
    <definedName name="PRIZNAK36">'[5]TP1100.PR.0059'!#REF!</definedName>
    <definedName name="PRIZNAK37">'[5]TP1100.PR.0060'!#REF!</definedName>
    <definedName name="PRIZNAK38">'[5]TP1100.PR.0019'!#REF!</definedName>
    <definedName name="PRIZNAK39">'[5]NS1100.PH.0004'!#REF!</definedName>
    <definedName name="PRIZNAK4">'[5]TP1100.VL.0014'!#REF!</definedName>
    <definedName name="PRIZNAK40">'[5]TP1100.PH.0015'!#REF!</definedName>
    <definedName name="PRIZNAK41">'[5]TP1100.PR.0053'!#REF!</definedName>
    <definedName name="PRIZNAK42">'[5]TP1100.PH.0017'!#REF!</definedName>
    <definedName name="PRIZNAK43">'[5]TP1100.PR.0067'!#REF!</definedName>
    <definedName name="PRIZNAK44">'[5]TP1100.PR.0050'!#REF!</definedName>
    <definedName name="PRIZNAK45">'[5]TP1100.PR.0021'!#REF!</definedName>
    <definedName name="PRIZNAK46">'[5]TP1100.PR.0022'!#REF!</definedName>
    <definedName name="PRIZNAK47">'[5]TP1100.PR.0023'!#REF!</definedName>
    <definedName name="PRIZNAK48">'[5]TP1100.PR.0024'!#REF!</definedName>
    <definedName name="PRIZNAK49">'[5]TP1100.PR.0025'!#REF!</definedName>
    <definedName name="PRIZNAK5">'[5]TP1100.VL.0015'!#REF!</definedName>
    <definedName name="PRIZNAK50">'[5]TP1100.PR.0026'!#REF!</definedName>
    <definedName name="PRIZNAK51">'[5]TP1100.PR.0027'!#REF!</definedName>
    <definedName name="PRIZNAK52">'[5]TP1100.PR.0028'!#REF!</definedName>
    <definedName name="PRIZNAK53">'[5]TP1100.PR.0029'!#REF!</definedName>
    <definedName name="PRIZNAK54">'[5]TP1100.PR.0030'!#REF!</definedName>
    <definedName name="PRIZNAK55">'[5]TP1100.PR.0031'!#REF!</definedName>
    <definedName name="PRIZNAK56">'[5]TP1100.PR.0032'!#REF!</definedName>
    <definedName name="PRIZNAK57">'[5]TP1100.PR.0033'!#REF!</definedName>
    <definedName name="PRIZNAK58">'[5]TP1100.PR.0034'!#REF!</definedName>
    <definedName name="PRIZNAK59">'[5]TP1100.PR.0035'!#REF!</definedName>
    <definedName name="PRIZNAK6">'[5]TP1100.VL.0016'!#REF!</definedName>
    <definedName name="PRIZNAK60">'[5]TP1100.PR.0036'!#REF!</definedName>
    <definedName name="PRIZNAK61">'[5]TP1100.PR.0037'!#REF!</definedName>
    <definedName name="PRIZNAK62">'[5]TP1100.PR.0038'!#REF!</definedName>
    <definedName name="PRIZNAK63">'[5]TP1100.PR.0039'!#REF!</definedName>
    <definedName name="PRIZNAK64">'[5]TP1100.PR.0040'!#REF!</definedName>
    <definedName name="PRIZNAK65">'[5]TP1100.PR.0041'!#REF!</definedName>
    <definedName name="PRIZNAK66">'[5]TP1100.PR.0042'!#REF!</definedName>
    <definedName name="PRIZNAK67">'[5]TP1100.PR.0043'!#REF!</definedName>
    <definedName name="PRIZNAK68">'[5]TP1100.PR.0044'!#REF!</definedName>
    <definedName name="PRIZNAK69">'[5]TP1100.PR.0045'!#REF!</definedName>
    <definedName name="PRIZNAK7">'[5]TP1100.VL.0017'!#REF!</definedName>
    <definedName name="PRIZNAK70">'[5]TP1100.PR.0046'!#REF!</definedName>
    <definedName name="PRIZNAK71">'[5]TP1100.PR.0047'!#REF!</definedName>
    <definedName name="PRIZNAK72">'[5]TP1100.PR.0048'!#REF!</definedName>
    <definedName name="PRIZNAK73">'[5]TP1100.PR.0049'!#REF!</definedName>
    <definedName name="PRIZNAK74">'[5]TP1100.PH.0014'!#REF!</definedName>
    <definedName name="PRIZNAK75">'[5]TP1100.PH.0013'!#REF!</definedName>
    <definedName name="PRIZNAK76">'[5]NS1100.PH.0003'!#REF!</definedName>
    <definedName name="PRIZNAK77">'[5]NS1100.PH.0002'!#REF!</definedName>
    <definedName name="PRIZNAK78">'[5]PK1100.01'!#REF!</definedName>
    <definedName name="PRIZNAK79">'[5]PK1100.07'!#REF!</definedName>
    <definedName name="PRIZNAK8">'[5]TP1100.VL.0018'!#REF!</definedName>
    <definedName name="PRIZNAK80">'[5]TP1100.PS.0022'!#REF!</definedName>
    <definedName name="PRIZNAK9">'[5]TP1100.VL.0023'!#REF!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[6]Параметры!$D$28</definedName>
    <definedName name="Prj_Language" localSheetId="7">[3]Параметры!$D$11</definedName>
    <definedName name="Prj_Language">[4]Параметры!$D$11</definedName>
    <definedName name="Prj_Len" localSheetId="7">[3]Параметры!$D$27</definedName>
    <definedName name="Prj_Len">[6]Параметры!$D$27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[6]Параметры!$D$16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[6]Параметры!$B$32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32" l="1"/>
  <c r="A12" i="32"/>
  <c r="A9" i="32"/>
  <c r="A5" i="32"/>
  <c r="C40" i="7" l="1"/>
  <c r="A12" i="16" l="1"/>
  <c r="H22" i="12" l="1"/>
  <c r="A15" i="10" l="1"/>
  <c r="A15" i="16" l="1"/>
  <c r="A14" i="28" s="1"/>
  <c r="A15" i="5" l="1"/>
  <c r="A11" i="12"/>
  <c r="A13" i="13" s="1"/>
  <c r="A12" i="14" s="1"/>
  <c r="A12" i="6" s="1"/>
  <c r="A11" i="17" s="1"/>
  <c r="A12" i="10" s="1"/>
  <c r="A11" i="28" l="1"/>
  <c r="A12" i="5" s="1"/>
  <c r="A12" i="23" s="1"/>
  <c r="A15" i="23"/>
  <c r="B21" i="23" s="1"/>
  <c r="A9" i="5"/>
  <c r="A9" i="23" s="1"/>
  <c r="A9" i="16"/>
  <c r="A9" i="10"/>
  <c r="A8" i="17"/>
  <c r="A9" i="6"/>
  <c r="A9" i="14"/>
  <c r="A10" i="13"/>
  <c r="A8" i="12"/>
  <c r="A14" i="17" l="1"/>
  <c r="A15" i="6"/>
  <c r="A15" i="14"/>
  <c r="A16" i="13"/>
  <c r="A14" i="12"/>
  <c r="A5" i="5"/>
  <c r="A5" i="23" s="1"/>
  <c r="A5" i="16"/>
  <c r="A4" i="28" s="1"/>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<sst xmlns="http://schemas.openxmlformats.org/spreadsheetml/2006/main" count="1243" uniqueCount="591">
  <si>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</si>
  <si>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</si>
  <si>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</si>
  <si>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</si>
  <si>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</si>
  <si>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</si>
  <si>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</si>
  <si>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</si>
  <si>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</si>
  <si>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</si>
  <si>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</si>
  <si>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</si>
  <si>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</si>
  <si>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</si>
  <si>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</si>
  <si>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</si>
  <si>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</si>
  <si>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</si>
  <si>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</si>
  <si>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</si>
  <si>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</si>
  <si>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</si>
  <si>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</si>
  <si>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</si>
  <si>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</si>
  <si>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</si>
  <si>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</si>
  <si>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</si>
  <si>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</si>
  <si>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</si>
  <si>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</si>
  <si>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</si>
  <si>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</si>
  <si>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</si>
  <si>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</si>
  <si>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</si>
  <si>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</si>
  <si>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</si>
  <si>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</si>
  <si>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</si>
  <si>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</si>
  <si>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</si>
  <si>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</si>
  <si>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</si>
  <si>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</si>
  <si>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</si>
  <si>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</si>
  <si>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</si>
  <si>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</si>
  <si>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</si>
  <si>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</si>
  <si>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</si>
  <si>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</si>
  <si>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</si>
  <si>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</si>
  <si>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</si>
  <si>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</si>
  <si>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</si>
  <si>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</si>
  <si>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</si>
  <si>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</si>
  <si>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</si>
  <si>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</si>
  <si>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</si>
  <si>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</si>
  <si>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</si>
  <si>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</si>
  <si>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</si>
  <si>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</si>
  <si>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</si>
  <si>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</si>
  <si>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</si>
  <si>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</si>
  <si>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</si>
  <si>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</si>
  <si>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</si>
  <si>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</si>
  <si>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</si>
  <si>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</si>
  <si>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</si>
  <si>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</si>
  <si>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</si>
  <si>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</si>
  <si>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</si>
  <si>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</si>
  <si>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</si>
  <si>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</si>
  <si>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</si>
  <si>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</si>
  <si>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</si>
  <si>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</si>
  <si>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</si>
  <si>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</si>
  <si>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</si>
  <si>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</si>
  <si>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</si>
  <si>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</si>
  <si>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</si>
  <si>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</si>
  <si>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</si>
  <si>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</si>
  <si>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</si>
  <si>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</si>
  <si>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</si>
  <si>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</si>
  <si>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</si>
  <si>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</si>
  <si>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</si>
  <si>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</si>
  <si>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</si>
  <si>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</si>
  <si>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</si>
  <si>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</si>
  <si>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</si>
  <si>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</si>
  <si>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</si>
  <si>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</si>
  <si>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</si>
  <si>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</si>
  <si>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</si>
  <si>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</si>
  <si>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</si>
  <si>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</si>
  <si>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</si>
  <si>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</si>
  <si>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</si>
  <si>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</si>
  <si>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</si>
  <si>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</si>
  <si>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</si>
  <si>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</si>
  <si>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</si>
  <si>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</si>
  <si>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</si>
  <si>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</si>
  <si>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</si>
  <si>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</si>
  <si>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</si>
  <si>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</si>
  <si>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</si>
  <si>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</si>
  <si>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</si>
  <si>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</si>
  <si>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</si>
  <si>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</si>
  <si>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</si>
  <si>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</si>
  <si>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</si>
  <si>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</si>
  <si>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</si>
  <si>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</si>
  <si>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</si>
  <si>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</si>
  <si>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</si>
  <si>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</si>
  <si>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</si>
  <si>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</si>
  <si>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</si>
  <si>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</si>
  <si>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</si>
  <si>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</si>
  <si>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</si>
  <si>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</si>
  <si>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</si>
  <si>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</si>
  <si>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</si>
  <si>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</si>
  <si>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</si>
  <si>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</si>
  <si>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</si>
  <si>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</si>
  <si>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</si>
  <si>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</si>
  <si>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</si>
  <si>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</si>
  <si>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</si>
  <si>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</si>
  <si>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</si>
  <si>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</si>
  <si>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</si>
  <si>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</si>
  <si>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</si>
  <si>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</si>
  <si>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</si>
  <si>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</si>
  <si>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</si>
  <si>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</si>
  <si>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</si>
  <si>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</si>
  <si>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</si>
  <si>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</si>
  <si>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</si>
  <si>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</si>
  <si>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</si>
  <si>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</si>
  <si>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</si>
  <si>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</si>
  <si>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</si>
  <si>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</si>
  <si>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</si>
  <si>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</si>
  <si>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</si>
  <si>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</si>
  <si>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</si>
  <si>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</si>
  <si>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</si>
  <si>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</si>
  <si>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</si>
  <si>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</si>
  <si>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</si>
  <si>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</si>
  <si>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</si>
  <si>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</si>
  <si>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</si>
  <si>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</si>
  <si>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</si>
  <si>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</si>
  <si>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</si>
  <si>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</si>
  <si>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</si>
  <si>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</si>
  <si>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</si>
  <si>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</si>
  <si>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</si>
  <si>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</si>
  <si>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</si>
  <si>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</si>
  <si>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</si>
  <si>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</si>
  <si>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</si>
  <si>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</si>
  <si>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</si>
  <si>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</si>
  <si>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</si>
  <si>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</si>
  <si>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</si>
  <si>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</si>
  <si>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</si>
  <si>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</si>
  <si>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</si>
  <si>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</si>
  <si>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</si>
  <si>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</si>
  <si>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</si>
  <si>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</si>
  <si>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</si>
  <si>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</si>
  <si>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</si>
  <si>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</si>
  <si>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</si>
  <si>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</si>
  <si>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</si>
  <si>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</si>
  <si>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</si>
  <si>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</si>
  <si>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</si>
  <si>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</si>
  <si>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</si>
  <si>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</si>
  <si>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</si>
  <si>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</si>
  <si>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</si>
  <si>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</si>
  <si>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</si>
  <si>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</si>
  <si>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</si>
  <si>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</si>
  <si>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</si>
  <si>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</si>
  <si>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</si>
  <si>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</si>
  <si>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</si>
  <si>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</si>
  <si>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</si>
  <si>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</si>
  <si>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</si>
  <si>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</si>
  <si>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</si>
  <si>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</si>
  <si>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</si>
  <si>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</si>
  <si>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</si>
  <si>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</si>
  <si>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</si>
  <si>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</si>
  <si>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</si>
  <si>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</si>
  <si>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</si>
  <si>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</si>
  <si>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</si>
  <si>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</si>
  <si>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</si>
  <si>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</si>
  <si>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</si>
  <si>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</si>
  <si>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</si>
  <si>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</si>
  <si>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</si>
  <si>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</si>
  <si>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</si>
  <si>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</si>
  <si>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</si>
  <si>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</si>
  <si>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</si>
  <si>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</si>
  <si>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</si>
  <si>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</si>
  <si>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</si>
  <si>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</si>
  <si>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</si>
  <si>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</si>
  <si>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</si>
  <si>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</si>
  <si>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</si>
  <si>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</si>
  <si>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</si>
  <si>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</si>
  <si>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</si>
  <si>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</si>
  <si>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</si>
  <si>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</si>
  <si>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</si>
  <si>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</si>
  <si>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</si>
  <si>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</si>
  <si>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</si>
  <si>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</si>
  <si>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</si>
  <si>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</si>
  <si>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</si>
  <si>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</si>
  <si>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</si>
  <si>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</si>
  <si>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</si>
  <si>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</si>
  <si>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</si>
  <si>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</si>
  <si>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</si>
  <si>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</si>
  <si>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</si>
  <si>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</si>
  <si>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</si>
  <si>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</si>
  <si>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</si>
  <si>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</si>
  <si>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</si>
  <si>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</si>
  <si>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</si>
  <si>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</si>
  <si>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</si>
  <si>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</si>
  <si>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</si>
  <si>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</si>
  <si>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</si>
  <si>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</si>
  <si>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</si>
  <si>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</si>
  <si>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</si>
  <si>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</si>
  <si>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</si>
  <si>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</si>
  <si>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</si>
  <si>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</si>
  <si>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</si>
  <si>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</si>
  <si>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</si>
  <si>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</si>
  <si>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</si>
  <si>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</si>
  <si>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</si>
  <si>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</si>
  <si>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</si>
  <si>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</si>
  <si>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</si>
  <si>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</si>
  <si>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</si>
  <si>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</si>
  <si>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</si>
  <si>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</si>
  <si>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</si>
  <si>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</si>
  <si>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</si>
  <si>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</si>
  <si>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</si>
  <si>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</si>
  <si>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</si>
  <si>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</si>
  <si>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</si>
  <si>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</si>
  <si>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</si>
  <si>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</si>
  <si>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</si>
  <si>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</si>
  <si>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</si>
  <si>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</si>
  <si>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</si>
  <si>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</si>
  <si>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</si>
  <si>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</si>
  <si>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</si>
  <si>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</si>
  <si>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</si>
  <si>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</si>
  <si>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</si>
  <si>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</si>
  <si>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</si>
  <si>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</si>
  <si>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</si>
  <si>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</si>
  <si>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</si>
  <si>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</si>
  <si>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</si>
  <si>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</si>
  <si>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</si>
  <si>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</si>
  <si>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</si>
  <si>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</si>
  <si>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</si>
  <si>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</si>
  <si>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</si>
  <si>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</si>
  <si>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</si>
  <si>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</si>
  <si>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</si>
  <si>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</si>
  <si>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</si>
  <si>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</si>
  <si>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</si>
  <si>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</si>
  <si>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</si>
  <si>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</si>
  <si>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</si>
  <si>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</si>
  <si>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</si>
  <si>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</si>
  <si>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</si>
  <si>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</si>
  <si>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</si>
  <si>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</si>
  <si>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</si>
  <si>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</si>
  <si>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</si>
  <si>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</si>
  <si>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</si>
  <si>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</si>
  <si>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</si>
  <si>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</si>
  <si>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</si>
  <si>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</si>
  <si>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</si>
  <si>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</si>
  <si>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</si>
  <si>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</si>
  <si>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</si>
  <si>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</si>
  <si>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</si>
  <si>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</si>
  <si>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</si>
  <si>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</si>
  <si>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</si>
  <si>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</si>
  <si>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</si>
  <si>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</si>
  <si>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</si>
  <si>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</si>
  <si>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</si>
  <si>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</si>
  <si>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</si>
  <si>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</si>
  <si>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</si>
  <si>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</si>
  <si>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</si>
  <si>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</si>
  <si>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</si>
  <si>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</si>
  <si>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</si>
  <si>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</si>
  <si>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</si>
  <si>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</si>
  <si>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</si>
  <si>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</si>
  <si>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</si>
  <si>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</si>
  <si>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Подписан/заключен</t>
  </si>
  <si>
    <t>1.12.</t>
  </si>
  <si>
    <t>Остаток</t>
  </si>
  <si>
    <t xml:space="preserve">
План</t>
  </si>
  <si>
    <t>Год 2026</t>
  </si>
  <si>
    <t>Год 2027</t>
  </si>
  <si>
    <t>- подрядчики</t>
  </si>
  <si>
    <t>не подошел срок</t>
  </si>
  <si>
    <t>Реализация проекта в установленные сроки</t>
  </si>
  <si>
    <t>да</t>
  </si>
  <si>
    <t>3.6.</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</si>
  <si>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</si>
  <si>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</si>
  <si>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</si>
  <si>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</si>
  <si>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</si>
  <si>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относится</t>
  </si>
  <si>
    <t>Год 2028</t>
  </si>
  <si>
    <t>Сургутский район</t>
  </si>
  <si>
    <t>ХМАО-Югра, Сургутский район</t>
  </si>
  <si>
    <t>Субъекты Российской Федерации, на территории которых реализуется проект</t>
  </si>
  <si>
    <t>2х10</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</si>
  <si>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</si>
  <si>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</si>
  <si>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</si>
  <si>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</si>
  <si>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</si>
  <si>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</si>
  <si>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</si>
  <si>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</si>
  <si>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</si>
  <si>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</si>
  <si>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</si>
  <si>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</si>
  <si>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</si>
  <si>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</si>
  <si>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</si>
  <si>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</si>
  <si>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</si>
  <si>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  </t>
  </si>
  <si>
    <t>Т7/24/0045-ДТП от 26.07.2024</t>
  </si>
  <si>
    <t>ХМАО-Югра, г.Сургут, Западно-Сургутское месторождение, сооружение 14</t>
  </si>
  <si>
    <t>2 ЛЭГ1-35 кВ с ПС-35/6 кВ Дачная</t>
  </si>
  <si>
    <t>ячейка  1С-35  кВ  вновь  сооружаемого  переключательного  пункта  35  кВ  в  районе  ПС  110/35/6 кВ Блочная</t>
  </si>
  <si>
    <t>ячейка  2С-35  кВ  вновь  сооружаемого  переключательного  пункта  35  кВ  в  районе  ПС  110/35/6 кВ Блочная</t>
  </si>
  <si>
    <t>1.Строительство переключательного пункта   35  кВ (далее   -  ПП   35  кВ) в районе ПС  110/35/6  кВ Блочная с двумя линейными ячейками  35  кВ с присоединением ПП  35  кВ маркой провода АС-150 ориентировочной протяженностью  0,1  км к ОРУ  35  кВ ПС  110  кВ Блочная 
2.Замена  вводных  выключателей   35   кВ  1Т  и  2Т  на  ПС   110/35/6   кВ  Блочная  с номинальным током  630  А на выключатели с номинальным током  1000  А.
3.Замена провода АС-185 существующей ошиновки на провод АС-240 между ТР- 35  1Т и В-35 1Т, ШР-35 1Т и В-35  1T, TP-35  2Т и В-35 2Т, ШР-35 2Т и В-35 2Т, а также 1СШ-35  и  2СШ-35  на  ОРУ-35  кВ  ПС   110/35/6   кВ  Блочная.</t>
  </si>
  <si>
    <t xml:space="preserve">Осуществление технологического присоединения АО «ЮТЭК-Региональные сети» </t>
  </si>
  <si>
    <t>Осуществление технологического присоединения энергопринимающих устройств согласно договора Т7/24/0045-ДТП от 26.07.2024</t>
  </si>
  <si>
    <t>Строительство</t>
  </si>
  <si>
    <t xml:space="preserve">Строительство 1 ПП (2 ячейки 35 кВ), ВЛ 35 кВ - 0,1 км, замена выключателей 35 кВ – 2 шт., разъединителей 35 кВ – 2 шт., ошиновки 35 кВ – 1 комп., установка 2 п.у. </t>
  </si>
  <si>
    <t xml:space="preserve">1 ПП (2 ячейки 35 кВ), ВЛ 35 кВ - 0,1 км, замена выключателей 35 кВ – 2 шт., разъединителей 35 кВ – 2 шт., ошиновки 35 кВ – 1 комп., установка 2 п.у. </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</si>
  <si>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</si>
  <si>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</si>
  <si>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35,5075 млн.руб. за 1 т.у.</t>
  </si>
  <si>
    <t>Год 2029</t>
  </si>
  <si>
    <t xml:space="preserve"> Постановка объектов электросетевого хозяйства под напряжение:</t>
  </si>
  <si>
    <t>0,1 км, 6 шт., 2 п.у.</t>
  </si>
  <si>
    <t>0.1 Технологическое присоединение</t>
  </si>
  <si>
    <t>Цели (указать укрупненные цели в соответствии с приложением ___)</t>
  </si>
  <si>
    <r>
      <t xml:space="preserve">Год раскрытия информации: </t>
    </r>
    <r>
      <rPr>
        <b/>
        <u/>
        <sz val="12"/>
        <rFont val="Times New Roman"/>
        <family val="1"/>
        <charset val="204"/>
      </rPr>
      <t>2026</t>
    </r>
    <r>
      <rPr>
        <b/>
        <sz val="12"/>
        <rFont val="Times New Roman"/>
        <family val="1"/>
        <charset val="204"/>
      </rPr>
      <t xml:space="preserve"> год</t>
    </r>
  </si>
  <si>
    <t>по состоянию на 01.01.2026</t>
  </si>
  <si>
    <t>Год 2030</t>
  </si>
  <si>
    <t>объем заключенного договора 10/01-205 от 31.03.2025 . ООО "СЭП"    в ценах 2025 года с НДС, млн. руб</t>
  </si>
  <si>
    <t>0,000</t>
  </si>
  <si>
    <t>объем заключенного договора 258 от 30.06.2025 . ПАО "Сургутнефтегаз"    в ценах 2025 года с НДС, млн. руб</t>
  </si>
  <si>
    <t xml:space="preserve"> АО "РОССЕТИ ТЮМЕНЬ" Сургутские ЭС</t>
  </si>
  <si>
    <t xml:space="preserve"> ООО "СЭП"</t>
  </si>
  <si>
    <t xml:space="preserve"> ПАО "Сургутнефтегаз"</t>
  </si>
  <si>
    <t>2025.0100/2024.0524</t>
  </si>
  <si>
    <t>филиал АО "Россети Тюмень" Сургутские электрические сети</t>
  </si>
  <si>
    <t>Новое строительство и расширение электросетевых объектов</t>
  </si>
  <si>
    <t>12.2026</t>
  </si>
  <si>
    <t>ПИР</t>
  </si>
  <si>
    <t>Выполнение проектно-изыскательских работ по строительству ПП 35 кВ в районе ПС 110/35/6 кВ Блочная для подключенияэнергопринимающих устройств АО "ЮТЭК-Региональные сети" для нужд филиала АО "Россети Тюмень" Сургутские электрические сети</t>
  </si>
  <si>
    <t>ИА АО "Россети Тюмень"</t>
  </si>
  <si>
    <t>Предварительный расчет стоимости работ</t>
  </si>
  <si>
    <t>ВЗ</t>
  </si>
  <si>
    <t>ЗЦ ПО ЕП</t>
  </si>
  <si>
    <t>ООО "СЭП"</t>
  </si>
  <si>
    <t>12 634</t>
  </si>
  <si>
    <t>32514604366</t>
  </si>
  <si>
    <t>www.roseltorg.ru</t>
  </si>
  <si>
    <t>14.03.2025</t>
  </si>
  <si>
    <t>12.03.2025</t>
  </si>
  <si>
    <t>17.03.2025</t>
  </si>
  <si>
    <t>18.03.2025</t>
  </si>
  <si>
    <t>п.7.5.3.</t>
  </si>
  <si>
    <t>Закупочная комиссия</t>
  </si>
  <si>
    <t>32514604366/2025.0100-2</t>
  </si>
  <si>
    <t>17.04.2025</t>
  </si>
  <si>
    <t>31.03.2025</t>
  </si>
  <si>
    <t>30.11.2025</t>
  </si>
  <si>
    <t>Победитель применяет УСН (НДС 5%). ИП вкл в проект ИПР АО "РТ" на 2025-2029гг., одобренный Советом директоров АО "РТ" (протокол от 28.04.2025 № 07/25). Исп обязательств по договору от 26.07.2024 № Т7/24/0045-ДТП об осущ ТП к эл сетям</t>
  </si>
  <si>
    <t>Прочие</t>
  </si>
  <si>
    <t>Сервитут ЧЗУ 86:03:0030301:180чзу1 площ.270 кв.м. в целях размещения объекта: "подъездная дорога к ПС 110/35/6 "Блочная".</t>
  </si>
  <si>
    <t>СЦ ЕП</t>
  </si>
  <si>
    <t>ПАО "Сургутнефтегаз"</t>
  </si>
  <si>
    <t>30.06.2025</t>
  </si>
  <si>
    <t>18.09.2025</t>
  </si>
  <si>
    <t>18.08.2028</t>
  </si>
  <si>
    <t>Аналитическая записка № Т6/01/732 от 01.03.2018. Фактическая стоимость соглашения о сервитуте составила 20,25 рублей с НДС.</t>
  </si>
  <si>
    <t/>
  </si>
  <si>
    <t>С</t>
  </si>
  <si>
    <t>Сметная стоимость проекта в ценах 2027 года с НДС, млн. руб.</t>
  </si>
  <si>
    <t>Приказ об утверждении ПСД №48-Э от 23.09.2025</t>
  </si>
  <si>
    <t xml:space="preserve">Факт 2025 года </t>
  </si>
  <si>
    <t xml:space="preserve"> по состоянию на 01.01.2025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</si>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</sst>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
    <numFmt numFmtId="171" formatCode="_(* #,##0_);_(* \(#,##0\);_(* &quot;-&quot;_);_(@_)"/>
    <numFmt numFmtId="172" formatCode="#,##0.000"/>
    <numFmt numFmtId="173" formatCode="_(* #,##0.00_);_(* \(#,##0.00\);_(* &quot;-&quot;_);_(@_)"/>
    <numFmt numFmtId="174" formatCode="0_ ;\-0\ "/>
    <numFmt numFmtId="175" formatCode="0.000"/>
    <numFmt numFmtId="176" formatCode="0.0000000000000"/>
    <numFmt numFmtId="177" formatCode="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8"/>
      <name val="Times New Roman"/>
      <family val="1"/>
      <charset val="204"/>
    </font>
    <font>
      <sz val="18"/>
      <color rgb="FFFF0000"/>
      <name val="Times New Roman"/>
      <family val="1"/>
      <charset val="204"/>
    </font>
    <font>
      <sz val="11"/>
      <name val="Arial"/>
      <family val="1"/>
    </font>
    <font>
      <sz val="10"/>
      <color theme="1"/>
      <name val="Calibri"/>
      <family val="2"/>
      <charset val="204"/>
    </font>
    <font>
      <sz val="10"/>
      <color theme="1"/>
      <name val="Arial"/>
      <family val="2"/>
      <charset val="204"/>
    </font>
    <font>
      <sz val="8"/>
      <name val="Arial"/>
      <family val="2"/>
      <charset val="204"/>
    </font>
    <font>
      <b/>
      <sz val="9"/>
      <name val="Times New Roman"/>
      <family val="1"/>
      <charset val="204"/>
    </font>
    <font>
      <sz val="9"/>
      <name val="Times New Roman"/>
      <family val="1"/>
      <charset val="204"/>
    </font>
    <font>
      <sz val="10"/>
      <color rgb="FFFF0000"/>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11" fillId="0" borderId="0"/>
    <xf numFmtId="166" fontId="1" fillId="0" borderId="0" applyFont="0" applyFill="0" applyBorder="0" applyAlignment="0" applyProtection="0"/>
    <xf numFmtId="0" fontId="30" fillId="0" borderId="0"/>
    <xf numFmtId="0" fontId="3" fillId="0" borderId="0"/>
    <xf numFmtId="0" fontId="66" fillId="0" borderId="0"/>
    <xf numFmtId="0" fontId="11" fillId="0" borderId="0"/>
    <xf numFmtId="0" fontId="72" fillId="0" borderId="0"/>
    <xf numFmtId="0" fontId="73" fillId="0" borderId="0"/>
    <xf numFmtId="9" fontId="74" fillId="0" borderId="0" applyFont="0" applyFill="0" applyBorder="0" applyAlignment="0" applyProtection="0"/>
    <xf numFmtId="38" fontId="75" fillId="0" borderId="0">
      <alignment vertical="top"/>
    </xf>
    <xf numFmtId="164" fontId="73" fillId="0" borderId="0" applyFont="0" applyFill="0" applyBorder="0" applyAlignment="0" applyProtection="0"/>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31" xfId="1" applyFont="1" applyBorder="1" applyAlignment="1">
      <alignment horizontal="center" vertical="center" wrapText="1"/>
    </xf>
    <xf numFmtId="0" fontId="11" fillId="0" borderId="31" xfId="2" applyBorder="1" applyAlignment="1">
      <alignment horizontal="center" vertical="center" wrapText="1"/>
    </xf>
    <xf numFmtId="0" fontId="11" fillId="25" borderId="31" xfId="2" applyFill="1" applyBorder="1" applyAlignment="1">
      <alignment horizontal="center" vertical="center" wrapText="1"/>
    </xf>
    <xf numFmtId="0" fontId="11" fillId="25" borderId="31" xfId="2" applyFill="1" applyBorder="1"/>
    <xf numFmtId="0" fontId="7" fillId="0" borderId="31" xfId="1" applyFont="1" applyBorder="1" applyAlignment="1">
      <alignment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3" xfId="0" applyFont="1" applyBorder="1" applyAlignment="1">
      <alignment horizontal="left" vertical="center"/>
    </xf>
    <xf numFmtId="0" fontId="56" fillId="0" borderId="33" xfId="0" applyFont="1" applyBorder="1" applyAlignment="1">
      <alignment horizontal="left" vertical="center"/>
    </xf>
    <xf numFmtId="0" fontId="36" fillId="0" borderId="33" xfId="0" applyFont="1" applyBorder="1"/>
    <xf numFmtId="0" fontId="42" fillId="0" borderId="26" xfId="2" applyFont="1" applyBorder="1" applyAlignment="1">
      <alignment vertical="top" wrapText="1"/>
    </xf>
    <xf numFmtId="172" fontId="36" fillId="0" borderId="33" xfId="0" applyNumberFormat="1" applyFont="1" applyBorder="1" applyAlignment="1">
      <alignment horizontal="left" vertical="center"/>
    </xf>
    <xf numFmtId="0" fontId="42" fillId="26" borderId="26" xfId="2" applyFont="1" applyFill="1" applyBorder="1" applyAlignment="1">
      <alignment horizontal="justify" vertical="top" wrapText="1"/>
    </xf>
    <xf numFmtId="172" fontId="39" fillId="26" borderId="33"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2" fontId="39" fillId="27" borderId="34"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Border="1" applyAlignment="1">
      <alignment horizontal="left" vertical="center" wrapText="1"/>
    </xf>
    <xf numFmtId="0" fontId="36" fillId="0" borderId="33" xfId="0" applyFont="1" applyBorder="1" applyAlignment="1">
      <alignment horizontal="left" vertical="center" wrapText="1"/>
    </xf>
    <xf numFmtId="0" fontId="39" fillId="27" borderId="34" xfId="0" applyFont="1" applyFill="1" applyBorder="1" applyAlignment="1">
      <alignment horizontal="left" vertical="center"/>
    </xf>
    <xf numFmtId="0" fontId="49" fillId="0" borderId="0" xfId="2" applyFont="1" applyAlignment="1">
      <alignment horizontal="center"/>
    </xf>
    <xf numFmtId="0" fontId="7" fillId="0" borderId="31" xfId="71" applyFont="1" applyBorder="1" applyAlignment="1">
      <alignment horizontal="center" vertical="center" wrapText="1"/>
    </xf>
    <xf numFmtId="172" fontId="36" fillId="28" borderId="33" xfId="0"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2" fillId="0" borderId="31" xfId="1" applyFont="1" applyBorder="1" applyAlignment="1">
      <alignment horizontal="center" vertical="center"/>
    </xf>
    <xf numFmtId="0" fontId="3" fillId="0" borderId="31" xfId="1" applyBorder="1" applyAlignment="1">
      <alignment horizontal="center" vertical="center"/>
    </xf>
    <xf numFmtId="0" fontId="43" fillId="0" borderId="31" xfId="62" applyFont="1" applyBorder="1" applyAlignment="1">
      <alignment horizontal="center" vertical="center"/>
    </xf>
    <xf numFmtId="49" fontId="43" fillId="0" borderId="31" xfId="62" applyNumberFormat="1" applyFont="1" applyBorder="1" applyAlignment="1">
      <alignment horizontal="center" vertical="center"/>
    </xf>
    <xf numFmtId="49" fontId="43" fillId="0" borderId="31" xfId="62" applyNumberFormat="1" applyFont="1" applyBorder="1" applyAlignment="1">
      <alignment horizontal="center" vertical="center" wrapText="1"/>
    </xf>
    <xf numFmtId="0" fontId="43" fillId="0" borderId="31" xfId="62" applyFont="1" applyBorder="1" applyAlignment="1">
      <alignment horizontal="center" vertical="center" wrapText="1"/>
    </xf>
    <xf numFmtId="0" fontId="60" fillId="25" borderId="31" xfId="0" applyFont="1" applyFill="1" applyBorder="1" applyAlignment="1">
      <alignment horizontal="left" vertical="center" wrapText="1"/>
    </xf>
    <xf numFmtId="0" fontId="67" fillId="0" borderId="0" xfId="73" applyFont="1"/>
    <xf numFmtId="0" fontId="8" fillId="0" borderId="0" xfId="2" applyFont="1" applyAlignment="1">
      <alignment vertical="center"/>
    </xf>
    <xf numFmtId="0" fontId="12" fillId="0" borderId="0" xfId="2" applyFont="1"/>
    <xf numFmtId="0" fontId="11" fillId="25" borderId="31"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31" xfId="2" applyFont="1" applyBorder="1" applyAlignment="1">
      <alignment horizontal="center" vertical="top" wrapText="1"/>
    </xf>
    <xf numFmtId="0" fontId="43" fillId="0" borderId="31" xfId="2" applyFont="1" applyBorder="1" applyAlignment="1">
      <alignment vertical="top" wrapText="1"/>
    </xf>
    <xf numFmtId="0" fontId="11" fillId="0" borderId="31" xfId="2" applyBorder="1" applyAlignment="1">
      <alignment vertical="top" wrapText="1"/>
    </xf>
    <xf numFmtId="0" fontId="11" fillId="0" borderId="31" xfId="2" applyBorder="1" applyAlignment="1">
      <alignment horizontal="justify" vertical="top" wrapText="1"/>
    </xf>
    <xf numFmtId="49" fontId="68" fillId="0" borderId="31" xfId="0" applyNumberFormat="1" applyFont="1" applyBorder="1" applyAlignment="1">
      <alignment horizontal="center" vertical="center" wrapText="1"/>
    </xf>
    <xf numFmtId="3" fontId="69" fillId="0" borderId="31" xfId="0" applyNumberFormat="1" applyFont="1" applyBorder="1" applyAlignment="1">
      <alignment horizontal="center" vertical="center" wrapText="1"/>
    </xf>
    <xf numFmtId="0" fontId="36" fillId="0" borderId="31" xfId="49" applyFont="1" applyBorder="1"/>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1" xfId="62" applyFont="1" applyFill="1" applyBorder="1" applyAlignment="1">
      <alignment horizontal="center" vertical="center" wrapText="1"/>
    </xf>
    <xf numFmtId="0" fontId="7" fillId="25" borderId="31" xfId="71" applyFont="1" applyFill="1" applyBorder="1" applyAlignment="1">
      <alignment horizontal="center" vertical="center" wrapText="1"/>
    </xf>
    <xf numFmtId="0" fontId="7" fillId="25" borderId="31" xfId="1" applyFont="1" applyFill="1" applyBorder="1" applyAlignment="1">
      <alignment vertical="center" wrapText="1"/>
    </xf>
    <xf numFmtId="0" fontId="36" fillId="25" borderId="33" xfId="0" applyFont="1" applyFill="1" applyBorder="1"/>
    <xf numFmtId="0" fontId="36" fillId="25" borderId="34" xfId="0" applyFont="1" applyFill="1" applyBorder="1" applyAlignment="1">
      <alignment vertical="center"/>
    </xf>
    <xf numFmtId="0" fontId="36" fillId="25" borderId="33" xfId="0" applyFont="1" applyFill="1" applyBorder="1" applyAlignment="1">
      <alignment vertical="center" wrapText="1"/>
    </xf>
    <xf numFmtId="0" fontId="36" fillId="25" borderId="34" xfId="0" applyFont="1" applyFill="1" applyBorder="1" applyAlignment="1">
      <alignment vertical="center" wrapText="1"/>
    </xf>
    <xf numFmtId="0" fontId="43" fillId="25" borderId="31" xfId="2" applyFont="1" applyFill="1" applyBorder="1" applyAlignment="1">
      <alignment horizontal="center" vertical="top" wrapText="1"/>
    </xf>
    <xf numFmtId="0" fontId="43" fillId="25" borderId="31" xfId="2" applyFont="1" applyFill="1" applyBorder="1" applyAlignment="1">
      <alignment vertical="top" wrapText="1"/>
    </xf>
    <xf numFmtId="0" fontId="11" fillId="0" borderId="0" xfId="2" applyAlignment="1">
      <alignment horizontal="center"/>
    </xf>
    <xf numFmtId="0" fontId="43" fillId="0" borderId="0" xfId="52" applyFont="1"/>
    <xf numFmtId="0" fontId="43" fillId="0" borderId="10" xfId="2" applyFont="1" applyBorder="1" applyAlignment="1">
      <alignment horizontal="center" vertical="center" wrapText="1"/>
    </xf>
    <xf numFmtId="0" fontId="11" fillId="0" borderId="10" xfId="2" applyBorder="1" applyAlignment="1">
      <alignment horizontal="center" vertical="center" wrapText="1"/>
    </xf>
    <xf numFmtId="0" fontId="43" fillId="0" borderId="35" xfId="2" applyFont="1" applyBorder="1" applyAlignment="1">
      <alignment horizontal="center" vertical="center" textRotation="90" wrapText="1"/>
    </xf>
    <xf numFmtId="0" fontId="43" fillId="0" borderId="35" xfId="2" applyFont="1" applyBorder="1" applyAlignment="1">
      <alignment horizontal="center" vertical="center" wrapText="1"/>
    </xf>
    <xf numFmtId="49" fontId="43" fillId="0" borderId="35" xfId="41" applyNumberFormat="1" applyFont="1" applyBorder="1" applyAlignment="1">
      <alignment horizontal="center" vertical="center" wrapText="1"/>
    </xf>
    <xf numFmtId="0" fontId="43" fillId="0" borderId="35" xfId="41" applyFont="1" applyBorder="1" applyAlignment="1">
      <alignment horizontal="left" vertical="center" wrapText="1"/>
    </xf>
    <xf numFmtId="4" fontId="11" fillId="25" borderId="35" xfId="69" applyNumberFormat="1" applyFont="1" applyFill="1" applyBorder="1" applyAlignment="1">
      <alignment horizontal="right" wrapText="1"/>
    </xf>
    <xf numFmtId="0" fontId="11" fillId="0" borderId="0" xfId="41"/>
    <xf numFmtId="49" fontId="11" fillId="0" borderId="35" xfId="41" applyNumberFormat="1" applyBorder="1" applyAlignment="1">
      <alignment horizontal="center" vertical="center" wrapText="1"/>
    </xf>
    <xf numFmtId="0" fontId="11" fillId="0" borderId="35" xfId="41" applyBorder="1" applyAlignment="1">
      <alignment horizontal="left" vertical="center" wrapText="1"/>
    </xf>
    <xf numFmtId="0" fontId="11" fillId="0" borderId="6" xfId="41" applyBorder="1" applyAlignment="1">
      <alignment horizontal="left" vertical="center" wrapText="1"/>
    </xf>
    <xf numFmtId="0" fontId="48" fillId="0" borderId="35" xfId="70" applyFont="1" applyBorder="1" applyAlignment="1">
      <alignment horizontal="left" vertical="center" wrapText="1"/>
    </xf>
    <xf numFmtId="174" fontId="11" fillId="25" borderId="35" xfId="69" applyNumberFormat="1" applyFont="1" applyFill="1" applyBorder="1" applyAlignment="1">
      <alignment horizontal="right" wrapText="1"/>
    </xf>
    <xf numFmtId="4" fontId="11" fillId="0" borderId="35" xfId="69" applyNumberFormat="1" applyFont="1" applyFill="1" applyBorder="1" applyAlignment="1">
      <alignment horizontal="right" wrapText="1"/>
    </xf>
    <xf numFmtId="0" fontId="44" fillId="0" borderId="35" xfId="70" applyFont="1" applyBorder="1" applyAlignment="1">
      <alignment horizontal="left" vertical="center" wrapText="1"/>
    </xf>
    <xf numFmtId="4" fontId="11" fillId="0" borderId="35" xfId="41" applyNumberFormat="1" applyBorder="1" applyAlignment="1">
      <alignment horizontal="center" vertical="center" wrapText="1"/>
    </xf>
    <xf numFmtId="4" fontId="11" fillId="0" borderId="35" xfId="41" applyNumberFormat="1" applyBorder="1" applyAlignment="1">
      <alignment horizontal="left" vertical="center" wrapText="1"/>
    </xf>
    <xf numFmtId="4" fontId="48" fillId="0" borderId="35" xfId="70" applyNumberFormat="1" applyFont="1" applyBorder="1" applyAlignment="1">
      <alignment horizontal="left" vertical="center" wrapText="1"/>
    </xf>
    <xf numFmtId="176" fontId="11" fillId="0" borderId="0" xfId="41" applyNumberFormat="1"/>
    <xf numFmtId="4" fontId="11" fillId="0" borderId="0" xfId="41" applyNumberFormat="1"/>
    <xf numFmtId="4" fontId="48" fillId="0" borderId="2" xfId="70" applyNumberFormat="1" applyFont="1" applyBorder="1" applyAlignment="1">
      <alignment vertical="center" wrapText="1"/>
    </xf>
    <xf numFmtId="3" fontId="11" fillId="25" borderId="35" xfId="69" applyNumberFormat="1" applyFont="1" applyFill="1" applyBorder="1" applyAlignment="1">
      <alignment horizontal="right" wrapText="1"/>
    </xf>
    <xf numFmtId="3" fontId="11" fillId="0" borderId="35" xfId="69" applyNumberFormat="1" applyFont="1" applyFill="1" applyBorder="1" applyAlignment="1">
      <alignment horizontal="right" wrapText="1"/>
    </xf>
    <xf numFmtId="0" fontId="70" fillId="0" borderId="0" xfId="2" applyFont="1"/>
    <xf numFmtId="0" fontId="71" fillId="0" borderId="0" xfId="2" applyFont="1"/>
    <xf numFmtId="14" fontId="36" fillId="25" borderId="33" xfId="0" applyNumberFormat="1" applyFont="1" applyFill="1" applyBorder="1" applyAlignment="1">
      <alignment horizontal="left" vertical="center" wrapText="1"/>
    </xf>
    <xf numFmtId="0" fontId="36" fillId="0" borderId="33" xfId="0" applyFont="1" applyBorder="1" applyAlignment="1">
      <alignment vertical="top" wrapText="1"/>
    </xf>
    <xf numFmtId="172" fontId="11" fillId="25" borderId="35" xfId="69" applyNumberFormat="1" applyFont="1" applyFill="1" applyBorder="1" applyAlignment="1">
      <alignment horizontal="right" wrapText="1"/>
    </xf>
    <xf numFmtId="175" fontId="7" fillId="25" borderId="31" xfId="1" applyNumberFormat="1" applyFont="1" applyFill="1" applyBorder="1" applyAlignment="1">
      <alignment horizontal="left" vertical="center" wrapText="1"/>
    </xf>
    <xf numFmtId="175" fontId="7" fillId="0" borderId="1" xfId="1" applyNumberFormat="1" applyFont="1" applyBorder="1" applyAlignment="1">
      <alignment horizontal="left" vertical="center" wrapText="1"/>
    </xf>
    <xf numFmtId="0" fontId="42" fillId="0" borderId="0" xfId="2" applyFont="1" applyAlignment="1">
      <alignment horizontal="center" wrapText="1"/>
    </xf>
    <xf numFmtId="3" fontId="11" fillId="25" borderId="35" xfId="69" applyNumberFormat="1" applyFont="1" applyFill="1" applyBorder="1" applyAlignment="1">
      <alignment horizontal="center" wrapText="1"/>
    </xf>
    <xf numFmtId="2" fontId="7" fillId="0" borderId="31" xfId="1" applyNumberFormat="1" applyFont="1" applyBorder="1" applyAlignment="1">
      <alignment horizontal="center" vertical="center" wrapText="1"/>
    </xf>
    <xf numFmtId="0" fontId="1" fillId="0" borderId="0" xfId="50"/>
    <xf numFmtId="14" fontId="11" fillId="25" borderId="37" xfId="0" applyNumberFormat="1" applyFont="1" applyFill="1" applyBorder="1" applyAlignment="1">
      <alignment horizontal="center" vertical="center" wrapText="1"/>
    </xf>
    <xf numFmtId="14" fontId="11" fillId="25" borderId="37" xfId="2" applyNumberFormat="1" applyFill="1" applyBorder="1" applyAlignment="1">
      <alignment horizontal="center" vertical="center" wrapText="1"/>
    </xf>
    <xf numFmtId="0" fontId="11" fillId="25" borderId="37" xfId="2" applyFill="1" applyBorder="1" applyAlignment="1">
      <alignment vertical="center"/>
    </xf>
    <xf numFmtId="14" fontId="7" fillId="25" borderId="37" xfId="0" applyNumberFormat="1" applyFont="1" applyFill="1" applyBorder="1" applyAlignment="1">
      <alignment horizontal="center" vertical="center" wrapText="1" readingOrder="1"/>
    </xf>
    <xf numFmtId="14" fontId="11" fillId="25" borderId="37" xfId="2" applyNumberFormat="1" applyFill="1" applyBorder="1" applyAlignment="1">
      <alignment horizontal="center" vertical="center"/>
    </xf>
    <xf numFmtId="0" fontId="7" fillId="25" borderId="37" xfId="1" applyFont="1" applyFill="1" applyBorder="1" applyAlignment="1">
      <alignment vertical="center" wrapText="1"/>
    </xf>
    <xf numFmtId="0" fontId="7" fillId="25" borderId="31" xfId="1" applyFont="1" applyFill="1" applyBorder="1" applyAlignment="1">
      <alignment horizontal="left" vertical="center" wrapText="1"/>
    </xf>
    <xf numFmtId="0" fontId="7" fillId="0" borderId="37" xfId="1" applyFont="1" applyBorder="1" applyAlignment="1">
      <alignment horizontal="left" vertical="center" wrapText="1"/>
    </xf>
    <xf numFmtId="0" fontId="7" fillId="0" borderId="31" xfId="1" applyFont="1" applyBorder="1" applyAlignment="1">
      <alignment horizontal="center" vertical="center"/>
    </xf>
    <xf numFmtId="0" fontId="40" fillId="0" borderId="46" xfId="1" applyFont="1" applyBorder="1" applyAlignment="1">
      <alignment vertical="center" wrapText="1"/>
    </xf>
    <xf numFmtId="0" fontId="0" fillId="0" borderId="0" xfId="0" applyAlignment="1">
      <alignment wrapText="1"/>
    </xf>
    <xf numFmtId="14" fontId="11" fillId="0" borderId="37" xfId="2" applyNumberFormat="1" applyBorder="1" applyAlignment="1">
      <alignment horizontal="center" vertical="center"/>
    </xf>
    <xf numFmtId="172" fontId="36" fillId="25" borderId="33" xfId="0" applyNumberFormat="1" applyFont="1" applyFill="1" applyBorder="1" applyAlignment="1">
      <alignment horizontal="left" vertical="center" wrapText="1"/>
    </xf>
    <xf numFmtId="4" fontId="36" fillId="25" borderId="33" xfId="0" applyNumberFormat="1" applyFont="1" applyFill="1" applyBorder="1" applyAlignment="1">
      <alignment horizontal="left" vertical="center"/>
    </xf>
    <xf numFmtId="0" fontId="77" fillId="0" borderId="37" xfId="50" applyFont="1" applyBorder="1" applyAlignment="1">
      <alignment vertical="center"/>
    </xf>
    <xf numFmtId="0" fontId="77" fillId="0" borderId="23" xfId="50" applyFont="1" applyBorder="1" applyAlignment="1">
      <alignment vertical="center"/>
    </xf>
    <xf numFmtId="0" fontId="77" fillId="0" borderId="2" xfId="50" applyFont="1" applyBorder="1" applyAlignment="1">
      <alignment vertical="center"/>
    </xf>
    <xf numFmtId="0" fontId="78" fillId="0" borderId="0" xfId="75" applyFont="1" applyAlignment="1">
      <alignment horizontal="center" vertical="center" wrapText="1"/>
    </xf>
    <xf numFmtId="0" fontId="11" fillId="0" borderId="0" xfId="75" applyFont="1" applyAlignment="1">
      <alignment vertical="center"/>
    </xf>
    <xf numFmtId="0" fontId="42" fillId="0" borderId="0" xfId="75" applyFont="1" applyAlignment="1">
      <alignment vertical="center"/>
    </xf>
    <xf numFmtId="0" fontId="11" fillId="0" borderId="0" xfId="75" applyFont="1" applyAlignment="1">
      <alignment horizontal="right" vertical="center"/>
    </xf>
    <xf numFmtId="0" fontId="67" fillId="0" borderId="0" xfId="75" applyFont="1" applyAlignment="1">
      <alignment vertical="center"/>
    </xf>
    <xf numFmtId="0" fontId="42" fillId="0" borderId="0" xfId="75" applyFont="1" applyAlignment="1">
      <alignment horizontal="left" vertical="center"/>
    </xf>
    <xf numFmtId="0" fontId="42" fillId="0" borderId="0" xfId="75" applyFont="1" applyAlignment="1">
      <alignment horizontal="center" vertical="center"/>
    </xf>
    <xf numFmtId="0" fontId="61" fillId="0" borderId="0" xfId="75" applyFont="1" applyAlignment="1">
      <alignment horizontal="left" vertical="center"/>
    </xf>
    <xf numFmtId="0" fontId="46" fillId="0" borderId="0" xfId="75" applyFont="1" applyAlignment="1">
      <alignment vertical="center"/>
    </xf>
    <xf numFmtId="0" fontId="41" fillId="0" borderId="0" xfId="75" applyFont="1" applyAlignment="1">
      <alignment vertical="center"/>
    </xf>
    <xf numFmtId="4" fontId="41" fillId="0" borderId="37" xfId="75" applyNumberFormat="1" applyFont="1" applyBorder="1" applyAlignment="1">
      <alignment horizontal="center" vertical="center"/>
    </xf>
    <xf numFmtId="3" fontId="41" fillId="0" borderId="37" xfId="75" applyNumberFormat="1" applyFont="1" applyBorder="1" applyAlignment="1">
      <alignment horizontal="center" vertical="center"/>
    </xf>
    <xf numFmtId="0" fontId="38" fillId="0" borderId="0" xfId="75" applyFont="1" applyAlignment="1">
      <alignment vertical="center"/>
    </xf>
    <xf numFmtId="0" fontId="41" fillId="0" borderId="37" xfId="75" applyFont="1" applyBorder="1" applyAlignment="1">
      <alignment horizontal="center" vertical="center"/>
    </xf>
    <xf numFmtId="169" fontId="11" fillId="0" borderId="0" xfId="75" applyNumberFormat="1" applyFont="1" applyAlignment="1">
      <alignment vertical="center"/>
    </xf>
    <xf numFmtId="2" fontId="11" fillId="0" borderId="0" xfId="75" applyNumberFormat="1" applyFont="1" applyAlignment="1">
      <alignment vertical="center"/>
    </xf>
    <xf numFmtId="1" fontId="43" fillId="0" borderId="39" xfId="75" applyNumberFormat="1" applyFont="1" applyBorder="1" applyAlignment="1">
      <alignment horizontal="center" vertical="center"/>
    </xf>
    <xf numFmtId="1" fontId="43" fillId="0" borderId="27" xfId="75" applyNumberFormat="1" applyFont="1" applyBorder="1" applyAlignment="1">
      <alignment horizontal="center" vertical="center"/>
    </xf>
    <xf numFmtId="10" fontId="41" fillId="0" borderId="3" xfId="75" applyNumberFormat="1" applyFont="1" applyBorder="1" applyAlignment="1">
      <alignment vertical="center"/>
    </xf>
    <xf numFmtId="10" fontId="41" fillId="0" borderId="37" xfId="75" applyNumberFormat="1" applyFont="1" applyBorder="1" applyAlignment="1">
      <alignment vertical="center"/>
    </xf>
    <xf numFmtId="4" fontId="41" fillId="0" borderId="40" xfId="75" applyNumberFormat="1" applyFont="1" applyBorder="1" applyAlignment="1">
      <alignment vertical="center"/>
    </xf>
    <xf numFmtId="4" fontId="41" fillId="0" borderId="23" xfId="75" applyNumberFormat="1" applyFont="1" applyBorder="1" applyAlignment="1">
      <alignment vertical="center"/>
    </xf>
    <xf numFmtId="3" fontId="11" fillId="0" borderId="21" xfId="75" applyNumberFormat="1" applyFont="1" applyBorder="1" applyAlignment="1">
      <alignment vertical="center"/>
    </xf>
    <xf numFmtId="3" fontId="11" fillId="0" borderId="2" xfId="75" applyNumberFormat="1" applyFont="1" applyBorder="1" applyAlignment="1">
      <alignment vertical="center"/>
    </xf>
    <xf numFmtId="3" fontId="11" fillId="0" borderId="3" xfId="75" applyNumberFormat="1" applyFont="1" applyBorder="1" applyAlignment="1">
      <alignment vertical="center"/>
    </xf>
    <xf numFmtId="3" fontId="11" fillId="0" borderId="37" xfId="75" applyNumberFormat="1" applyFont="1" applyBorder="1" applyAlignment="1">
      <alignment vertical="center"/>
    </xf>
    <xf numFmtId="0" fontId="11" fillId="0" borderId="3" xfId="75" applyFont="1" applyBorder="1" applyAlignment="1">
      <alignment vertical="center"/>
    </xf>
    <xf numFmtId="0" fontId="11" fillId="0" borderId="37" xfId="75" applyFont="1" applyBorder="1" applyAlignment="1">
      <alignment vertical="center"/>
    </xf>
    <xf numFmtId="1" fontId="43" fillId="0" borderId="27" xfId="75" applyNumberFormat="1" applyFont="1" applyBorder="1" applyAlignment="1">
      <alignment horizontal="center" vertical="center" wrapText="1"/>
    </xf>
    <xf numFmtId="3" fontId="11" fillId="0" borderId="0" xfId="75" applyNumberFormat="1" applyFont="1" applyAlignment="1">
      <alignment vertical="center"/>
    </xf>
    <xf numFmtId="171" fontId="42" fillId="0" borderId="37" xfId="75" applyNumberFormat="1" applyFont="1" applyBorder="1" applyAlignment="1">
      <alignment vertical="center"/>
    </xf>
    <xf numFmtId="171" fontId="41" fillId="0" borderId="37" xfId="75" applyNumberFormat="1" applyFont="1" applyBorder="1" applyAlignment="1">
      <alignment vertical="center"/>
    </xf>
    <xf numFmtId="171" fontId="42" fillId="0" borderId="23" xfId="75" applyNumberFormat="1" applyFont="1" applyBorder="1" applyAlignment="1">
      <alignment vertical="center"/>
    </xf>
    <xf numFmtId="0" fontId="62" fillId="0" borderId="0" xfId="75" applyFont="1" applyAlignment="1">
      <alignment vertical="center"/>
    </xf>
    <xf numFmtId="169" fontId="63" fillId="0" borderId="0" xfId="75" applyNumberFormat="1" applyFont="1" applyAlignment="1">
      <alignment horizontal="center" vertical="center"/>
    </xf>
    <xf numFmtId="172" fontId="41" fillId="0" borderId="37" xfId="75" applyNumberFormat="1" applyFont="1" applyBorder="1" applyAlignment="1">
      <alignment horizontal="center" vertical="center"/>
    </xf>
    <xf numFmtId="170" fontId="42" fillId="0" borderId="37" xfId="75" applyNumberFormat="1" applyFont="1" applyBorder="1" applyAlignment="1">
      <alignment vertical="center"/>
    </xf>
    <xf numFmtId="173" fontId="42" fillId="0" borderId="37" xfId="75" applyNumberFormat="1" applyFont="1" applyBorder="1" applyAlignment="1">
      <alignment vertical="center"/>
    </xf>
    <xf numFmtId="173" fontId="42" fillId="0" borderId="23" xfId="75" applyNumberFormat="1" applyFont="1" applyBorder="1" applyAlignment="1">
      <alignment vertical="center"/>
    </xf>
    <xf numFmtId="171" fontId="11" fillId="0" borderId="0" xfId="75" applyNumberFormat="1" applyFont="1" applyAlignment="1">
      <alignment vertical="center"/>
    </xf>
    <xf numFmtId="177" fontId="11" fillId="0" borderId="0" xfId="75" applyNumberFormat="1" applyFont="1" applyAlignment="1">
      <alignment vertical="center"/>
    </xf>
    <xf numFmtId="175" fontId="7" fillId="0" borderId="31" xfId="1" applyNumberFormat="1" applyFont="1" applyBorder="1" applyAlignment="1">
      <alignment horizontal="left" vertical="center" wrapText="1"/>
    </xf>
    <xf numFmtId="0" fontId="11" fillId="25" borderId="0" xfId="2" applyFill="1"/>
    <xf numFmtId="0" fontId="8" fillId="25" borderId="0" xfId="2" applyFont="1" applyFill="1" applyAlignment="1">
      <alignment vertical="center"/>
    </xf>
    <xf numFmtId="0" fontId="12" fillId="25" borderId="0" xfId="2" applyFont="1" applyFill="1"/>
    <xf numFmtId="0" fontId="43" fillId="25" borderId="35" xfId="2" applyFont="1" applyFill="1" applyBorder="1" applyAlignment="1">
      <alignment horizontal="center" vertical="center" textRotation="90" wrapText="1"/>
    </xf>
    <xf numFmtId="0" fontId="43" fillId="25" borderId="35" xfId="2" applyFont="1" applyFill="1" applyBorder="1" applyAlignment="1">
      <alignment horizontal="center" vertical="center" wrapText="1"/>
    </xf>
    <xf numFmtId="4" fontId="11" fillId="25" borderId="35" xfId="41" applyNumberForma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3" xfId="0" applyFont="1" applyFill="1" applyBorder="1" applyAlignment="1">
      <alignment horizontal="left" vertical="center" wrapText="1"/>
    </xf>
    <xf numFmtId="172" fontId="36" fillId="0" borderId="33" xfId="0" applyNumberFormat="1" applyFont="1" applyFill="1" applyBorder="1" applyAlignment="1">
      <alignment horizontal="left" vertical="center" wrapText="1"/>
    </xf>
    <xf numFmtId="49" fontId="68" fillId="0" borderId="5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25" borderId="10" xfId="1" applyFont="1" applyFill="1" applyBorder="1" applyAlignment="1">
      <alignment horizontal="center" vertical="center" wrapText="1"/>
    </xf>
    <xf numFmtId="0" fontId="40" fillId="25" borderId="2" xfId="1" applyFont="1" applyFill="1" applyBorder="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46" xfId="1" applyFont="1" applyBorder="1" applyAlignment="1">
      <alignment horizontal="center" vertical="center" wrapText="1"/>
    </xf>
    <xf numFmtId="0" fontId="40" fillId="0" borderId="2" xfId="1" applyFont="1" applyBorder="1" applyAlignment="1">
      <alignment horizontal="center" vertical="center" wrapText="1"/>
    </xf>
    <xf numFmtId="0" fontId="40" fillId="25" borderId="46" xfId="1" applyFont="1" applyFill="1" applyBorder="1" applyAlignment="1">
      <alignment horizontal="center" vertical="center" wrapText="1"/>
    </xf>
    <xf numFmtId="0" fontId="5"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 fillId="25" borderId="46" xfId="67" applyNumberFormat="1" applyFont="1" applyFill="1" applyBorder="1" applyAlignment="1">
      <alignment horizontal="center" vertical="center"/>
    </xf>
    <xf numFmtId="0" fontId="4" fillId="25" borderId="2" xfId="67" applyNumberFormat="1" applyFont="1" applyFill="1" applyBorder="1" applyAlignment="1">
      <alignment horizontal="center" vertical="center"/>
    </xf>
    <xf numFmtId="0" fontId="4" fillId="0" borderId="46" xfId="1" applyFont="1" applyBorder="1" applyAlignment="1">
      <alignment horizontal="center" vertical="center" wrapText="1"/>
    </xf>
    <xf numFmtId="0" fontId="4" fillId="0" borderId="2" xfId="1" applyFont="1" applyBorder="1" applyAlignment="1">
      <alignment horizontal="center" vertical="center" wrapText="1"/>
    </xf>
    <xf numFmtId="0" fontId="7" fillId="0" borderId="46" xfId="1" applyFont="1" applyBorder="1" applyAlignment="1">
      <alignment horizontal="center" vertical="center" wrapText="1"/>
    </xf>
    <xf numFmtId="0" fontId="7"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5" applyNumberFormat="1" applyFont="1" applyAlignment="1">
      <alignment horizontal="center" vertical="center"/>
    </xf>
    <xf numFmtId="0" fontId="9" fillId="0" borderId="0" xfId="1" applyNumberFormat="1" applyFont="1" applyAlignment="1">
      <alignment horizontal="center" vertical="center"/>
    </xf>
    <xf numFmtId="0" fontId="11" fillId="0" borderId="26" xfId="75" applyFont="1" applyBorder="1" applyAlignment="1">
      <alignment horizontal="left" vertical="center"/>
    </xf>
    <xf numFmtId="0" fontId="11" fillId="0" borderId="37" xfId="75" applyFont="1" applyBorder="1" applyAlignment="1">
      <alignment horizontal="left" vertical="center"/>
    </xf>
    <xf numFmtId="0" fontId="11" fillId="0" borderId="33" xfId="75" applyFont="1" applyBorder="1" applyAlignment="1">
      <alignment horizontal="left" vertical="center"/>
    </xf>
    <xf numFmtId="0" fontId="11" fillId="0" borderId="25" xfId="75" applyFont="1" applyBorder="1" applyAlignment="1">
      <alignment horizontal="center" vertical="center"/>
    </xf>
    <xf numFmtId="0" fontId="11" fillId="0" borderId="30" xfId="75" applyFont="1" applyBorder="1" applyAlignment="1">
      <alignment horizontal="center" vertical="center"/>
    </xf>
    <xf numFmtId="0" fontId="41" fillId="0" borderId="4" xfId="75" applyFont="1" applyBorder="1" applyAlignment="1">
      <alignment horizontal="center" vertical="center"/>
    </xf>
    <xf numFmtId="0" fontId="41" fillId="0" borderId="3" xfId="75" applyFont="1" applyBorder="1" applyAlignment="1">
      <alignment horizontal="center" vertical="center"/>
    </xf>
    <xf numFmtId="3" fontId="41" fillId="0" borderId="25" xfId="75" applyNumberFormat="1" applyFont="1" applyBorder="1" applyAlignment="1">
      <alignment horizontal="center" vertical="center"/>
    </xf>
    <xf numFmtId="3" fontId="41" fillId="0" borderId="30" xfId="75" applyNumberFormat="1" applyFont="1" applyBorder="1" applyAlignment="1">
      <alignment horizontal="center" vertical="center"/>
    </xf>
    <xf numFmtId="0" fontId="43" fillId="0" borderId="28" xfId="75" applyFont="1" applyBorder="1" applyAlignment="1">
      <alignment horizontal="left" vertical="center"/>
    </xf>
    <xf numFmtId="0" fontId="43" fillId="0" borderId="27" xfId="75" applyFont="1" applyBorder="1" applyAlignment="1">
      <alignment horizontal="left" vertical="center"/>
    </xf>
    <xf numFmtId="0" fontId="43" fillId="0" borderId="32" xfId="75" applyFont="1" applyBorder="1" applyAlignment="1">
      <alignment horizontal="left" vertical="center"/>
    </xf>
    <xf numFmtId="169" fontId="29" fillId="0" borderId="38" xfId="75" applyNumberFormat="1" applyFont="1" applyBorder="1" applyAlignment="1">
      <alignment horizontal="center" vertical="center"/>
    </xf>
    <xf numFmtId="169" fontId="29" fillId="0" borderId="29" xfId="75" applyNumberFormat="1" applyFont="1" applyBorder="1" applyAlignment="1">
      <alignment horizontal="center" vertical="center"/>
    </xf>
    <xf numFmtId="0" fontId="43" fillId="0" borderId="0" xfId="0" applyNumberFormat="1" applyFont="1" applyAlignment="1">
      <alignment horizontal="center" vertical="center"/>
    </xf>
    <xf numFmtId="3" fontId="41" fillId="0" borderId="26" xfId="75" applyNumberFormat="1" applyFont="1" applyBorder="1" applyAlignment="1">
      <alignment horizontal="center" vertical="center"/>
    </xf>
    <xf numFmtId="3" fontId="41" fillId="0" borderId="33" xfId="75" applyNumberFormat="1" applyFont="1" applyBorder="1" applyAlignment="1">
      <alignment horizontal="center" vertical="center"/>
    </xf>
    <xf numFmtId="10" fontId="41" fillId="0" borderId="26" xfId="75" applyNumberFormat="1" applyFont="1" applyBorder="1" applyAlignment="1">
      <alignment horizontal="center" vertical="center"/>
    </xf>
    <xf numFmtId="10" fontId="41" fillId="0" borderId="33" xfId="75" applyNumberFormat="1" applyFont="1" applyBorder="1" applyAlignment="1">
      <alignment horizontal="center" vertical="center"/>
    </xf>
    <xf numFmtId="0" fontId="11" fillId="0" borderId="26" xfId="75" applyFont="1" applyBorder="1" applyAlignment="1">
      <alignment horizontal="center" vertical="center"/>
    </xf>
    <xf numFmtId="0" fontId="11" fillId="0" borderId="33" xfId="75" applyFont="1" applyBorder="1" applyAlignment="1">
      <alignment horizontal="center" vertical="center"/>
    </xf>
    <xf numFmtId="9" fontId="41" fillId="0" borderId="26" xfId="75" applyNumberFormat="1" applyFont="1" applyBorder="1" applyAlignment="1">
      <alignment horizontal="center" vertical="center"/>
    </xf>
    <xf numFmtId="9" fontId="41" fillId="0" borderId="33" xfId="75" applyNumberFormat="1" applyFont="1" applyBorder="1" applyAlignment="1">
      <alignment horizontal="center" vertical="center"/>
    </xf>
    <xf numFmtId="10" fontId="41" fillId="0" borderId="3" xfId="75" applyNumberFormat="1" applyFont="1" applyBorder="1" applyAlignment="1">
      <alignment horizontal="center" vertical="center"/>
    </xf>
    <xf numFmtId="10" fontId="41" fillId="0" borderId="37" xfId="75" applyNumberFormat="1" applyFont="1" applyBorder="1" applyAlignment="1">
      <alignment horizontal="center" vertical="center"/>
    </xf>
    <xf numFmtId="0" fontId="11" fillId="0" borderId="24" xfId="75" applyFont="1" applyBorder="1" applyAlignment="1">
      <alignment horizontal="left" vertical="center"/>
    </xf>
    <xf numFmtId="0" fontId="11" fillId="0" borderId="23" xfId="75" applyFont="1" applyBorder="1" applyAlignment="1">
      <alignment horizontal="left" vertical="center"/>
    </xf>
    <xf numFmtId="0" fontId="11" fillId="0" borderId="34" xfId="75" applyFont="1" applyBorder="1" applyAlignment="1">
      <alignment horizontal="left" vertical="center"/>
    </xf>
    <xf numFmtId="4" fontId="41" fillId="0" borderId="40" xfId="75" applyNumberFormat="1" applyFont="1" applyBorder="1" applyAlignment="1">
      <alignment horizontal="center" vertical="center"/>
    </xf>
    <xf numFmtId="4" fontId="41" fillId="0" borderId="23" xfId="75" applyNumberFormat="1" applyFont="1" applyBorder="1" applyAlignment="1">
      <alignment horizontal="center" vertical="center"/>
    </xf>
    <xf numFmtId="0" fontId="11" fillId="0" borderId="47" xfId="75" applyFont="1" applyBorder="1" applyAlignment="1">
      <alignment horizontal="left" vertical="center"/>
    </xf>
    <xf numFmtId="0" fontId="11" fillId="0" borderId="46" xfId="75" applyFont="1" applyBorder="1" applyAlignment="1">
      <alignment horizontal="left" vertical="center"/>
    </xf>
    <xf numFmtId="0" fontId="11" fillId="0" borderId="48" xfId="75" applyFont="1" applyBorder="1" applyAlignment="1">
      <alignment horizontal="left" vertical="center"/>
    </xf>
    <xf numFmtId="10" fontId="41" fillId="0" borderId="24" xfId="75" applyNumberFormat="1" applyFont="1" applyBorder="1" applyAlignment="1">
      <alignment horizontal="center" vertical="center"/>
    </xf>
    <xf numFmtId="10" fontId="41" fillId="0" borderId="34" xfId="75" applyNumberFormat="1" applyFont="1" applyBorder="1" applyAlignment="1">
      <alignment horizontal="center" vertical="center"/>
    </xf>
    <xf numFmtId="0" fontId="11" fillId="0" borderId="28" xfId="75" applyFont="1" applyBorder="1" applyAlignment="1">
      <alignment horizontal="left" vertical="center"/>
    </xf>
    <xf numFmtId="0" fontId="11" fillId="0" borderId="27" xfId="75" applyFont="1" applyBorder="1" applyAlignment="1">
      <alignment horizontal="left" vertical="center"/>
    </xf>
    <xf numFmtId="0" fontId="11" fillId="0" borderId="32" xfId="75" applyFont="1" applyBorder="1" applyAlignment="1">
      <alignment horizontal="left" vertical="center"/>
    </xf>
    <xf numFmtId="1" fontId="43" fillId="0" borderId="39" xfId="75" applyNumberFormat="1" applyFont="1" applyBorder="1" applyAlignment="1">
      <alignment horizontal="center" vertical="center" wrapText="1"/>
    </xf>
    <xf numFmtId="1" fontId="43" fillId="0" borderId="27" xfId="75" applyNumberFormat="1" applyFont="1" applyBorder="1" applyAlignment="1">
      <alignment horizontal="center" vertical="center" wrapText="1"/>
    </xf>
    <xf numFmtId="0" fontId="11" fillId="0" borderId="42" xfId="75" applyFont="1" applyBorder="1" applyAlignment="1">
      <alignment horizontal="left" vertical="center"/>
    </xf>
    <xf numFmtId="0" fontId="11" fillId="0" borderId="43" xfId="75" applyFont="1" applyBorder="1" applyAlignment="1">
      <alignment horizontal="left" vertical="center"/>
    </xf>
    <xf numFmtId="0" fontId="11" fillId="0" borderId="37" xfId="75" applyFont="1" applyBorder="1" applyAlignment="1">
      <alignment horizontal="center"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1" fontId="43" fillId="0" borderId="44" xfId="75" applyNumberFormat="1" applyFont="1" applyBorder="1" applyAlignment="1">
      <alignment horizontal="center" vertical="center" wrapText="1"/>
    </xf>
    <xf numFmtId="0" fontId="77" fillId="0" borderId="50" xfId="50" applyFont="1" applyBorder="1" applyAlignment="1">
      <alignment vertical="center"/>
    </xf>
    <xf numFmtId="0" fontId="77" fillId="0" borderId="2" xfId="50" applyFont="1" applyBorder="1" applyAlignment="1">
      <alignment vertical="center"/>
    </xf>
    <xf numFmtId="0" fontId="77" fillId="0" borderId="2" xfId="50" applyFont="1" applyBorder="1" applyAlignment="1">
      <alignment horizontal="center" vertical="center"/>
    </xf>
    <xf numFmtId="0" fontId="11" fillId="0" borderId="49" xfId="75" applyFont="1" applyBorder="1" applyAlignment="1">
      <alignment horizontal="left" vertical="center"/>
    </xf>
    <xf numFmtId="0" fontId="11" fillId="0" borderId="20" xfId="75" applyFont="1" applyBorder="1" applyAlignment="1">
      <alignment horizontal="left" vertical="center"/>
    </xf>
    <xf numFmtId="3" fontId="11" fillId="0" borderId="2" xfId="75" applyNumberFormat="1" applyFont="1" applyBorder="1" applyAlignment="1">
      <alignment horizontal="center" vertical="center"/>
    </xf>
    <xf numFmtId="0" fontId="11" fillId="0" borderId="38" xfId="75" applyFont="1" applyBorder="1" applyAlignment="1">
      <alignment horizontal="left" vertical="center"/>
    </xf>
    <xf numFmtId="0" fontId="11" fillId="0" borderId="41" xfId="75" applyFont="1" applyBorder="1" applyAlignment="1">
      <alignment horizontal="left" vertical="center"/>
    </xf>
    <xf numFmtId="3" fontId="11" fillId="0" borderId="37" xfId="75" applyNumberFormat="1" applyFont="1" applyBorder="1" applyAlignment="1">
      <alignment horizontal="center" vertical="center"/>
    </xf>
    <xf numFmtId="0" fontId="42" fillId="0" borderId="28" xfId="75" applyFont="1" applyBorder="1" applyAlignment="1">
      <alignment horizontal="left" vertical="center"/>
    </xf>
    <xf numFmtId="0" fontId="42" fillId="0" borderId="27" xfId="75" applyFont="1" applyBorder="1" applyAlignment="1">
      <alignment horizontal="left" vertical="center"/>
    </xf>
    <xf numFmtId="0" fontId="41" fillId="0" borderId="26" xfId="75" applyFont="1" applyBorder="1" applyAlignment="1">
      <alignment horizontal="left" vertical="center"/>
    </xf>
    <xf numFmtId="0" fontId="41" fillId="0" borderId="37" xfId="75" applyFont="1" applyBorder="1" applyAlignment="1">
      <alignment horizontal="left" vertical="center"/>
    </xf>
    <xf numFmtId="171" fontId="42" fillId="0" borderId="4" xfId="75" applyNumberFormat="1" applyFont="1" applyBorder="1" applyAlignment="1">
      <alignment horizontal="center" vertical="center"/>
    </xf>
    <xf numFmtId="171" fontId="42" fillId="0" borderId="3" xfId="75" applyNumberFormat="1" applyFont="1" applyBorder="1" applyAlignment="1">
      <alignment horizontal="center" vertical="center"/>
    </xf>
    <xf numFmtId="171" fontId="41" fillId="0" borderId="4" xfId="75" applyNumberFormat="1" applyFont="1" applyBorder="1" applyAlignment="1">
      <alignment horizontal="center" vertical="center"/>
    </xf>
    <xf numFmtId="171" fontId="41" fillId="0" borderId="3" xfId="75" applyNumberFormat="1" applyFont="1" applyBorder="1" applyAlignment="1">
      <alignment horizontal="center" vertical="center"/>
    </xf>
    <xf numFmtId="0" fontId="77" fillId="0" borderId="26" xfId="50" applyFont="1" applyBorder="1" applyAlignment="1">
      <alignment vertical="center"/>
    </xf>
    <xf numFmtId="0" fontId="77" fillId="0" borderId="37" xfId="50" applyFont="1" applyBorder="1" applyAlignment="1">
      <alignment vertical="center"/>
    </xf>
    <xf numFmtId="0" fontId="77" fillId="0" borderId="37" xfId="50" applyFont="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Border="1" applyAlignment="1">
      <alignment horizontal="center" vertical="center"/>
    </xf>
    <xf numFmtId="0" fontId="11" fillId="0" borderId="4" xfId="75" applyFont="1" applyBorder="1" applyAlignment="1">
      <alignment horizontal="center" vertical="center"/>
    </xf>
    <xf numFmtId="0" fontId="11" fillId="0" borderId="3" xfId="75" applyFont="1" applyBorder="1" applyAlignment="1">
      <alignment horizontal="center" vertical="center"/>
    </xf>
    <xf numFmtId="0" fontId="41" fillId="0" borderId="24" xfId="75" applyFont="1" applyBorder="1" applyAlignment="1">
      <alignment horizontal="left" vertical="center"/>
    </xf>
    <xf numFmtId="0" fontId="41" fillId="0" borderId="23" xfId="75" applyFont="1" applyBorder="1" applyAlignment="1">
      <alignment horizontal="left" vertical="center"/>
    </xf>
    <xf numFmtId="171" fontId="42" fillId="0" borderId="45" xfId="75" applyNumberFormat="1" applyFont="1" applyBorder="1" applyAlignment="1">
      <alignment horizontal="center" vertical="center"/>
    </xf>
    <xf numFmtId="171" fontId="42" fillId="0" borderId="40" xfId="75" applyNumberFormat="1" applyFont="1" applyBorder="1" applyAlignment="1">
      <alignment horizontal="center" vertical="center"/>
    </xf>
    <xf numFmtId="169" fontId="63" fillId="0" borderId="43" xfId="75" applyNumberFormat="1" applyFont="1" applyBorder="1" applyAlignment="1">
      <alignment horizontal="center" vertical="center"/>
    </xf>
    <xf numFmtId="172" fontId="41" fillId="0" borderId="4" xfId="75" applyNumberFormat="1" applyFont="1" applyBorder="1" applyAlignment="1">
      <alignment horizontal="center" vertical="center"/>
    </xf>
    <xf numFmtId="172" fontId="41" fillId="0" borderId="3" xfId="75" applyNumberFormat="1" applyFont="1" applyBorder="1" applyAlignment="1">
      <alignment horizontal="center" vertical="center"/>
    </xf>
    <xf numFmtId="0" fontId="42" fillId="0" borderId="26" xfId="75" applyFont="1" applyBorder="1" applyAlignment="1">
      <alignment horizontal="left" vertical="center"/>
    </xf>
    <xf numFmtId="0" fontId="42" fillId="0" borderId="37" xfId="75" applyFont="1" applyBorder="1" applyAlignment="1">
      <alignment horizontal="left" vertical="center"/>
    </xf>
    <xf numFmtId="173" fontId="42" fillId="0" borderId="4" xfId="75" applyNumberFormat="1" applyFont="1" applyBorder="1" applyAlignment="1">
      <alignment horizontal="center" vertical="center"/>
    </xf>
    <xf numFmtId="173" fontId="42" fillId="0" borderId="3" xfId="75" applyNumberFormat="1" applyFont="1" applyBorder="1" applyAlignment="1">
      <alignment horizontal="center" vertical="center"/>
    </xf>
    <xf numFmtId="0" fontId="42" fillId="0" borderId="24" xfId="75" applyFont="1" applyBorder="1" applyAlignment="1">
      <alignment horizontal="left" vertical="center"/>
    </xf>
    <xf numFmtId="0" fontId="42" fillId="0" borderId="23" xfId="75" applyFont="1" applyBorder="1" applyAlignment="1">
      <alignment horizontal="left" vertical="center"/>
    </xf>
    <xf numFmtId="173" fontId="42" fillId="0" borderId="45" xfId="75" applyNumberFormat="1" applyFont="1" applyBorder="1" applyAlignment="1">
      <alignment horizontal="center" vertical="center"/>
    </xf>
    <xf numFmtId="173" fontId="42" fillId="0" borderId="40" xfId="75" applyNumberFormat="1" applyFont="1" applyBorder="1" applyAlignment="1">
      <alignment horizontal="center" vertical="center"/>
    </xf>
    <xf numFmtId="0" fontId="41" fillId="0" borderId="0" xfId="75" applyFont="1" applyAlignment="1">
      <alignment horizontal="left" vertical="center" wrapText="1"/>
    </xf>
    <xf numFmtId="170" fontId="42" fillId="0" borderId="4" xfId="75" applyNumberFormat="1" applyFont="1" applyBorder="1" applyAlignment="1">
      <alignment horizontal="center" vertical="center"/>
    </xf>
    <xf numFmtId="170" fontId="42" fillId="0" borderId="3" xfId="75"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3" fillId="0" borderId="9" xfId="52" applyFont="1" applyBorder="1" applyAlignment="1">
      <alignment horizontal="center" vertical="center" wrapText="1"/>
    </xf>
    <xf numFmtId="0" fontId="43" fillId="0" borderId="36"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35"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35" xfId="2" applyFont="1" applyBorder="1" applyAlignment="1">
      <alignment horizontal="center" vertical="center"/>
    </xf>
    <xf numFmtId="0" fontId="43" fillId="25" borderId="35" xfId="2"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4"/>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6"/>
    <cellStyle name="Связанная ячейка 2" xfId="56"/>
    <cellStyle name="Стиль 1" xfId="66"/>
    <cellStyle name="Стиль 1 2" xfId="77"/>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83244472.208345056</c:v>
                </c:pt>
                <c:pt idx="1">
                  <c:v>162989682.96169388</c:v>
                </c:pt>
                <c:pt idx="2">
                  <c:v>235042050.31453514</c:v>
                </c:pt>
                <c:pt idx="3">
                  <c:v>300141793.98770446</c:v>
                </c:pt>
                <c:pt idx="4">
                  <c:v>358958154.28279811</c:v>
                </c:pt>
                <c:pt idx="5">
                  <c:v>412096166.15500069</c:v>
                </c:pt>
                <c:pt idx="6">
                  <c:v>460102791.24295634</c:v>
                </c:pt>
                <c:pt idx="7">
                  <c:v>503472467.44284272</c:v>
                </c:pt>
                <c:pt idx="8">
                  <c:v>542652131.94441879</c:v>
                </c:pt>
                <c:pt idx="9">
                  <c:v>578045766.00492537</c:v>
                </c:pt>
                <c:pt idx="10">
                  <c:v>577554051.2135663</c:v>
                </c:pt>
              </c:numCache>
            </c:numRef>
          </c:val>
          <c:smooth val="0"/>
          <c:extLst>
            <c:ext xmlns:c16="http://schemas.microsoft.com/office/drawing/2014/chart" uri="{C3380CC4-5D6E-409C-BE32-E72D297353CC}">
              <c16:uniqueId val="{00000000-B3E2-40CA-BC17-678C6492E7E9}"/>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95791757.67268604</c:v>
                </c:pt>
                <c:pt idx="1">
                  <c:v>199574139.86908716</c:v>
                </c:pt>
                <c:pt idx="2">
                  <c:v>306547784.36746573</c:v>
                </c:pt>
                <c:pt idx="3">
                  <c:v>416807616.91845393</c:v>
                </c:pt>
                <c:pt idx="4">
                  <c:v>530451406.75276113</c:v>
                </c:pt>
                <c:pt idx="5">
                  <c:v>647579851.46397471</c:v>
                </c:pt>
                <c:pt idx="6">
                  <c:v>768296665.02135623</c:v>
                </c:pt>
                <c:pt idx="7">
                  <c:v>892708667.33222139</c:v>
                </c:pt>
                <c:pt idx="8">
                  <c:v>1020925878.1954014</c:v>
                </c:pt>
                <c:pt idx="9">
                  <c:v>1153061612.1701581</c:v>
                </c:pt>
                <c:pt idx="10">
                  <c:v>1150967413.3520203</c:v>
                </c:pt>
              </c:numCache>
            </c:numRef>
          </c:val>
          <c:smooth val="0"/>
          <c:extLst>
            <c:ext xmlns:c16="http://schemas.microsoft.com/office/drawing/2014/chart" uri="{C3380CC4-5D6E-409C-BE32-E72D297353CC}">
              <c16:uniqueId val="{00000001-B3E2-40CA-BC17-678C6492E7E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lobodenyuk-VV\Desktop\&#1042;&#1056;-238798_&#1041;&#1083;&#1086;&#1095;&#1085;&#1072;&#1103;%20&#1057;&#1091;&#1088;\&#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P_NS1100.PS.0019/P_NS1100.PS.0019%20&#1056;&#1069;&#1060;%20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OSIPOV~1\AppData\Local\Temp\7zO0418D314\&#1056;&#1069;&#1060;%204.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32">
          <cell r="B32">
            <v>2024</v>
          </cell>
        </row>
      </sheetData>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ell>
        </row>
        <row r="11">
          <cell r="D11">
            <v>1</v>
          </cell>
        </row>
        <row r="12">
          <cell r="D12">
            <v>0</v>
          </cell>
        </row>
        <row r="13">
          <cell r="D13">
            <v>5</v>
          </cell>
        </row>
        <row r="16">
          <cell r="D16">
            <v>1</v>
          </cell>
        </row>
        <row r="26">
          <cell r="B26">
            <v>45658</v>
          </cell>
        </row>
        <row r="27">
          <cell r="D27">
            <v>60</v>
          </cell>
        </row>
        <row r="28">
          <cell r="D28">
            <v>2</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Реконструкция ПС 110/35/6 кВ Элегаз (увеличение трансформаторной мощности на 30 MBA до 80 MBA путем замены трансформаторов 2x25 MBA на 2x40 MBA с ПС 110/35/6 кВ Ладья)</v>
          </cell>
        </row>
        <row r="11">
          <cell r="D11">
            <v>1</v>
          </cell>
        </row>
        <row r="12">
          <cell r="D12">
            <v>0</v>
          </cell>
        </row>
        <row r="13">
          <cell r="D13">
            <v>5</v>
          </cell>
        </row>
        <row r="26">
          <cell r="B26">
            <v>45658</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Normal="100"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68</v>
      </c>
    </row>
    <row r="2" spans="1:22" s="8" customFormat="1" ht="18.75" customHeight="1" x14ac:dyDescent="0.3">
      <c r="A2" s="14"/>
      <c r="C2" s="12" t="s">
        <v>10</v>
      </c>
    </row>
    <row r="3" spans="1:22" s="8" customFormat="1" ht="18.75" customHeight="1" x14ac:dyDescent="0.3">
      <c r="A3" s="14"/>
      <c r="C3" s="12" t="s">
        <v>67</v>
      </c>
    </row>
    <row r="4" spans="1:22" s="8" customFormat="1" ht="18.75" x14ac:dyDescent="0.3">
      <c r="A4" s="13"/>
      <c r="H4" s="12"/>
    </row>
    <row r="5" spans="1:22" s="8" customFormat="1" ht="15.75" x14ac:dyDescent="0.25">
      <c r="A5" s="254" t="s">
        <v>542</v>
      </c>
      <c r="B5" s="254"/>
      <c r="C5" s="254"/>
      <c r="D5" s="79"/>
      <c r="E5" s="79"/>
      <c r="F5" s="79"/>
      <c r="G5" s="79"/>
      <c r="H5" s="79"/>
      <c r="I5" s="79"/>
      <c r="J5" s="79"/>
    </row>
    <row r="6" spans="1:22" s="8" customFormat="1" ht="18.75" x14ac:dyDescent="0.3">
      <c r="A6" s="13"/>
      <c r="H6" s="12"/>
    </row>
    <row r="7" spans="1:22" s="8" customFormat="1" ht="18.75" x14ac:dyDescent="0.2">
      <c r="A7" s="258" t="s">
        <v>9</v>
      </c>
      <c r="B7" s="258"/>
      <c r="C7" s="258"/>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59" t="s">
        <v>404</v>
      </c>
      <c r="B9" s="259"/>
      <c r="C9" s="259"/>
      <c r="D9" s="7"/>
      <c r="E9" s="7"/>
      <c r="F9" s="7"/>
      <c r="G9" s="7"/>
      <c r="H9" s="7"/>
      <c r="I9" s="10"/>
      <c r="J9" s="10"/>
      <c r="K9" s="10"/>
      <c r="L9" s="10"/>
      <c r="M9" s="10"/>
      <c r="N9" s="10"/>
      <c r="O9" s="10"/>
      <c r="P9" s="10"/>
      <c r="Q9" s="10"/>
      <c r="R9" s="10"/>
      <c r="S9" s="10"/>
      <c r="T9" s="10"/>
      <c r="U9" s="10"/>
      <c r="V9" s="10"/>
    </row>
    <row r="10" spans="1:22" s="8" customFormat="1" ht="18.75" x14ac:dyDescent="0.2">
      <c r="A10" s="255" t="s">
        <v>8</v>
      </c>
      <c r="B10" s="255"/>
      <c r="C10" s="255"/>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60" t="s">
        <v>535</v>
      </c>
      <c r="B12" s="260"/>
      <c r="C12" s="260"/>
      <c r="D12" s="7"/>
      <c r="E12" s="7"/>
      <c r="F12" s="7"/>
      <c r="G12" s="7"/>
      <c r="H12" s="7"/>
      <c r="I12" s="10"/>
      <c r="J12" s="10"/>
      <c r="K12" s="10"/>
      <c r="L12" s="10"/>
      <c r="M12" s="10"/>
      <c r="N12" s="10"/>
      <c r="O12" s="10"/>
      <c r="P12" s="10"/>
      <c r="Q12" s="10"/>
      <c r="R12" s="10"/>
      <c r="S12" s="10"/>
      <c r="T12" s="10"/>
      <c r="U12" s="10"/>
      <c r="V12" s="10"/>
    </row>
    <row r="13" spans="1:22" s="8" customFormat="1" ht="18.75" x14ac:dyDescent="0.2">
      <c r="A13" s="255" t="s">
        <v>7</v>
      </c>
      <c r="B13" s="255"/>
      <c r="C13" s="255"/>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05.75" customHeight="1" x14ac:dyDescent="0.2">
      <c r="A15" s="261" t="s">
        <v>534</v>
      </c>
      <c r="B15" s="261"/>
      <c r="C15" s="261"/>
      <c r="D15" s="7"/>
      <c r="E15" s="7"/>
      <c r="F15" s="7"/>
      <c r="G15" s="7"/>
      <c r="H15" s="7"/>
      <c r="I15" s="7"/>
      <c r="J15" s="7"/>
      <c r="K15" s="7"/>
      <c r="L15" s="7"/>
      <c r="M15" s="7"/>
      <c r="N15" s="7"/>
      <c r="O15" s="7"/>
      <c r="P15" s="7"/>
      <c r="Q15" s="7"/>
      <c r="R15" s="7"/>
      <c r="S15" s="7"/>
      <c r="T15" s="7"/>
      <c r="U15" s="7"/>
      <c r="V15" s="7"/>
    </row>
    <row r="16" spans="1:22" s="2" customFormat="1" ht="15" customHeight="1" x14ac:dyDescent="0.2">
      <c r="A16" s="255" t="s">
        <v>6</v>
      </c>
      <c r="B16" s="255"/>
      <c r="C16" s="25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358</v>
      </c>
      <c r="B18" s="257"/>
      <c r="C18" s="25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5</v>
      </c>
      <c r="B20" s="27" t="s">
        <v>66</v>
      </c>
      <c r="C20" s="26" t="s">
        <v>65</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64</v>
      </c>
      <c r="B22" s="30" t="s">
        <v>232</v>
      </c>
      <c r="C22" s="185" t="s">
        <v>540</v>
      </c>
      <c r="D22" s="5"/>
      <c r="E22" s="5"/>
      <c r="F22" s="5"/>
      <c r="G22" s="5"/>
      <c r="H22" s="5"/>
      <c r="I22" s="3"/>
      <c r="J22" s="3"/>
      <c r="K22" s="3"/>
      <c r="L22" s="3"/>
      <c r="M22" s="3"/>
      <c r="N22" s="3"/>
      <c r="O22" s="3"/>
      <c r="P22" s="3"/>
      <c r="Q22" s="3"/>
      <c r="R22" s="3"/>
      <c r="S22" s="3"/>
    </row>
    <row r="23" spans="1:22" s="2" customFormat="1" ht="58.5" customHeight="1" x14ac:dyDescent="0.2">
      <c r="A23" s="18" t="s">
        <v>63</v>
      </c>
      <c r="B23" s="20" t="s">
        <v>541</v>
      </c>
      <c r="C23" s="87" t="s">
        <v>411</v>
      </c>
      <c r="D23" s="5"/>
      <c r="E23" s="5"/>
      <c r="F23" s="5"/>
      <c r="G23" s="5"/>
      <c r="H23" s="5"/>
      <c r="I23" s="3"/>
      <c r="J23" s="3"/>
      <c r="K23" s="3"/>
      <c r="L23" s="3"/>
      <c r="M23" s="3"/>
      <c r="N23" s="3"/>
      <c r="O23" s="3"/>
      <c r="P23" s="3"/>
      <c r="Q23" s="3"/>
      <c r="R23" s="3"/>
      <c r="S23" s="3"/>
    </row>
    <row r="24" spans="1:22" s="2" customFormat="1" ht="22.5" customHeight="1" x14ac:dyDescent="0.2">
      <c r="A24" s="251"/>
      <c r="B24" s="252"/>
      <c r="C24" s="253"/>
      <c r="D24" s="5"/>
      <c r="E24" s="5"/>
      <c r="F24" s="5"/>
      <c r="G24" s="5"/>
      <c r="H24" s="5"/>
      <c r="I24" s="3"/>
      <c r="J24" s="3"/>
      <c r="K24" s="3"/>
      <c r="L24" s="3"/>
      <c r="M24" s="3"/>
      <c r="N24" s="3"/>
      <c r="O24" s="3"/>
      <c r="P24" s="3"/>
      <c r="Q24" s="3"/>
      <c r="R24" s="3"/>
      <c r="S24" s="3"/>
    </row>
    <row r="25" spans="1:22" s="23" customFormat="1" ht="58.5" customHeight="1" x14ac:dyDescent="0.2">
      <c r="A25" s="18" t="s">
        <v>62</v>
      </c>
      <c r="B25" s="29" t="s">
        <v>308</v>
      </c>
      <c r="C25" s="107" t="s">
        <v>382</v>
      </c>
      <c r="D25" s="25"/>
      <c r="E25" s="25"/>
      <c r="F25" s="25"/>
      <c r="G25" s="25"/>
      <c r="H25" s="24"/>
      <c r="I25" s="24"/>
      <c r="J25" s="24"/>
      <c r="K25" s="24"/>
      <c r="L25" s="24"/>
      <c r="M25" s="24"/>
      <c r="N25" s="24"/>
      <c r="O25" s="24"/>
      <c r="P25" s="24"/>
      <c r="Q25" s="24"/>
      <c r="R25" s="24"/>
    </row>
    <row r="26" spans="1:22" s="23" customFormat="1" ht="42.75" customHeight="1" x14ac:dyDescent="0.2">
      <c r="A26" s="18" t="s">
        <v>61</v>
      </c>
      <c r="B26" s="173" t="s">
        <v>503</v>
      </c>
      <c r="C26" s="107" t="s">
        <v>384</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73</v>
      </c>
      <c r="C27" s="107" t="s">
        <v>501</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309</v>
      </c>
      <c r="C28" s="134" t="s">
        <v>374</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310</v>
      </c>
      <c r="C29" s="134" t="s">
        <v>374</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311</v>
      </c>
      <c r="C30" s="134" t="s">
        <v>374</v>
      </c>
      <c r="D30" s="25"/>
      <c r="E30" s="25"/>
      <c r="F30" s="25"/>
      <c r="G30" s="25"/>
      <c r="H30" s="24"/>
      <c r="I30" s="24"/>
      <c r="J30" s="24"/>
      <c r="K30" s="24"/>
      <c r="L30" s="24"/>
      <c r="M30" s="24"/>
      <c r="N30" s="24"/>
      <c r="O30" s="24"/>
      <c r="P30" s="24"/>
      <c r="Q30" s="24"/>
      <c r="R30" s="24"/>
    </row>
    <row r="31" spans="1:22" s="23" customFormat="1" ht="51.75" customHeight="1" x14ac:dyDescent="0.2">
      <c r="A31" s="18" t="s">
        <v>72</v>
      </c>
      <c r="B31" s="29" t="s">
        <v>312</v>
      </c>
      <c r="C31" s="134" t="s">
        <v>243</v>
      </c>
      <c r="D31" s="25"/>
      <c r="E31" s="25"/>
      <c r="F31" s="25"/>
      <c r="G31" s="25"/>
      <c r="H31" s="24"/>
      <c r="I31" s="24"/>
      <c r="J31" s="24"/>
      <c r="K31" s="24"/>
      <c r="L31" s="24"/>
      <c r="M31" s="24"/>
      <c r="N31" s="24"/>
      <c r="O31" s="24"/>
      <c r="P31" s="24"/>
      <c r="Q31" s="24"/>
      <c r="R31" s="24"/>
    </row>
    <row r="32" spans="1:22" s="23" customFormat="1" ht="51.75" customHeight="1" x14ac:dyDescent="0.2">
      <c r="A32" s="18" t="s">
        <v>70</v>
      </c>
      <c r="B32" s="29" t="s">
        <v>313</v>
      </c>
      <c r="C32" s="134" t="s">
        <v>374</v>
      </c>
      <c r="D32" s="25"/>
      <c r="E32" s="25"/>
      <c r="F32" s="25"/>
      <c r="G32" s="25"/>
      <c r="H32" s="24"/>
      <c r="I32" s="24"/>
      <c r="J32" s="24"/>
      <c r="K32" s="24"/>
      <c r="L32" s="24"/>
      <c r="M32" s="24"/>
      <c r="N32" s="24"/>
      <c r="O32" s="24"/>
      <c r="P32" s="24"/>
      <c r="Q32" s="24"/>
      <c r="R32" s="24"/>
    </row>
    <row r="33" spans="1:18" s="23" customFormat="1" ht="101.25" customHeight="1" x14ac:dyDescent="0.2">
      <c r="A33" s="18" t="s">
        <v>69</v>
      </c>
      <c r="B33" s="29" t="s">
        <v>314</v>
      </c>
      <c r="C33" s="107" t="s">
        <v>499</v>
      </c>
      <c r="D33" s="25"/>
      <c r="E33" s="25"/>
      <c r="F33" s="25"/>
      <c r="G33" s="25"/>
      <c r="H33" s="24"/>
      <c r="I33" s="24"/>
      <c r="J33" s="24"/>
      <c r="K33" s="24"/>
      <c r="L33" s="24"/>
      <c r="M33" s="24"/>
      <c r="N33" s="24"/>
      <c r="O33" s="24"/>
      <c r="P33" s="24"/>
      <c r="Q33" s="24"/>
      <c r="R33" s="24"/>
    </row>
    <row r="34" spans="1:18" ht="111" customHeight="1" x14ac:dyDescent="0.25">
      <c r="A34" s="18" t="s">
        <v>328</v>
      </c>
      <c r="B34" s="29" t="s">
        <v>315</v>
      </c>
      <c r="C34" s="107" t="s">
        <v>374</v>
      </c>
    </row>
    <row r="35" spans="1:18" ht="58.5" customHeight="1" x14ac:dyDescent="0.25">
      <c r="A35" s="18" t="s">
        <v>318</v>
      </c>
      <c r="B35" s="29" t="s">
        <v>71</v>
      </c>
      <c r="C35" s="107" t="s">
        <v>374</v>
      </c>
    </row>
    <row r="36" spans="1:18" ht="51.75" customHeight="1" x14ac:dyDescent="0.25">
      <c r="A36" s="18" t="s">
        <v>329</v>
      </c>
      <c r="B36" s="29" t="s">
        <v>316</v>
      </c>
      <c r="C36" s="107" t="s">
        <v>374</v>
      </c>
    </row>
    <row r="37" spans="1:18" ht="43.5" customHeight="1" x14ac:dyDescent="0.25">
      <c r="A37" s="18" t="s">
        <v>319</v>
      </c>
      <c r="B37" s="29" t="s">
        <v>317</v>
      </c>
      <c r="C37" s="107" t="s">
        <v>590</v>
      </c>
    </row>
    <row r="38" spans="1:18" ht="43.5" customHeight="1" x14ac:dyDescent="0.25">
      <c r="A38" s="18" t="s">
        <v>330</v>
      </c>
      <c r="B38" s="29" t="s">
        <v>172</v>
      </c>
      <c r="C38" s="107" t="s">
        <v>374</v>
      </c>
    </row>
    <row r="39" spans="1:18" ht="23.25" customHeight="1" x14ac:dyDescent="0.25">
      <c r="A39" s="251"/>
      <c r="B39" s="252"/>
      <c r="C39" s="253"/>
    </row>
    <row r="40" spans="1:18" ht="63" x14ac:dyDescent="0.25">
      <c r="A40" s="18" t="s">
        <v>320</v>
      </c>
      <c r="B40" s="29" t="s">
        <v>371</v>
      </c>
      <c r="C40" s="236" t="str">
        <f>CONCATENATE('8. Общие сведения'!B24,"; ",(ROUND(C48,2))," ","млн. руб.")</f>
        <v>0,1 км, 6 шт., 2 п.у.; 142,74 млн. руб.</v>
      </c>
    </row>
    <row r="41" spans="1:18" ht="105.75" customHeight="1" x14ac:dyDescent="0.25">
      <c r="A41" s="18" t="s">
        <v>331</v>
      </c>
      <c r="B41" s="29" t="s">
        <v>353</v>
      </c>
      <c r="C41" s="83" t="s">
        <v>381</v>
      </c>
    </row>
    <row r="42" spans="1:18" ht="83.25" customHeight="1" x14ac:dyDescent="0.25">
      <c r="A42" s="18" t="s">
        <v>321</v>
      </c>
      <c r="B42" s="29" t="s">
        <v>368</v>
      </c>
      <c r="C42" s="83" t="s">
        <v>381</v>
      </c>
    </row>
    <row r="43" spans="1:18" ht="186" customHeight="1" x14ac:dyDescent="0.25">
      <c r="A43" s="18" t="s">
        <v>334</v>
      </c>
      <c r="B43" s="29" t="s">
        <v>335</v>
      </c>
      <c r="C43" s="83" t="s">
        <v>381</v>
      </c>
    </row>
    <row r="44" spans="1:18" ht="111" customHeight="1" x14ac:dyDescent="0.25">
      <c r="A44" s="18" t="s">
        <v>322</v>
      </c>
      <c r="B44" s="29" t="s">
        <v>359</v>
      </c>
      <c r="C44" s="186" t="s">
        <v>381</v>
      </c>
    </row>
    <row r="45" spans="1:18" ht="120" customHeight="1" x14ac:dyDescent="0.25">
      <c r="A45" s="18" t="s">
        <v>354</v>
      </c>
      <c r="B45" s="29" t="s">
        <v>360</v>
      </c>
      <c r="C45" s="186" t="s">
        <v>381</v>
      </c>
    </row>
    <row r="46" spans="1:18" ht="101.25" customHeight="1" x14ac:dyDescent="0.25">
      <c r="A46" s="18" t="s">
        <v>323</v>
      </c>
      <c r="B46" s="29" t="s">
        <v>361</v>
      </c>
      <c r="C46" s="186" t="s">
        <v>381</v>
      </c>
    </row>
    <row r="47" spans="1:18" ht="18.75" customHeight="1" x14ac:dyDescent="0.25">
      <c r="A47" s="251"/>
      <c r="B47" s="252"/>
      <c r="C47" s="253"/>
    </row>
    <row r="48" spans="1:18" ht="75.75" customHeight="1" x14ac:dyDescent="0.25">
      <c r="A48" s="18" t="s">
        <v>355</v>
      </c>
      <c r="B48" s="29" t="s">
        <v>369</v>
      </c>
      <c r="C48" s="176">
        <v>142.74424351218877</v>
      </c>
    </row>
    <row r="49" spans="1:3" ht="71.25" customHeight="1" x14ac:dyDescent="0.25">
      <c r="A49" s="18" t="s">
        <v>324</v>
      </c>
      <c r="B49" s="29" t="s">
        <v>370</v>
      </c>
      <c r="C49" s="176">
        <v>120.17535561354696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4"/>
  <sheetViews>
    <sheetView tabSelected="1" topLeftCell="G15" zoomScale="70" zoomScaleNormal="70" workbookViewId="0">
      <selection activeCell="S24" sqref="S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68</v>
      </c>
    </row>
    <row r="2" spans="1:28" s="8" customFormat="1" ht="18.75" customHeight="1" x14ac:dyDescent="0.3">
      <c r="A2" s="14"/>
      <c r="S2" s="12" t="s">
        <v>10</v>
      </c>
    </row>
    <row r="3" spans="1:28" s="8" customFormat="1" ht="18.75" x14ac:dyDescent="0.3">
      <c r="S3" s="12" t="s">
        <v>67</v>
      </c>
    </row>
    <row r="4" spans="1:28" s="8" customFormat="1" ht="18.75" customHeight="1" x14ac:dyDescent="0.2">
      <c r="A4" s="254" t="str">
        <f>'1. паспорт местоположение'!$A$5</f>
        <v>Год раскрытия информации: 2026 год</v>
      </c>
      <c r="B4" s="254"/>
      <c r="C4" s="254"/>
      <c r="D4" s="254"/>
      <c r="E4" s="254"/>
      <c r="F4" s="254"/>
      <c r="G4" s="254"/>
      <c r="H4" s="254"/>
      <c r="I4" s="254"/>
      <c r="J4" s="254"/>
      <c r="K4" s="254"/>
      <c r="L4" s="254"/>
      <c r="M4" s="254"/>
      <c r="N4" s="254"/>
      <c r="O4" s="254"/>
      <c r="P4" s="254"/>
      <c r="Q4" s="254"/>
      <c r="R4" s="254"/>
      <c r="S4" s="254"/>
    </row>
    <row r="5" spans="1:28" s="8" customFormat="1" ht="15.75" x14ac:dyDescent="0.2">
      <c r="A5" s="13"/>
    </row>
    <row r="6" spans="1:28" s="8" customFormat="1" ht="18.75" x14ac:dyDescent="0.2">
      <c r="A6" s="258" t="s">
        <v>9</v>
      </c>
      <c r="B6" s="258"/>
      <c r="C6" s="258"/>
      <c r="D6" s="258"/>
      <c r="E6" s="258"/>
      <c r="F6" s="258"/>
      <c r="G6" s="258"/>
      <c r="H6" s="258"/>
      <c r="I6" s="258"/>
      <c r="J6" s="258"/>
      <c r="K6" s="258"/>
      <c r="L6" s="258"/>
      <c r="M6" s="258"/>
      <c r="N6" s="258"/>
      <c r="O6" s="258"/>
      <c r="P6" s="258"/>
      <c r="Q6" s="258"/>
      <c r="R6" s="258"/>
      <c r="S6" s="258"/>
      <c r="T6" s="10"/>
      <c r="U6" s="10"/>
      <c r="V6" s="10"/>
      <c r="W6" s="10"/>
      <c r="X6" s="10"/>
      <c r="Y6" s="10"/>
      <c r="Z6" s="10"/>
      <c r="AA6" s="10"/>
      <c r="AB6" s="10"/>
    </row>
    <row r="7" spans="1:28" s="8" customFormat="1" ht="18.75" x14ac:dyDescent="0.2">
      <c r="A7" s="258"/>
      <c r="B7" s="258"/>
      <c r="C7" s="258"/>
      <c r="D7" s="258"/>
      <c r="E7" s="258"/>
      <c r="F7" s="258"/>
      <c r="G7" s="258"/>
      <c r="H7" s="258"/>
      <c r="I7" s="258"/>
      <c r="J7" s="258"/>
      <c r="K7" s="258"/>
      <c r="L7" s="258"/>
      <c r="M7" s="258"/>
      <c r="N7" s="258"/>
      <c r="O7" s="258"/>
      <c r="P7" s="258"/>
      <c r="Q7" s="258"/>
      <c r="R7" s="258"/>
      <c r="S7" s="258"/>
      <c r="T7" s="10"/>
      <c r="U7" s="10"/>
      <c r="V7" s="10"/>
      <c r="W7" s="10"/>
      <c r="X7" s="10"/>
      <c r="Y7" s="10"/>
      <c r="Z7" s="10"/>
      <c r="AA7" s="10"/>
      <c r="AB7" s="10"/>
    </row>
    <row r="8" spans="1:28" s="8" customFormat="1" ht="18.75" x14ac:dyDescent="0.2">
      <c r="A8" s="259" t="str">
        <f>'1. паспорт местоположение'!$A$9</f>
        <v xml:space="preserve"> АО "Россети Тюмень" </v>
      </c>
      <c r="B8" s="259"/>
      <c r="C8" s="259"/>
      <c r="D8" s="259"/>
      <c r="E8" s="259"/>
      <c r="F8" s="259"/>
      <c r="G8" s="259"/>
      <c r="H8" s="259"/>
      <c r="I8" s="259"/>
      <c r="J8" s="259"/>
      <c r="K8" s="259"/>
      <c r="L8" s="259"/>
      <c r="M8" s="259"/>
      <c r="N8" s="259"/>
      <c r="O8" s="259"/>
      <c r="P8" s="259"/>
      <c r="Q8" s="259"/>
      <c r="R8" s="259"/>
      <c r="S8" s="259"/>
      <c r="T8" s="10"/>
      <c r="U8" s="10"/>
      <c r="V8" s="10"/>
      <c r="W8" s="10"/>
      <c r="X8" s="10"/>
      <c r="Y8" s="10"/>
      <c r="Z8" s="10"/>
      <c r="AA8" s="10"/>
      <c r="AB8" s="10"/>
    </row>
    <row r="9" spans="1:28" s="8" customFormat="1" ht="18.75" x14ac:dyDescent="0.2">
      <c r="A9" s="255" t="s">
        <v>8</v>
      </c>
      <c r="B9" s="255"/>
      <c r="C9" s="255"/>
      <c r="D9" s="255"/>
      <c r="E9" s="255"/>
      <c r="F9" s="255"/>
      <c r="G9" s="255"/>
      <c r="H9" s="255"/>
      <c r="I9" s="255"/>
      <c r="J9" s="255"/>
      <c r="K9" s="255"/>
      <c r="L9" s="255"/>
      <c r="M9" s="255"/>
      <c r="N9" s="255"/>
      <c r="O9" s="255"/>
      <c r="P9" s="255"/>
      <c r="Q9" s="255"/>
      <c r="R9" s="255"/>
      <c r="S9" s="255"/>
      <c r="T9" s="10"/>
      <c r="U9" s="10"/>
      <c r="V9" s="10"/>
      <c r="W9" s="10"/>
      <c r="X9" s="10"/>
      <c r="Y9" s="10"/>
      <c r="Z9" s="10"/>
      <c r="AA9" s="10"/>
      <c r="AB9" s="10"/>
    </row>
    <row r="10" spans="1:28" s="8" customFormat="1" ht="18.75" x14ac:dyDescent="0.2">
      <c r="A10" s="258"/>
      <c r="B10" s="258"/>
      <c r="C10" s="258"/>
      <c r="D10" s="258"/>
      <c r="E10" s="258"/>
      <c r="F10" s="258"/>
      <c r="G10" s="258"/>
      <c r="H10" s="258"/>
      <c r="I10" s="258"/>
      <c r="J10" s="258"/>
      <c r="K10" s="258"/>
      <c r="L10" s="258"/>
      <c r="M10" s="258"/>
      <c r="N10" s="258"/>
      <c r="O10" s="258"/>
      <c r="P10" s="258"/>
      <c r="Q10" s="258"/>
      <c r="R10" s="258"/>
      <c r="S10" s="258"/>
      <c r="T10" s="10"/>
      <c r="U10" s="10"/>
      <c r="V10" s="10"/>
      <c r="W10" s="10"/>
      <c r="X10" s="10"/>
      <c r="Y10" s="10"/>
      <c r="Z10" s="10"/>
      <c r="AA10" s="10"/>
      <c r="AB10" s="10"/>
    </row>
    <row r="11" spans="1:28" s="8" customFormat="1" ht="18.75" x14ac:dyDescent="0.2">
      <c r="A11" s="260" t="str">
        <f>'1. паспорт местоположение'!A12:C12</f>
        <v>P_NS1100.PS.0019</v>
      </c>
      <c r="B11" s="260"/>
      <c r="C11" s="260"/>
      <c r="D11" s="260"/>
      <c r="E11" s="260"/>
      <c r="F11" s="260"/>
      <c r="G11" s="260"/>
      <c r="H11" s="260"/>
      <c r="I11" s="260"/>
      <c r="J11" s="260"/>
      <c r="K11" s="260"/>
      <c r="L11" s="260"/>
      <c r="M11" s="260"/>
      <c r="N11" s="260"/>
      <c r="O11" s="260"/>
      <c r="P11" s="260"/>
      <c r="Q11" s="260"/>
      <c r="R11" s="260"/>
      <c r="S11" s="260"/>
      <c r="T11" s="10"/>
      <c r="U11" s="10"/>
      <c r="V11" s="10"/>
      <c r="W11" s="10"/>
      <c r="X11" s="10"/>
      <c r="Y11" s="10"/>
      <c r="Z11" s="10"/>
      <c r="AA11" s="10"/>
      <c r="AB11" s="10"/>
    </row>
    <row r="12" spans="1:28" s="8"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0"/>
      <c r="U12" s="10"/>
      <c r="V12" s="10"/>
      <c r="W12" s="10"/>
      <c r="X12" s="10"/>
      <c r="Y12" s="10"/>
      <c r="Z12" s="10"/>
      <c r="AA12" s="10"/>
      <c r="AB12" s="10"/>
    </row>
    <row r="13" spans="1:28" s="8"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3"/>
      <c r="U13" s="3"/>
      <c r="V13" s="3"/>
      <c r="W13" s="3"/>
      <c r="X13" s="3"/>
      <c r="Y13" s="3"/>
      <c r="Z13" s="3"/>
      <c r="AA13" s="3"/>
      <c r="AB13" s="3"/>
    </row>
    <row r="14" spans="1:28" s="2" customFormat="1" ht="88.5" customHeight="1" x14ac:dyDescent="0.2">
      <c r="A14" s="261" t="str">
        <f>'1. паспорт местоположение'!$A$15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4" s="264"/>
      <c r="C14" s="264"/>
      <c r="D14" s="264"/>
      <c r="E14" s="264"/>
      <c r="F14" s="264"/>
      <c r="G14" s="264"/>
      <c r="H14" s="264"/>
      <c r="I14" s="264"/>
      <c r="J14" s="264"/>
      <c r="K14" s="264"/>
      <c r="L14" s="264"/>
      <c r="M14" s="264"/>
      <c r="N14" s="264"/>
      <c r="O14" s="264"/>
      <c r="P14" s="264"/>
      <c r="Q14" s="264"/>
      <c r="R14" s="264"/>
      <c r="S14" s="264"/>
      <c r="T14" s="7"/>
      <c r="U14" s="7"/>
      <c r="V14" s="7"/>
      <c r="W14" s="7"/>
      <c r="X14" s="7"/>
      <c r="Y14" s="7"/>
      <c r="Z14" s="7"/>
      <c r="AA14" s="7"/>
      <c r="AB14" s="7"/>
    </row>
    <row r="15" spans="1:28" s="2"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5"/>
      <c r="U15" s="5"/>
      <c r="V15" s="5"/>
      <c r="W15" s="5"/>
      <c r="X15" s="5"/>
      <c r="Y15" s="5"/>
      <c r="Z15" s="5"/>
      <c r="AA15" s="5"/>
      <c r="AB15" s="5"/>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x14ac:dyDescent="0.2">
      <c r="A17" s="256" t="s">
        <v>333</v>
      </c>
      <c r="B17" s="256"/>
      <c r="C17" s="256"/>
      <c r="D17" s="256"/>
      <c r="E17" s="256"/>
      <c r="F17" s="256"/>
      <c r="G17" s="256"/>
      <c r="H17" s="256"/>
      <c r="I17" s="256"/>
      <c r="J17" s="256"/>
      <c r="K17" s="256"/>
      <c r="L17" s="256"/>
      <c r="M17" s="256"/>
      <c r="N17" s="256"/>
      <c r="O17" s="256"/>
      <c r="P17" s="256"/>
      <c r="Q17" s="256"/>
      <c r="R17" s="256"/>
      <c r="S17" s="256"/>
      <c r="T17" s="6"/>
      <c r="U17" s="6"/>
      <c r="V17" s="6"/>
      <c r="W17" s="6"/>
      <c r="X17" s="6"/>
      <c r="Y17" s="6"/>
      <c r="Z17" s="6"/>
      <c r="AA17" s="6"/>
      <c r="AB17" s="6"/>
    </row>
    <row r="18" spans="1:28"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3"/>
      <c r="U18" s="3"/>
      <c r="V18" s="3"/>
      <c r="W18" s="3"/>
      <c r="X18" s="3"/>
      <c r="Y18" s="3"/>
    </row>
    <row r="19" spans="1:28" s="2" customFormat="1" ht="54" customHeight="1" x14ac:dyDescent="0.2">
      <c r="A19" s="267" t="s">
        <v>5</v>
      </c>
      <c r="B19" s="267" t="s">
        <v>98</v>
      </c>
      <c r="C19" s="272" t="s">
        <v>249</v>
      </c>
      <c r="D19" s="267" t="s">
        <v>248</v>
      </c>
      <c r="E19" s="267" t="s">
        <v>97</v>
      </c>
      <c r="F19" s="267" t="s">
        <v>96</v>
      </c>
      <c r="G19" s="267" t="s">
        <v>244</v>
      </c>
      <c r="H19" s="267" t="s">
        <v>95</v>
      </c>
      <c r="I19" s="267" t="s">
        <v>94</v>
      </c>
      <c r="J19" s="267" t="s">
        <v>93</v>
      </c>
      <c r="K19" s="267" t="s">
        <v>92</v>
      </c>
      <c r="L19" s="267" t="s">
        <v>91</v>
      </c>
      <c r="M19" s="267" t="s">
        <v>90</v>
      </c>
      <c r="N19" s="267" t="s">
        <v>89</v>
      </c>
      <c r="O19" s="267" t="s">
        <v>88</v>
      </c>
      <c r="P19" s="267" t="s">
        <v>87</v>
      </c>
      <c r="Q19" s="267" t="s">
        <v>247</v>
      </c>
      <c r="R19" s="267"/>
      <c r="S19" s="271" t="s">
        <v>327</v>
      </c>
      <c r="T19" s="3"/>
      <c r="U19" s="3"/>
      <c r="V19" s="3"/>
      <c r="W19" s="3"/>
      <c r="X19" s="3"/>
      <c r="Y19" s="3"/>
    </row>
    <row r="20" spans="1:28" s="2" customFormat="1" ht="180.75" customHeight="1" x14ac:dyDescent="0.2">
      <c r="A20" s="267"/>
      <c r="B20" s="267"/>
      <c r="C20" s="269"/>
      <c r="D20" s="267"/>
      <c r="E20" s="267"/>
      <c r="F20" s="267"/>
      <c r="G20" s="267"/>
      <c r="H20" s="267"/>
      <c r="I20" s="267"/>
      <c r="J20" s="267"/>
      <c r="K20" s="267"/>
      <c r="L20" s="267"/>
      <c r="M20" s="267"/>
      <c r="N20" s="267"/>
      <c r="O20" s="267"/>
      <c r="P20" s="267"/>
      <c r="Q20" s="31" t="s">
        <v>245</v>
      </c>
      <c r="R20" s="32" t="s">
        <v>246</v>
      </c>
      <c r="S20" s="271"/>
      <c r="T20" s="3"/>
      <c r="U20" s="3"/>
      <c r="V20" s="3"/>
      <c r="W20" s="3"/>
      <c r="X20" s="3"/>
      <c r="Y20" s="3"/>
    </row>
    <row r="21" spans="1:28" s="2" customFormat="1" ht="18.75" x14ac:dyDescent="0.2">
      <c r="A21" s="31">
        <v>1</v>
      </c>
      <c r="B21" s="109">
        <v>2</v>
      </c>
      <c r="C21" s="31">
        <v>3</v>
      </c>
      <c r="D21" s="109">
        <v>4</v>
      </c>
      <c r="E21" s="31">
        <v>5</v>
      </c>
      <c r="F21" s="109">
        <v>6</v>
      </c>
      <c r="G21" s="31">
        <v>7</v>
      </c>
      <c r="H21" s="109">
        <v>8</v>
      </c>
      <c r="I21" s="31">
        <v>9</v>
      </c>
      <c r="J21" s="109">
        <v>10</v>
      </c>
      <c r="K21" s="31">
        <v>11</v>
      </c>
      <c r="L21" s="109">
        <v>12</v>
      </c>
      <c r="M21" s="31">
        <v>13</v>
      </c>
      <c r="N21" s="109">
        <v>14</v>
      </c>
      <c r="O21" s="31">
        <v>15</v>
      </c>
      <c r="P21" s="109">
        <v>16</v>
      </c>
      <c r="Q21" s="31">
        <v>17</v>
      </c>
      <c r="R21" s="109">
        <v>18</v>
      </c>
      <c r="S21" s="31">
        <v>19</v>
      </c>
      <c r="T21" s="3"/>
      <c r="U21" s="3"/>
      <c r="V21" s="3"/>
      <c r="W21" s="3"/>
      <c r="X21" s="3"/>
      <c r="Y21" s="3"/>
    </row>
    <row r="22" spans="1:28" s="2" customFormat="1" ht="137.25" customHeight="1" x14ac:dyDescent="0.2">
      <c r="A22" s="268">
        <v>1</v>
      </c>
      <c r="B22" s="270" t="s">
        <v>523</v>
      </c>
      <c r="C22" s="268" t="s">
        <v>243</v>
      </c>
      <c r="D22" s="268" t="s">
        <v>483</v>
      </c>
      <c r="E22" s="268" t="s">
        <v>524</v>
      </c>
      <c r="F22" s="268" t="s">
        <v>525</v>
      </c>
      <c r="G22" s="187" t="s">
        <v>526</v>
      </c>
      <c r="H22" s="262">
        <f>J22+J23</f>
        <v>9.1050000000000004</v>
      </c>
      <c r="I22" s="262">
        <v>0</v>
      </c>
      <c r="J22" s="109">
        <v>4.5525000000000002</v>
      </c>
      <c r="K22" s="268">
        <v>35</v>
      </c>
      <c r="L22" s="268">
        <v>2</v>
      </c>
      <c r="M22" s="268" t="s">
        <v>504</v>
      </c>
      <c r="N22" s="268">
        <v>2</v>
      </c>
      <c r="O22" s="268" t="s">
        <v>243</v>
      </c>
      <c r="P22" s="268" t="s">
        <v>243</v>
      </c>
      <c r="Q22" s="277" t="s">
        <v>528</v>
      </c>
      <c r="R22" s="275" t="s">
        <v>492</v>
      </c>
      <c r="S22" s="273">
        <v>187.72184344999999</v>
      </c>
      <c r="T22" s="3"/>
      <c r="U22" s="3"/>
      <c r="V22" s="3"/>
      <c r="W22" s="3"/>
      <c r="X22" s="3"/>
      <c r="Y22" s="3"/>
    </row>
    <row r="23" spans="1:28" s="2" customFormat="1" ht="144.75" customHeight="1" x14ac:dyDescent="0.2">
      <c r="A23" s="269"/>
      <c r="B23" s="263"/>
      <c r="C23" s="269"/>
      <c r="D23" s="269"/>
      <c r="E23" s="269"/>
      <c r="F23" s="269"/>
      <c r="G23" s="187" t="s">
        <v>527</v>
      </c>
      <c r="H23" s="263"/>
      <c r="I23" s="263"/>
      <c r="J23" s="109">
        <v>4.5525000000000002</v>
      </c>
      <c r="K23" s="269"/>
      <c r="L23" s="269"/>
      <c r="M23" s="269"/>
      <c r="N23" s="269"/>
      <c r="O23" s="269"/>
      <c r="P23" s="269"/>
      <c r="Q23" s="278"/>
      <c r="R23" s="276"/>
      <c r="S23" s="274"/>
      <c r="T23" s="3"/>
      <c r="U23" s="3"/>
      <c r="V23" s="3"/>
      <c r="W23" s="3"/>
      <c r="X23" s="3"/>
      <c r="Y23" s="3"/>
    </row>
    <row r="24" spans="1:28" ht="20.25" customHeight="1" x14ac:dyDescent="0.25">
      <c r="A24" s="110"/>
      <c r="B24" s="109" t="s">
        <v>242</v>
      </c>
      <c r="C24" s="109" t="s">
        <v>243</v>
      </c>
      <c r="D24" s="109" t="s">
        <v>243</v>
      </c>
      <c r="E24" s="110" t="s">
        <v>243</v>
      </c>
      <c r="F24" s="110" t="s">
        <v>243</v>
      </c>
      <c r="G24" s="110" t="s">
        <v>243</v>
      </c>
      <c r="H24" s="110" t="s">
        <v>243</v>
      </c>
      <c r="I24" s="110" t="s">
        <v>243</v>
      </c>
      <c r="J24" s="110" t="s">
        <v>243</v>
      </c>
      <c r="K24" s="110" t="s">
        <v>243</v>
      </c>
      <c r="L24" s="110" t="s">
        <v>243</v>
      </c>
      <c r="M24" s="110" t="s">
        <v>243</v>
      </c>
      <c r="N24" s="110" t="s">
        <v>243</v>
      </c>
      <c r="O24" s="110" t="s">
        <v>243</v>
      </c>
      <c r="P24" s="110" t="s">
        <v>243</v>
      </c>
      <c r="Q24" s="72" t="s">
        <v>243</v>
      </c>
      <c r="R24" s="111" t="s">
        <v>243</v>
      </c>
      <c r="S24" s="111" t="s">
        <v>243</v>
      </c>
    </row>
  </sheetData>
  <mergeCells count="49">
    <mergeCell ref="M22:M23"/>
    <mergeCell ref="L22:L23"/>
    <mergeCell ref="S22:S23"/>
    <mergeCell ref="R22:R23"/>
    <mergeCell ref="Q22:Q23"/>
    <mergeCell ref="P22:P23"/>
    <mergeCell ref="O22:O23"/>
    <mergeCell ref="N22:N23"/>
    <mergeCell ref="C22:C23"/>
    <mergeCell ref="E22:E23"/>
    <mergeCell ref="F22:F23"/>
    <mergeCell ref="K22:K2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I22:I23"/>
    <mergeCell ref="H22:H23"/>
    <mergeCell ref="A14:S14"/>
    <mergeCell ref="A15:S15"/>
    <mergeCell ref="A16:S16"/>
    <mergeCell ref="A17:S17"/>
    <mergeCell ref="A18:S18"/>
    <mergeCell ref="L19:L20"/>
    <mergeCell ref="Q19:R19"/>
    <mergeCell ref="P19:P20"/>
    <mergeCell ref="O19:O20"/>
    <mergeCell ref="N19:N20"/>
    <mergeCell ref="M19:M20"/>
    <mergeCell ref="A22:A23"/>
    <mergeCell ref="B22:B23"/>
    <mergeCell ref="D22:D23"/>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5" zoomScale="60" zoomScaleNormal="60" workbookViewId="0">
      <selection activeCell="Q25" sqref="Q25"/>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68</v>
      </c>
    </row>
    <row r="3" spans="1:20" s="8" customFormat="1" ht="18.75" customHeight="1" x14ac:dyDescent="0.3">
      <c r="A3" s="14"/>
      <c r="T3" s="12" t="s">
        <v>10</v>
      </c>
    </row>
    <row r="4" spans="1:20" s="8" customFormat="1" ht="18.75" customHeight="1" x14ac:dyDescent="0.3">
      <c r="A4" s="14"/>
      <c r="T4" s="12" t="s">
        <v>67</v>
      </c>
    </row>
    <row r="5" spans="1:20" s="8" customFormat="1" ht="18.75" customHeight="1" x14ac:dyDescent="0.3">
      <c r="A5" s="14"/>
      <c r="T5" s="12"/>
    </row>
    <row r="6" spans="1:20" s="8" customFormat="1" x14ac:dyDescent="0.2">
      <c r="A6" s="254" t="str">
        <f>'1. паспорт местоположение'!$A$5</f>
        <v>Год раскрытия информации: 2026 год</v>
      </c>
      <c r="B6" s="254"/>
      <c r="C6" s="254"/>
      <c r="D6" s="254"/>
      <c r="E6" s="254"/>
      <c r="F6" s="254"/>
      <c r="G6" s="254"/>
      <c r="H6" s="254"/>
      <c r="I6" s="254"/>
      <c r="J6" s="254"/>
      <c r="K6" s="254"/>
      <c r="L6" s="254"/>
      <c r="M6" s="254"/>
      <c r="N6" s="254"/>
      <c r="O6" s="254"/>
      <c r="P6" s="254"/>
      <c r="Q6" s="254"/>
      <c r="R6" s="254"/>
      <c r="S6" s="254"/>
      <c r="T6" s="254"/>
    </row>
    <row r="7" spans="1:20" s="8" customFormat="1" x14ac:dyDescent="0.2">
      <c r="A7" s="13"/>
    </row>
    <row r="8" spans="1:20" s="8"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8"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8" customFormat="1" ht="18.75" customHeight="1" x14ac:dyDescent="0.2">
      <c r="A10" s="259" t="str">
        <f>'1. паспорт местоположение'!$A$9</f>
        <v xml:space="preserve"> АО "Россети Тюмень" </v>
      </c>
      <c r="B10" s="260"/>
      <c r="C10" s="260"/>
      <c r="D10" s="260"/>
      <c r="E10" s="260"/>
      <c r="F10" s="260"/>
      <c r="G10" s="260"/>
      <c r="H10" s="260"/>
      <c r="I10" s="260"/>
      <c r="J10" s="260"/>
      <c r="K10" s="260"/>
      <c r="L10" s="260"/>
      <c r="M10" s="260"/>
      <c r="N10" s="260"/>
      <c r="O10" s="260"/>
      <c r="P10" s="260"/>
      <c r="Q10" s="260"/>
      <c r="R10" s="260"/>
      <c r="S10" s="260"/>
      <c r="T10" s="260"/>
    </row>
    <row r="11" spans="1:20" s="8"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8"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8" customFormat="1" ht="18.75" customHeight="1" x14ac:dyDescent="0.2">
      <c r="A13" s="260" t="str">
        <f>'2. паспорт  ТП'!A11:S11</f>
        <v>P_NS1100.PS.0019</v>
      </c>
      <c r="B13" s="260"/>
      <c r="C13" s="260"/>
      <c r="D13" s="260"/>
      <c r="E13" s="260"/>
      <c r="F13" s="260"/>
      <c r="G13" s="260"/>
      <c r="H13" s="260"/>
      <c r="I13" s="260"/>
      <c r="J13" s="260"/>
      <c r="K13" s="260"/>
      <c r="L13" s="260"/>
      <c r="M13" s="260"/>
      <c r="N13" s="260"/>
      <c r="O13" s="260"/>
      <c r="P13" s="260"/>
      <c r="Q13" s="260"/>
      <c r="R13" s="260"/>
      <c r="S13" s="260"/>
      <c r="T13" s="260"/>
    </row>
    <row r="14" spans="1:20" s="8"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8"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2" customFormat="1" ht="49.5" customHeight="1" x14ac:dyDescent="0.2">
      <c r="A16" s="261" t="str">
        <f>'1. паспорт местоположение'!$A$15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6" s="282"/>
      <c r="C16" s="282"/>
      <c r="D16" s="282"/>
      <c r="E16" s="282"/>
      <c r="F16" s="282"/>
      <c r="G16" s="282"/>
      <c r="H16" s="282"/>
      <c r="I16" s="282"/>
      <c r="J16" s="282"/>
      <c r="K16" s="282"/>
      <c r="L16" s="282"/>
      <c r="M16" s="282"/>
      <c r="N16" s="282"/>
      <c r="O16" s="282"/>
      <c r="P16" s="282"/>
      <c r="Q16" s="282"/>
      <c r="R16" s="282"/>
      <c r="S16" s="282"/>
      <c r="T16" s="282"/>
    </row>
    <row r="17" spans="1:113" s="2"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2" customFormat="1" ht="15" customHeight="1" x14ac:dyDescent="0.2">
      <c r="A19" s="257" t="s">
        <v>337</v>
      </c>
      <c r="B19" s="257"/>
      <c r="C19" s="257"/>
      <c r="D19" s="257"/>
      <c r="E19" s="257"/>
      <c r="F19" s="257"/>
      <c r="G19" s="257"/>
      <c r="H19" s="257"/>
      <c r="I19" s="257"/>
      <c r="J19" s="257"/>
      <c r="K19" s="257"/>
      <c r="L19" s="257"/>
      <c r="M19" s="257"/>
      <c r="N19" s="257"/>
      <c r="O19" s="257"/>
      <c r="P19" s="257"/>
      <c r="Q19" s="257"/>
      <c r="R19" s="257"/>
      <c r="S19" s="257"/>
      <c r="T19" s="257"/>
    </row>
    <row r="20" spans="1:113" s="38"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5</v>
      </c>
      <c r="B21" s="287" t="s">
        <v>168</v>
      </c>
      <c r="C21" s="288"/>
      <c r="D21" s="291" t="s">
        <v>110</v>
      </c>
      <c r="E21" s="287" t="s">
        <v>366</v>
      </c>
      <c r="F21" s="288"/>
      <c r="G21" s="287" t="s">
        <v>182</v>
      </c>
      <c r="H21" s="288"/>
      <c r="I21" s="287" t="s">
        <v>109</v>
      </c>
      <c r="J21" s="288"/>
      <c r="K21" s="291" t="s">
        <v>108</v>
      </c>
      <c r="L21" s="287" t="s">
        <v>107</v>
      </c>
      <c r="M21" s="288"/>
      <c r="N21" s="287" t="s">
        <v>362</v>
      </c>
      <c r="O21" s="288"/>
      <c r="P21" s="291" t="s">
        <v>106</v>
      </c>
      <c r="Q21" s="279" t="s">
        <v>105</v>
      </c>
      <c r="R21" s="280"/>
      <c r="S21" s="279" t="s">
        <v>104</v>
      </c>
      <c r="T21" s="281"/>
    </row>
    <row r="22" spans="1:113" ht="204.75" customHeight="1" x14ac:dyDescent="0.25">
      <c r="A22" s="285"/>
      <c r="B22" s="289"/>
      <c r="C22" s="290"/>
      <c r="D22" s="294"/>
      <c r="E22" s="289"/>
      <c r="F22" s="290"/>
      <c r="G22" s="289"/>
      <c r="H22" s="290"/>
      <c r="I22" s="289"/>
      <c r="J22" s="290"/>
      <c r="K22" s="292"/>
      <c r="L22" s="289"/>
      <c r="M22" s="290"/>
      <c r="N22" s="289"/>
      <c r="O22" s="290"/>
      <c r="P22" s="292"/>
      <c r="Q22" s="64" t="s">
        <v>103</v>
      </c>
      <c r="R22" s="64" t="s">
        <v>336</v>
      </c>
      <c r="S22" s="64" t="s">
        <v>102</v>
      </c>
      <c r="T22" s="64" t="s">
        <v>101</v>
      </c>
    </row>
    <row r="23" spans="1:113" ht="51.75" customHeight="1" x14ac:dyDescent="0.25">
      <c r="A23" s="286"/>
      <c r="B23" s="64" t="s">
        <v>99</v>
      </c>
      <c r="C23" s="64" t="s">
        <v>100</v>
      </c>
      <c r="D23" s="292"/>
      <c r="E23" s="64" t="s">
        <v>99</v>
      </c>
      <c r="F23" s="64" t="s">
        <v>100</v>
      </c>
      <c r="G23" s="64" t="s">
        <v>99</v>
      </c>
      <c r="H23" s="64" t="s">
        <v>100</v>
      </c>
      <c r="I23" s="64" t="s">
        <v>99</v>
      </c>
      <c r="J23" s="64" t="s">
        <v>100</v>
      </c>
      <c r="K23" s="64" t="s">
        <v>99</v>
      </c>
      <c r="L23" s="64" t="s">
        <v>99</v>
      </c>
      <c r="M23" s="64" t="s">
        <v>100</v>
      </c>
      <c r="N23" s="64" t="s">
        <v>99</v>
      </c>
      <c r="O23" s="64" t="s">
        <v>100</v>
      </c>
      <c r="P23" s="65" t="s">
        <v>99</v>
      </c>
      <c r="Q23" s="64" t="s">
        <v>99</v>
      </c>
      <c r="R23" s="64" t="s">
        <v>99</v>
      </c>
      <c r="S23" s="64" t="s">
        <v>99</v>
      </c>
      <c r="T23" s="64" t="s">
        <v>99</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132" customFormat="1" ht="114" customHeight="1" x14ac:dyDescent="0.25">
      <c r="A25" s="44"/>
      <c r="B25" s="130"/>
      <c r="C25" s="130"/>
      <c r="D25" s="130"/>
      <c r="E25" s="130"/>
      <c r="F25" s="130"/>
      <c r="G25" s="130"/>
      <c r="H25" s="130"/>
      <c r="I25" s="130"/>
      <c r="J25" s="129"/>
      <c r="K25" s="43"/>
      <c r="L25" s="43"/>
      <c r="M25" s="130"/>
      <c r="N25" s="44"/>
      <c r="O25" s="130"/>
      <c r="P25" s="43"/>
      <c r="Q25" s="129"/>
      <c r="R25" s="130"/>
      <c r="S25" s="129"/>
      <c r="T25" s="130"/>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93"/>
      <c r="C29" s="293"/>
      <c r="D29" s="293"/>
      <c r="E29" s="293"/>
      <c r="F29" s="293"/>
      <c r="G29" s="293"/>
      <c r="H29" s="293"/>
      <c r="I29" s="293"/>
      <c r="J29" s="293"/>
      <c r="K29" s="293"/>
      <c r="L29" s="293"/>
      <c r="M29" s="293"/>
      <c r="N29" s="293"/>
      <c r="O29" s="293"/>
      <c r="P29" s="293"/>
      <c r="Q29" s="293"/>
      <c r="R29" s="293"/>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I27" sqref="I27"/>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68</v>
      </c>
    </row>
    <row r="2" spans="1:27" s="8" customFormat="1" ht="18.75" customHeight="1" x14ac:dyDescent="0.3">
      <c r="E2" s="14"/>
      <c r="AA2" s="12" t="s">
        <v>10</v>
      </c>
    </row>
    <row r="3" spans="1:27" s="8" customFormat="1" ht="18.75" customHeight="1" x14ac:dyDescent="0.3">
      <c r="E3" s="14"/>
      <c r="AA3" s="12" t="s">
        <v>67</v>
      </c>
    </row>
    <row r="4" spans="1:27" s="8" customFormat="1" x14ac:dyDescent="0.2">
      <c r="E4" s="13"/>
    </row>
    <row r="5" spans="1:27" s="8" customFormat="1" x14ac:dyDescent="0.2">
      <c r="A5" s="254" t="str">
        <f>'1. паспорт местоположение'!$A$5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8" customFormat="1" x14ac:dyDescent="0.2">
      <c r="A6" s="80"/>
      <c r="B6" s="80"/>
      <c r="C6" s="80"/>
      <c r="D6" s="80"/>
      <c r="E6" s="80"/>
      <c r="F6" s="80"/>
      <c r="G6" s="80"/>
      <c r="H6" s="80"/>
      <c r="I6" s="80"/>
      <c r="J6" s="80"/>
      <c r="K6" s="80"/>
      <c r="L6" s="80"/>
      <c r="M6" s="80"/>
      <c r="N6" s="80"/>
      <c r="O6" s="80"/>
      <c r="P6" s="80"/>
      <c r="Q6" s="80"/>
      <c r="R6" s="80"/>
      <c r="S6" s="80"/>
      <c r="T6" s="80"/>
    </row>
    <row r="7" spans="1:27" s="8"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59" t="str">
        <f>'1. паспорт местоположение'!$A$9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8"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60" t="str">
        <f>'3.1. паспорт Техсостояние ПС'!A13:T13</f>
        <v>P_NS1100.PS.0019</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8"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61" t="str">
        <f>'1. паспорт местоположение'!$A$15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2"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row>
    <row r="17" spans="1:27" s="2"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c r="W17" s="131"/>
      <c r="X17" s="131"/>
      <c r="Y17" s="131"/>
      <c r="Z17" s="131"/>
      <c r="AA17" s="131"/>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339</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38" customFormat="1" ht="21" customHeight="1" x14ac:dyDescent="0.25"/>
    <row r="21" spans="1:27" ht="15.75" customHeight="1" x14ac:dyDescent="0.25">
      <c r="A21" s="291" t="s">
        <v>5</v>
      </c>
      <c r="B21" s="287" t="s">
        <v>346</v>
      </c>
      <c r="C21" s="288"/>
      <c r="D21" s="287" t="s">
        <v>348</v>
      </c>
      <c r="E21" s="288"/>
      <c r="F21" s="279" t="s">
        <v>92</v>
      </c>
      <c r="G21" s="281"/>
      <c r="H21" s="281"/>
      <c r="I21" s="280"/>
      <c r="J21" s="291" t="s">
        <v>349</v>
      </c>
      <c r="K21" s="287" t="s">
        <v>350</v>
      </c>
      <c r="L21" s="288"/>
      <c r="M21" s="287" t="s">
        <v>351</v>
      </c>
      <c r="N21" s="288"/>
      <c r="O21" s="287" t="s">
        <v>338</v>
      </c>
      <c r="P21" s="288"/>
      <c r="Q21" s="287" t="s">
        <v>115</v>
      </c>
      <c r="R21" s="288"/>
      <c r="S21" s="291" t="s">
        <v>114</v>
      </c>
      <c r="T21" s="291" t="s">
        <v>352</v>
      </c>
      <c r="U21" s="291" t="s">
        <v>347</v>
      </c>
      <c r="V21" s="287" t="s">
        <v>113</v>
      </c>
      <c r="W21" s="288"/>
      <c r="X21" s="279" t="s">
        <v>105</v>
      </c>
      <c r="Y21" s="281"/>
      <c r="Z21" s="279" t="s">
        <v>104</v>
      </c>
      <c r="AA21" s="281"/>
    </row>
    <row r="22" spans="1:27" ht="216" customHeight="1" x14ac:dyDescent="0.25">
      <c r="A22" s="294"/>
      <c r="B22" s="289"/>
      <c r="C22" s="290"/>
      <c r="D22" s="289"/>
      <c r="E22" s="290"/>
      <c r="F22" s="279" t="s">
        <v>112</v>
      </c>
      <c r="G22" s="280"/>
      <c r="H22" s="279" t="s">
        <v>111</v>
      </c>
      <c r="I22" s="280"/>
      <c r="J22" s="292"/>
      <c r="K22" s="289"/>
      <c r="L22" s="290"/>
      <c r="M22" s="289"/>
      <c r="N22" s="290"/>
      <c r="O22" s="289"/>
      <c r="P22" s="290"/>
      <c r="Q22" s="289"/>
      <c r="R22" s="290"/>
      <c r="S22" s="292"/>
      <c r="T22" s="292"/>
      <c r="U22" s="292"/>
      <c r="V22" s="289"/>
      <c r="W22" s="290"/>
      <c r="X22" s="64" t="s">
        <v>103</v>
      </c>
      <c r="Y22" s="64" t="s">
        <v>336</v>
      </c>
      <c r="Z22" s="64" t="s">
        <v>102</v>
      </c>
      <c r="AA22" s="64" t="s">
        <v>101</v>
      </c>
    </row>
    <row r="23" spans="1:27" ht="60" customHeight="1" x14ac:dyDescent="0.25">
      <c r="A23" s="292"/>
      <c r="B23" s="65" t="s">
        <v>99</v>
      </c>
      <c r="C23" s="65" t="s">
        <v>100</v>
      </c>
      <c r="D23" s="65" t="s">
        <v>99</v>
      </c>
      <c r="E23" s="65" t="s">
        <v>100</v>
      </c>
      <c r="F23" s="65" t="s">
        <v>99</v>
      </c>
      <c r="G23" s="65" t="s">
        <v>100</v>
      </c>
      <c r="H23" s="65" t="s">
        <v>99</v>
      </c>
      <c r="I23" s="65" t="s">
        <v>100</v>
      </c>
      <c r="J23" s="65" t="s">
        <v>99</v>
      </c>
      <c r="K23" s="65" t="s">
        <v>99</v>
      </c>
      <c r="L23" s="65" t="s">
        <v>100</v>
      </c>
      <c r="M23" s="65" t="s">
        <v>99</v>
      </c>
      <c r="N23" s="65" t="s">
        <v>100</v>
      </c>
      <c r="O23" s="65" t="s">
        <v>99</v>
      </c>
      <c r="P23" s="65" t="s">
        <v>100</v>
      </c>
      <c r="Q23" s="65" t="s">
        <v>99</v>
      </c>
      <c r="R23" s="65" t="s">
        <v>100</v>
      </c>
      <c r="S23" s="65" t="s">
        <v>99</v>
      </c>
      <c r="T23" s="65" t="s">
        <v>99</v>
      </c>
      <c r="U23" s="65" t="s">
        <v>99</v>
      </c>
      <c r="V23" s="65" t="s">
        <v>99</v>
      </c>
      <c r="W23" s="65" t="s">
        <v>100</v>
      </c>
      <c r="X23" s="65" t="s">
        <v>99</v>
      </c>
      <c r="Y23" s="65" t="s">
        <v>99</v>
      </c>
      <c r="Z23" s="64" t="s">
        <v>99</v>
      </c>
      <c r="AA23" s="64" t="s">
        <v>99</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32" customFormat="1" ht="135" customHeight="1" x14ac:dyDescent="0.25">
      <c r="A25" s="112"/>
      <c r="B25" s="115"/>
      <c r="C25" s="115"/>
      <c r="D25" s="115"/>
      <c r="E25" s="115"/>
      <c r="F25" s="112"/>
      <c r="G25" s="115"/>
      <c r="H25" s="112"/>
      <c r="I25" s="115"/>
      <c r="J25" s="113"/>
      <c r="K25" s="113"/>
      <c r="L25" s="114"/>
      <c r="M25" s="114"/>
      <c r="N25" s="114"/>
      <c r="O25" s="115"/>
      <c r="P25" s="115"/>
      <c r="Q25" s="115"/>
      <c r="R25" s="115"/>
      <c r="S25" s="113"/>
      <c r="T25" s="113"/>
      <c r="U25" s="113"/>
      <c r="V25" s="113"/>
      <c r="W25" s="114"/>
      <c r="X25" s="133"/>
      <c r="Y25" s="133"/>
      <c r="Z25" s="112"/>
      <c r="AA25" s="112"/>
    </row>
    <row r="26" spans="1:27" ht="3" customHeight="1" x14ac:dyDescent="0.25">
      <c r="X26" s="66"/>
      <c r="Y26" s="67"/>
    </row>
    <row r="27" spans="1:27" s="41" customFormat="1" ht="12.75" x14ac:dyDescent="0.2">
      <c r="A27" s="42"/>
      <c r="B27" s="42"/>
      <c r="C27" s="42"/>
      <c r="E27" s="42"/>
    </row>
    <row r="28" spans="1:27" s="41" customFormat="1" ht="12.75" x14ac:dyDescent="0.2">
      <c r="A28" s="42"/>
      <c r="B28" s="42"/>
      <c r="C28" s="42"/>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9" zoomScale="70" zoomScaleNormal="70" workbookViewId="0">
      <selection activeCell="E29" sqref="E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68</v>
      </c>
    </row>
    <row r="2" spans="1:29" s="8" customFormat="1" ht="18.75" customHeight="1" x14ac:dyDescent="0.3">
      <c r="A2" s="14"/>
      <c r="C2" s="12" t="s">
        <v>10</v>
      </c>
    </row>
    <row r="3" spans="1:29" s="8" customFormat="1" ht="18.75" x14ac:dyDescent="0.3">
      <c r="A3" s="13"/>
      <c r="C3" s="12" t="s">
        <v>67</v>
      </c>
    </row>
    <row r="4" spans="1:29" s="8" customFormat="1" ht="18.75" x14ac:dyDescent="0.3">
      <c r="A4" s="13"/>
      <c r="C4" s="12"/>
    </row>
    <row r="5" spans="1:29" s="8" customFormat="1" ht="15.75" x14ac:dyDescent="0.2">
      <c r="A5" s="254" t="str">
        <f>'1. паспорт местоположение'!$A$5</f>
        <v>Год раскрытия информации: 2026 год</v>
      </c>
      <c r="B5" s="254"/>
      <c r="C5" s="254"/>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8" customFormat="1" ht="18.75" x14ac:dyDescent="0.3">
      <c r="A6" s="13"/>
      <c r="G6" s="12"/>
    </row>
    <row r="7" spans="1:29" s="8" customFormat="1" ht="18.75" x14ac:dyDescent="0.2">
      <c r="A7" s="258" t="s">
        <v>9</v>
      </c>
      <c r="B7" s="258"/>
      <c r="C7" s="258"/>
      <c r="D7" s="10"/>
      <c r="E7" s="10"/>
      <c r="F7" s="10"/>
      <c r="G7" s="10"/>
      <c r="H7" s="10"/>
      <c r="I7" s="10"/>
      <c r="J7" s="10"/>
      <c r="K7" s="10"/>
      <c r="L7" s="10"/>
      <c r="M7" s="10"/>
      <c r="N7" s="10"/>
      <c r="O7" s="10"/>
      <c r="P7" s="10"/>
      <c r="Q7" s="10"/>
      <c r="R7" s="10"/>
      <c r="S7" s="10"/>
      <c r="T7" s="10"/>
      <c r="U7" s="10"/>
    </row>
    <row r="8" spans="1:29" s="8" customFormat="1" ht="18.75" x14ac:dyDescent="0.2">
      <c r="A8" s="258"/>
      <c r="B8" s="258"/>
      <c r="C8" s="258"/>
      <c r="D8" s="11"/>
      <c r="E8" s="11"/>
      <c r="F8" s="11"/>
      <c r="G8" s="11"/>
      <c r="H8" s="10"/>
      <c r="I8" s="10"/>
      <c r="J8" s="10"/>
      <c r="K8" s="10"/>
      <c r="L8" s="10"/>
      <c r="M8" s="10"/>
      <c r="N8" s="10"/>
      <c r="O8" s="10"/>
      <c r="P8" s="10"/>
      <c r="Q8" s="10"/>
      <c r="R8" s="10"/>
      <c r="S8" s="10"/>
      <c r="T8" s="10"/>
      <c r="U8" s="10"/>
    </row>
    <row r="9" spans="1:29" s="8" customFormat="1" ht="18.75" x14ac:dyDescent="0.2">
      <c r="A9" s="259" t="str">
        <f>'1. паспорт местоположение'!$A$9</f>
        <v xml:space="preserve"> АО "Россети Тюмень" </v>
      </c>
      <c r="B9" s="260"/>
      <c r="C9" s="260"/>
      <c r="D9" s="7"/>
      <c r="E9" s="7"/>
      <c r="F9" s="7"/>
      <c r="G9" s="7"/>
      <c r="H9" s="10"/>
      <c r="I9" s="10"/>
      <c r="J9" s="10"/>
      <c r="K9" s="10"/>
      <c r="L9" s="10"/>
      <c r="M9" s="10"/>
      <c r="N9" s="10"/>
      <c r="O9" s="10"/>
      <c r="P9" s="10"/>
      <c r="Q9" s="10"/>
      <c r="R9" s="10"/>
      <c r="S9" s="10"/>
      <c r="T9" s="10"/>
      <c r="U9" s="10"/>
    </row>
    <row r="10" spans="1:29" s="8" customFormat="1" ht="18.75" x14ac:dyDescent="0.2">
      <c r="A10" s="255" t="s">
        <v>8</v>
      </c>
      <c r="B10" s="255"/>
      <c r="C10" s="255"/>
      <c r="D10" s="5"/>
      <c r="E10" s="5"/>
      <c r="F10" s="5"/>
      <c r="G10" s="5"/>
      <c r="H10" s="10"/>
      <c r="I10" s="10"/>
      <c r="J10" s="10"/>
      <c r="K10" s="10"/>
      <c r="L10" s="10"/>
      <c r="M10" s="10"/>
      <c r="N10" s="10"/>
      <c r="O10" s="10"/>
      <c r="P10" s="10"/>
      <c r="Q10" s="10"/>
      <c r="R10" s="10"/>
      <c r="S10" s="10"/>
      <c r="T10" s="10"/>
      <c r="U10" s="10"/>
    </row>
    <row r="11" spans="1:29" s="8" customFormat="1" ht="18.75" x14ac:dyDescent="0.2">
      <c r="A11" s="258"/>
      <c r="B11" s="258"/>
      <c r="C11" s="258"/>
      <c r="D11" s="11"/>
      <c r="E11" s="11"/>
      <c r="F11" s="11"/>
      <c r="G11" s="11"/>
      <c r="H11" s="10"/>
      <c r="I11" s="10"/>
      <c r="J11" s="10"/>
      <c r="K11" s="10"/>
      <c r="L11" s="10"/>
      <c r="M11" s="10"/>
      <c r="N11" s="10"/>
      <c r="O11" s="10"/>
      <c r="P11" s="10"/>
      <c r="Q11" s="10"/>
      <c r="R11" s="10"/>
      <c r="S11" s="10"/>
      <c r="T11" s="10"/>
      <c r="U11" s="10"/>
    </row>
    <row r="12" spans="1:29" s="8" customFormat="1" ht="18.75" x14ac:dyDescent="0.2">
      <c r="A12" s="260" t="str">
        <f>'3.2 паспорт Техсостояние ЛЭП'!A12:AA12</f>
        <v>P_NS1100.PS.0019</v>
      </c>
      <c r="B12" s="260"/>
      <c r="C12" s="260"/>
      <c r="D12" s="7"/>
      <c r="E12" s="7"/>
      <c r="F12" s="7"/>
      <c r="G12" s="7"/>
      <c r="H12" s="10"/>
      <c r="I12" s="10"/>
      <c r="J12" s="10"/>
      <c r="K12" s="10"/>
      <c r="L12" s="10"/>
      <c r="M12" s="10"/>
      <c r="N12" s="10"/>
      <c r="O12" s="10"/>
      <c r="P12" s="10"/>
      <c r="Q12" s="10"/>
      <c r="R12" s="10"/>
      <c r="S12" s="10"/>
      <c r="T12" s="10"/>
      <c r="U12" s="10"/>
    </row>
    <row r="13" spans="1:29" s="8" customFormat="1" ht="18.75" x14ac:dyDescent="0.2">
      <c r="A13" s="255" t="s">
        <v>7</v>
      </c>
      <c r="B13" s="255"/>
      <c r="C13" s="255"/>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65"/>
      <c r="B14" s="265"/>
      <c r="C14" s="265"/>
      <c r="D14" s="3"/>
      <c r="E14" s="3"/>
      <c r="F14" s="3"/>
      <c r="G14" s="3"/>
      <c r="H14" s="3"/>
      <c r="I14" s="3"/>
      <c r="J14" s="3"/>
      <c r="K14" s="3"/>
      <c r="L14" s="3"/>
      <c r="M14" s="3"/>
      <c r="N14" s="3"/>
      <c r="O14" s="3"/>
      <c r="P14" s="3"/>
      <c r="Q14" s="3"/>
      <c r="R14" s="3"/>
      <c r="S14" s="3"/>
      <c r="T14" s="3"/>
      <c r="U14" s="3"/>
    </row>
    <row r="15" spans="1:29" s="2" customFormat="1" ht="48" customHeight="1" x14ac:dyDescent="0.2">
      <c r="A15" s="261" t="str">
        <f>'1. паспорт местоположение'!$A$15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5" s="282"/>
      <c r="C15" s="282"/>
      <c r="D15" s="7"/>
      <c r="E15" s="7"/>
      <c r="F15" s="7"/>
      <c r="G15" s="7"/>
      <c r="H15" s="7"/>
      <c r="I15" s="7"/>
      <c r="J15" s="7"/>
      <c r="K15" s="7"/>
      <c r="L15" s="7"/>
      <c r="M15" s="7"/>
      <c r="N15" s="7"/>
      <c r="O15" s="7"/>
      <c r="P15" s="7"/>
      <c r="Q15" s="7"/>
      <c r="R15" s="7"/>
      <c r="S15" s="7"/>
      <c r="T15" s="7"/>
      <c r="U15" s="7"/>
    </row>
    <row r="16" spans="1:29" s="2" customFormat="1" ht="15" customHeight="1" x14ac:dyDescent="0.2">
      <c r="A16" s="255" t="s">
        <v>6</v>
      </c>
      <c r="B16" s="255"/>
      <c r="C16" s="255"/>
      <c r="D16" s="5"/>
      <c r="E16" s="5"/>
      <c r="F16" s="5"/>
      <c r="G16" s="5"/>
      <c r="H16" s="5"/>
      <c r="I16" s="5"/>
      <c r="J16" s="5"/>
      <c r="K16" s="5"/>
      <c r="L16" s="5"/>
      <c r="M16" s="5"/>
      <c r="N16" s="5"/>
      <c r="O16" s="5"/>
      <c r="P16" s="5"/>
      <c r="Q16" s="5"/>
      <c r="R16" s="5"/>
      <c r="S16" s="5"/>
      <c r="T16" s="5"/>
      <c r="U16" s="5"/>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56" t="s">
        <v>332</v>
      </c>
      <c r="B18" s="256"/>
      <c r="C18" s="25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78" customHeight="1" x14ac:dyDescent="0.2">
      <c r="A22" s="18" t="s">
        <v>64</v>
      </c>
      <c r="B22" s="21" t="s">
        <v>344</v>
      </c>
      <c r="C22" s="116" t="s">
        <v>521</v>
      </c>
      <c r="D22" s="5"/>
      <c r="E22" s="3"/>
      <c r="F22" s="3"/>
      <c r="G22" s="3"/>
      <c r="H22" s="3"/>
      <c r="I22" s="3"/>
      <c r="J22" s="3"/>
      <c r="K22" s="3"/>
      <c r="L22" s="3"/>
      <c r="M22" s="3"/>
      <c r="N22" s="3"/>
    </row>
    <row r="23" spans="1:21" ht="114" customHeight="1" x14ac:dyDescent="0.25">
      <c r="A23" s="18" t="s">
        <v>63</v>
      </c>
      <c r="B23" s="19" t="s">
        <v>60</v>
      </c>
      <c r="C23" s="135" t="s">
        <v>529</v>
      </c>
    </row>
    <row r="24" spans="1:21" ht="63" customHeight="1" x14ac:dyDescent="0.25">
      <c r="A24" s="18" t="s">
        <v>62</v>
      </c>
      <c r="B24" s="20" t="s">
        <v>364</v>
      </c>
      <c r="C24" s="183" t="s">
        <v>532</v>
      </c>
    </row>
    <row r="25" spans="1:21" ht="63" customHeight="1" x14ac:dyDescent="0.25">
      <c r="A25" s="18" t="s">
        <v>61</v>
      </c>
      <c r="B25" s="20" t="s">
        <v>365</v>
      </c>
      <c r="C25" s="172" t="s">
        <v>536</v>
      </c>
    </row>
    <row r="26" spans="1:21" ht="99.75" customHeight="1" x14ac:dyDescent="0.25">
      <c r="A26" s="18" t="s">
        <v>59</v>
      </c>
      <c r="B26" s="20" t="s">
        <v>170</v>
      </c>
      <c r="C26" s="184" t="s">
        <v>381</v>
      </c>
    </row>
    <row r="27" spans="1:21" ht="49.5" customHeight="1" x14ac:dyDescent="0.25">
      <c r="A27" s="18" t="s">
        <v>58</v>
      </c>
      <c r="B27" s="19" t="s">
        <v>345</v>
      </c>
      <c r="C27" s="116" t="s">
        <v>530</v>
      </c>
    </row>
    <row r="28" spans="1:21" ht="42.75" customHeight="1" x14ac:dyDescent="0.25">
      <c r="A28" s="18" t="s">
        <v>56</v>
      </c>
      <c r="B28" s="20" t="s">
        <v>57</v>
      </c>
      <c r="C28" s="184">
        <v>2025</v>
      </c>
    </row>
    <row r="29" spans="1:21" ht="42.75" customHeight="1" x14ac:dyDescent="0.25">
      <c r="A29" s="18" t="s">
        <v>54</v>
      </c>
      <c r="B29" s="19" t="s">
        <v>55</v>
      </c>
      <c r="C29" s="184">
        <v>2027</v>
      </c>
    </row>
    <row r="30" spans="1:21" ht="42.75" customHeight="1" x14ac:dyDescent="0.25">
      <c r="A30" s="18" t="s">
        <v>72</v>
      </c>
      <c r="B30" s="19" t="s">
        <v>53</v>
      </c>
      <c r="C30" s="135" t="s">
        <v>585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S49" sqref="S4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2" t="s">
        <v>10</v>
      </c>
    </row>
    <row r="3" spans="1:28" ht="18.75" x14ac:dyDescent="0.3">
      <c r="Z3" s="12" t="s">
        <v>67</v>
      </c>
    </row>
    <row r="4" spans="1:28" ht="18.75" customHeight="1" x14ac:dyDescent="0.25">
      <c r="A4" s="254" t="str">
        <f>'1. паспорт местоположение'!$A$5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0"/>
      <c r="AB6" s="10"/>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0"/>
      <c r="AB7" s="10"/>
    </row>
    <row r="8" spans="1:28" ht="15.75" x14ac:dyDescent="0.25">
      <c r="A8" s="259" t="str">
        <f>'1. паспорт местоположение'!$A$9</f>
        <v xml:space="preserve"> АО "Россети Тюмень" </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7"/>
      <c r="AB8" s="7"/>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5"/>
      <c r="AB9" s="5"/>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0"/>
      <c r="AB10" s="10"/>
    </row>
    <row r="11" spans="1:28" x14ac:dyDescent="0.25">
      <c r="A11" s="260" t="str">
        <f>'3.3 паспорт описание'!A12:C12</f>
        <v>P_NS1100.PS.0019</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7"/>
      <c r="AB11" s="7"/>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5"/>
      <c r="AB12" s="5"/>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9"/>
      <c r="AB13" s="9"/>
    </row>
    <row r="14" spans="1:28" ht="15.75" x14ac:dyDescent="0.25">
      <c r="A14" s="259" t="str">
        <f>'1. паспорт местоположение'!$A$15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7"/>
      <c r="AB14" s="7"/>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5"/>
      <c r="AB15" s="5"/>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5"/>
      <c r="AB16" s="15"/>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5"/>
      <c r="AB17" s="15"/>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5"/>
      <c r="AB18" s="15"/>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5"/>
      <c r="AB19" s="15"/>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5"/>
      <c r="AB20" s="15"/>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5"/>
      <c r="AB21" s="15"/>
    </row>
    <row r="22" spans="1:28" x14ac:dyDescent="0.25">
      <c r="A22" s="296" t="s">
        <v>363</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82"/>
      <c r="AB22" s="82"/>
    </row>
    <row r="23" spans="1:28" ht="32.25" customHeight="1" x14ac:dyDescent="0.25">
      <c r="A23" s="298" t="s">
        <v>240</v>
      </c>
      <c r="B23" s="299"/>
      <c r="C23" s="299"/>
      <c r="D23" s="299"/>
      <c r="E23" s="299"/>
      <c r="F23" s="299"/>
      <c r="G23" s="299"/>
      <c r="H23" s="299"/>
      <c r="I23" s="299"/>
      <c r="J23" s="299"/>
      <c r="K23" s="299"/>
      <c r="L23" s="300"/>
      <c r="M23" s="297" t="s">
        <v>241</v>
      </c>
      <c r="N23" s="297"/>
      <c r="O23" s="297"/>
      <c r="P23" s="297"/>
      <c r="Q23" s="297"/>
      <c r="R23" s="297"/>
      <c r="S23" s="297"/>
      <c r="T23" s="297"/>
      <c r="U23" s="297"/>
      <c r="V23" s="297"/>
      <c r="W23" s="297"/>
      <c r="X23" s="297"/>
      <c r="Y23" s="297"/>
      <c r="Z23" s="297"/>
    </row>
    <row r="24" spans="1:28" ht="151.5" customHeight="1" x14ac:dyDescent="0.25">
      <c r="A24" s="61" t="s">
        <v>173</v>
      </c>
      <c r="B24" s="62" t="s">
        <v>180</v>
      </c>
      <c r="C24" s="61" t="s">
        <v>234</v>
      </c>
      <c r="D24" s="61" t="s">
        <v>174</v>
      </c>
      <c r="E24" s="61" t="s">
        <v>235</v>
      </c>
      <c r="F24" s="61" t="s">
        <v>237</v>
      </c>
      <c r="G24" s="61" t="s">
        <v>236</v>
      </c>
      <c r="H24" s="61" t="s">
        <v>175</v>
      </c>
      <c r="I24" s="61" t="s">
        <v>238</v>
      </c>
      <c r="J24" s="61" t="s">
        <v>181</v>
      </c>
      <c r="K24" s="62" t="s">
        <v>179</v>
      </c>
      <c r="L24" s="62" t="s">
        <v>176</v>
      </c>
      <c r="M24" s="63" t="s">
        <v>188</v>
      </c>
      <c r="N24" s="62" t="s">
        <v>373</v>
      </c>
      <c r="O24" s="61" t="s">
        <v>186</v>
      </c>
      <c r="P24" s="61" t="s">
        <v>187</v>
      </c>
      <c r="Q24" s="61" t="s">
        <v>185</v>
      </c>
      <c r="R24" s="61" t="s">
        <v>175</v>
      </c>
      <c r="S24" s="61" t="s">
        <v>184</v>
      </c>
      <c r="T24" s="61" t="s">
        <v>183</v>
      </c>
      <c r="U24" s="61" t="s">
        <v>233</v>
      </c>
      <c r="V24" s="61" t="s">
        <v>185</v>
      </c>
      <c r="W24" s="69" t="s">
        <v>178</v>
      </c>
      <c r="X24" s="69" t="s">
        <v>190</v>
      </c>
      <c r="Y24" s="69" t="s">
        <v>191</v>
      </c>
      <c r="Z24" s="71" t="s">
        <v>189</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x14ac:dyDescent="0.25">
      <c r="A26" s="59" t="s">
        <v>0</v>
      </c>
      <c r="B26" s="59" t="s">
        <v>0</v>
      </c>
      <c r="C26" s="59" t="s">
        <v>0</v>
      </c>
      <c r="D26" s="59" t="s">
        <v>0</v>
      </c>
      <c r="E26" s="59" t="s">
        <v>0</v>
      </c>
      <c r="F26" s="59" t="s">
        <v>0</v>
      </c>
      <c r="G26" s="59" t="s">
        <v>0</v>
      </c>
      <c r="H26" s="59" t="s">
        <v>0</v>
      </c>
      <c r="I26" s="59" t="s">
        <v>0</v>
      </c>
      <c r="J26" s="59" t="s">
        <v>0</v>
      </c>
      <c r="K26" s="59" t="s">
        <v>0</v>
      </c>
      <c r="L26" s="59"/>
      <c r="M26" s="59"/>
      <c r="N26" s="59"/>
      <c r="O26" s="59"/>
      <c r="P26" s="59"/>
      <c r="Q26" s="59"/>
      <c r="R26" s="59"/>
      <c r="S26" s="59"/>
      <c r="T26" s="59"/>
      <c r="U26" s="59"/>
      <c r="V26" s="59"/>
      <c r="W26" s="59"/>
      <c r="X26" s="59"/>
      <c r="Y26" s="59"/>
      <c r="Z26" s="59"/>
    </row>
    <row r="30" spans="1:28" x14ac:dyDescent="0.25">
      <c r="A30" s="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4" sqref="A14:AR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68</v>
      </c>
    </row>
    <row r="2" spans="1:28" s="8" customFormat="1" ht="18.75" customHeight="1" x14ac:dyDescent="0.3">
      <c r="A2" s="14"/>
      <c r="B2" s="14"/>
      <c r="O2" s="12" t="s">
        <v>10</v>
      </c>
    </row>
    <row r="3" spans="1:28" s="8" customFormat="1" ht="18.75" x14ac:dyDescent="0.3">
      <c r="A3" s="13"/>
      <c r="B3" s="13"/>
      <c r="O3" s="12" t="s">
        <v>67</v>
      </c>
    </row>
    <row r="4" spans="1:28" s="8" customFormat="1" ht="18.75" x14ac:dyDescent="0.3">
      <c r="A4" s="13"/>
      <c r="B4" s="13"/>
      <c r="L4" s="12"/>
    </row>
    <row r="5" spans="1:28" s="8" customFormat="1" ht="15.75" x14ac:dyDescent="0.2">
      <c r="A5" s="254" t="str">
        <f>'1. паспорт местоположение'!$A$5</f>
        <v>Год раскрытия информации: 2026 год</v>
      </c>
      <c r="B5" s="254"/>
      <c r="C5" s="254"/>
      <c r="D5" s="254"/>
      <c r="E5" s="254"/>
      <c r="F5" s="254"/>
      <c r="G5" s="254"/>
      <c r="H5" s="254"/>
      <c r="I5" s="254"/>
      <c r="J5" s="254"/>
      <c r="K5" s="254"/>
      <c r="L5" s="254"/>
      <c r="M5" s="254"/>
      <c r="N5" s="254"/>
      <c r="O5" s="254"/>
      <c r="P5" s="81"/>
      <c r="Q5" s="81"/>
      <c r="R5" s="81"/>
      <c r="S5" s="81"/>
      <c r="T5" s="81"/>
      <c r="U5" s="81"/>
      <c r="V5" s="81"/>
      <c r="W5" s="81"/>
      <c r="X5" s="81"/>
      <c r="Y5" s="81"/>
      <c r="Z5" s="81"/>
      <c r="AA5" s="81"/>
      <c r="AB5" s="81"/>
    </row>
    <row r="6" spans="1:28" s="8" customFormat="1" ht="18.75" x14ac:dyDescent="0.3">
      <c r="A6" s="13"/>
      <c r="B6" s="13"/>
      <c r="L6" s="12"/>
    </row>
    <row r="7" spans="1:28" s="8" customFormat="1" ht="18.75" x14ac:dyDescent="0.2">
      <c r="A7" s="258" t="s">
        <v>9</v>
      </c>
      <c r="B7" s="258"/>
      <c r="C7" s="258"/>
      <c r="D7" s="258"/>
      <c r="E7" s="258"/>
      <c r="F7" s="258"/>
      <c r="G7" s="258"/>
      <c r="H7" s="258"/>
      <c r="I7" s="258"/>
      <c r="J7" s="258"/>
      <c r="K7" s="258"/>
      <c r="L7" s="258"/>
      <c r="M7" s="258"/>
      <c r="N7" s="258"/>
      <c r="O7" s="258"/>
      <c r="P7" s="10"/>
      <c r="Q7" s="10"/>
      <c r="R7" s="10"/>
      <c r="S7" s="10"/>
      <c r="T7" s="10"/>
      <c r="U7" s="10"/>
      <c r="V7" s="10"/>
      <c r="W7" s="10"/>
      <c r="X7" s="10"/>
      <c r="Y7" s="10"/>
      <c r="Z7" s="10"/>
    </row>
    <row r="8" spans="1:28" s="8" customFormat="1" ht="18.75" x14ac:dyDescent="0.2">
      <c r="A8" s="258"/>
      <c r="B8" s="258"/>
      <c r="C8" s="258"/>
      <c r="D8" s="258"/>
      <c r="E8" s="258"/>
      <c r="F8" s="258"/>
      <c r="G8" s="258"/>
      <c r="H8" s="258"/>
      <c r="I8" s="258"/>
      <c r="J8" s="258"/>
      <c r="K8" s="258"/>
      <c r="L8" s="258"/>
      <c r="M8" s="258"/>
      <c r="N8" s="258"/>
      <c r="O8" s="258"/>
      <c r="P8" s="10"/>
      <c r="Q8" s="10"/>
      <c r="R8" s="10"/>
      <c r="S8" s="10"/>
      <c r="T8" s="10"/>
      <c r="U8" s="10"/>
      <c r="V8" s="10"/>
      <c r="W8" s="10"/>
      <c r="X8" s="10"/>
      <c r="Y8" s="10"/>
      <c r="Z8" s="10"/>
    </row>
    <row r="9" spans="1:28" s="8" customFormat="1" ht="18.75" x14ac:dyDescent="0.2">
      <c r="A9" s="259" t="str">
        <f>'1. паспорт местоположение'!$A$9</f>
        <v xml:space="preserve"> АО "Россети Тюмень" </v>
      </c>
      <c r="B9" s="259"/>
      <c r="C9" s="259"/>
      <c r="D9" s="259"/>
      <c r="E9" s="259"/>
      <c r="F9" s="259"/>
      <c r="G9" s="259"/>
      <c r="H9" s="259"/>
      <c r="I9" s="259"/>
      <c r="J9" s="259"/>
      <c r="K9" s="259"/>
      <c r="L9" s="259"/>
      <c r="M9" s="259"/>
      <c r="N9" s="259"/>
      <c r="O9" s="259"/>
      <c r="P9" s="10"/>
      <c r="Q9" s="10"/>
      <c r="R9" s="10"/>
      <c r="S9" s="10"/>
      <c r="T9" s="10"/>
      <c r="U9" s="10"/>
      <c r="V9" s="10"/>
      <c r="W9" s="10"/>
      <c r="X9" s="10"/>
      <c r="Y9" s="10"/>
      <c r="Z9" s="10"/>
    </row>
    <row r="10" spans="1:28" s="8" customFormat="1" ht="18.75" x14ac:dyDescent="0.2">
      <c r="A10" s="255" t="s">
        <v>8</v>
      </c>
      <c r="B10" s="255"/>
      <c r="C10" s="255"/>
      <c r="D10" s="255"/>
      <c r="E10" s="255"/>
      <c r="F10" s="255"/>
      <c r="G10" s="255"/>
      <c r="H10" s="255"/>
      <c r="I10" s="255"/>
      <c r="J10" s="255"/>
      <c r="K10" s="255"/>
      <c r="L10" s="255"/>
      <c r="M10" s="255"/>
      <c r="N10" s="255"/>
      <c r="O10" s="255"/>
      <c r="P10" s="10"/>
      <c r="Q10" s="10"/>
      <c r="R10" s="10"/>
      <c r="S10" s="10"/>
      <c r="T10" s="10"/>
      <c r="U10" s="10"/>
      <c r="V10" s="10"/>
      <c r="W10" s="10"/>
      <c r="X10" s="10"/>
      <c r="Y10" s="10"/>
      <c r="Z10" s="10"/>
    </row>
    <row r="11" spans="1:28" s="8" customFormat="1" ht="18.75" x14ac:dyDescent="0.2">
      <c r="A11" s="258"/>
      <c r="B11" s="258"/>
      <c r="C11" s="258"/>
      <c r="D11" s="258"/>
      <c r="E11" s="258"/>
      <c r="F11" s="258"/>
      <c r="G11" s="258"/>
      <c r="H11" s="258"/>
      <c r="I11" s="258"/>
      <c r="J11" s="258"/>
      <c r="K11" s="258"/>
      <c r="L11" s="258"/>
      <c r="M11" s="258"/>
      <c r="N11" s="258"/>
      <c r="O11" s="258"/>
      <c r="P11" s="10"/>
      <c r="Q11" s="10"/>
      <c r="R11" s="10"/>
      <c r="S11" s="10"/>
      <c r="T11" s="10"/>
      <c r="U11" s="10"/>
      <c r="V11" s="10"/>
      <c r="W11" s="10"/>
      <c r="X11" s="10"/>
      <c r="Y11" s="10"/>
      <c r="Z11" s="10"/>
    </row>
    <row r="12" spans="1:28" s="8" customFormat="1" ht="18.75" x14ac:dyDescent="0.2">
      <c r="A12" s="260" t="str">
        <f>'3.4. Паспорт надежность'!A11:Z11</f>
        <v>P_NS1100.PS.0019</v>
      </c>
      <c r="B12" s="260"/>
      <c r="C12" s="260"/>
      <c r="D12" s="260"/>
      <c r="E12" s="260"/>
      <c r="F12" s="260"/>
      <c r="G12" s="260"/>
      <c r="H12" s="260"/>
      <c r="I12" s="260"/>
      <c r="J12" s="260"/>
      <c r="K12" s="260"/>
      <c r="L12" s="260"/>
      <c r="M12" s="260"/>
      <c r="N12" s="260"/>
      <c r="O12" s="260"/>
      <c r="P12" s="10"/>
      <c r="Q12" s="10"/>
      <c r="R12" s="10"/>
      <c r="S12" s="10"/>
      <c r="T12" s="10"/>
      <c r="U12" s="10"/>
      <c r="V12" s="10"/>
      <c r="W12" s="10"/>
      <c r="X12" s="10"/>
      <c r="Y12" s="10"/>
      <c r="Z12" s="10"/>
    </row>
    <row r="13" spans="1:28" s="8" customFormat="1" ht="18.75" x14ac:dyDescent="0.2">
      <c r="A13" s="255" t="s">
        <v>7</v>
      </c>
      <c r="B13" s="255"/>
      <c r="C13" s="255"/>
      <c r="D13" s="255"/>
      <c r="E13" s="255"/>
      <c r="F13" s="255"/>
      <c r="G13" s="255"/>
      <c r="H13" s="255"/>
      <c r="I13" s="255"/>
      <c r="J13" s="255"/>
      <c r="K13" s="255"/>
      <c r="L13" s="255"/>
      <c r="M13" s="255"/>
      <c r="N13" s="255"/>
      <c r="O13" s="255"/>
      <c r="P13" s="10"/>
      <c r="Q13" s="10"/>
      <c r="R13" s="10"/>
      <c r="S13" s="10"/>
      <c r="T13" s="10"/>
      <c r="U13" s="10"/>
      <c r="V13" s="10"/>
      <c r="W13" s="10"/>
      <c r="X13" s="10"/>
      <c r="Y13" s="10"/>
      <c r="Z13" s="10"/>
    </row>
    <row r="14" spans="1:28" s="8" customFormat="1" ht="15.75" customHeight="1" x14ac:dyDescent="0.2">
      <c r="A14" s="265"/>
      <c r="B14" s="265"/>
      <c r="C14" s="265"/>
      <c r="D14" s="265"/>
      <c r="E14" s="265"/>
      <c r="F14" s="265"/>
      <c r="G14" s="265"/>
      <c r="H14" s="265"/>
      <c r="I14" s="265"/>
      <c r="J14" s="265"/>
      <c r="K14" s="265"/>
      <c r="L14" s="265"/>
      <c r="M14" s="265"/>
      <c r="N14" s="265"/>
      <c r="O14" s="265"/>
      <c r="P14" s="3"/>
      <c r="Q14" s="3"/>
      <c r="R14" s="3"/>
      <c r="S14" s="3"/>
      <c r="T14" s="3"/>
      <c r="U14" s="3"/>
      <c r="V14" s="3"/>
      <c r="W14" s="3"/>
      <c r="X14" s="3"/>
      <c r="Y14" s="3"/>
      <c r="Z14" s="3"/>
    </row>
    <row r="15" spans="1:28" s="2" customFormat="1" ht="15.75" x14ac:dyDescent="0.2">
      <c r="A15" s="259" t="str">
        <f>'1. паспорт местоположение'!$A$15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5" s="260"/>
      <c r="C15" s="260"/>
      <c r="D15" s="260"/>
      <c r="E15" s="260"/>
      <c r="F15" s="260"/>
      <c r="G15" s="260"/>
      <c r="H15" s="260"/>
      <c r="I15" s="260"/>
      <c r="J15" s="260"/>
      <c r="K15" s="260"/>
      <c r="L15" s="260"/>
      <c r="M15" s="260"/>
      <c r="N15" s="260"/>
      <c r="O15" s="260"/>
      <c r="P15" s="7"/>
      <c r="Q15" s="7"/>
      <c r="R15" s="7"/>
      <c r="S15" s="7"/>
      <c r="T15" s="7"/>
      <c r="U15" s="7"/>
      <c r="V15" s="7"/>
      <c r="W15" s="7"/>
      <c r="X15" s="7"/>
      <c r="Y15" s="7"/>
      <c r="Z15" s="7"/>
    </row>
    <row r="16" spans="1:28" s="2" customFormat="1" ht="15" customHeight="1" x14ac:dyDescent="0.2">
      <c r="A16" s="255" t="s">
        <v>6</v>
      </c>
      <c r="B16" s="255"/>
      <c r="C16" s="255"/>
      <c r="D16" s="255"/>
      <c r="E16" s="255"/>
      <c r="F16" s="255"/>
      <c r="G16" s="255"/>
      <c r="H16" s="255"/>
      <c r="I16" s="255"/>
      <c r="J16" s="255"/>
      <c r="K16" s="255"/>
      <c r="L16" s="255"/>
      <c r="M16" s="255"/>
      <c r="N16" s="255"/>
      <c r="O16" s="255"/>
      <c r="P16" s="5"/>
      <c r="Q16" s="5"/>
      <c r="R16" s="5"/>
      <c r="S16" s="5"/>
      <c r="T16" s="5"/>
      <c r="U16" s="5"/>
      <c r="V16" s="5"/>
      <c r="W16" s="5"/>
      <c r="X16" s="5"/>
      <c r="Y16" s="5"/>
      <c r="Z16" s="5"/>
    </row>
    <row r="17" spans="1:26" s="2" customFormat="1" ht="15" customHeight="1" x14ac:dyDescent="0.2">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x14ac:dyDescent="0.2">
      <c r="A18" s="301" t="s">
        <v>340</v>
      </c>
      <c r="B18" s="301"/>
      <c r="C18" s="301"/>
      <c r="D18" s="301"/>
      <c r="E18" s="301"/>
      <c r="F18" s="301"/>
      <c r="G18" s="301"/>
      <c r="H18" s="301"/>
      <c r="I18" s="301"/>
      <c r="J18" s="301"/>
      <c r="K18" s="301"/>
      <c r="L18" s="301"/>
      <c r="M18" s="301"/>
      <c r="N18" s="301"/>
      <c r="O18" s="301"/>
      <c r="P18" s="6"/>
      <c r="Q18" s="6"/>
      <c r="R18" s="6"/>
      <c r="S18" s="6"/>
      <c r="T18" s="6"/>
      <c r="U18" s="6"/>
      <c r="V18" s="6"/>
      <c r="W18" s="6"/>
      <c r="X18" s="6"/>
      <c r="Y18" s="6"/>
      <c r="Z18" s="6"/>
    </row>
    <row r="19" spans="1:26" s="2" customFormat="1" ht="78" customHeight="1" x14ac:dyDescent="0.2">
      <c r="A19" s="267" t="s">
        <v>5</v>
      </c>
      <c r="B19" s="267" t="s">
        <v>86</v>
      </c>
      <c r="C19" s="267" t="s">
        <v>85</v>
      </c>
      <c r="D19" s="267" t="s">
        <v>74</v>
      </c>
      <c r="E19" s="302" t="s">
        <v>84</v>
      </c>
      <c r="F19" s="303"/>
      <c r="G19" s="303"/>
      <c r="H19" s="303"/>
      <c r="I19" s="304"/>
      <c r="J19" s="267" t="s">
        <v>83</v>
      </c>
      <c r="K19" s="267"/>
      <c r="L19" s="267"/>
      <c r="M19" s="267"/>
      <c r="N19" s="267"/>
      <c r="O19" s="267"/>
      <c r="P19" s="3"/>
      <c r="Q19" s="3"/>
      <c r="R19" s="3"/>
      <c r="S19" s="3"/>
      <c r="T19" s="3"/>
      <c r="U19" s="3"/>
      <c r="V19" s="3"/>
      <c r="W19" s="3"/>
    </row>
    <row r="20" spans="1:26" s="2" customFormat="1" ht="51" customHeight="1" x14ac:dyDescent="0.2">
      <c r="A20" s="267"/>
      <c r="B20" s="267"/>
      <c r="C20" s="267"/>
      <c r="D20" s="267"/>
      <c r="E20" s="31" t="s">
        <v>82</v>
      </c>
      <c r="F20" s="31" t="s">
        <v>81</v>
      </c>
      <c r="G20" s="31" t="s">
        <v>80</v>
      </c>
      <c r="H20" s="31" t="s">
        <v>79</v>
      </c>
      <c r="I20" s="31" t="s">
        <v>78</v>
      </c>
      <c r="J20" s="31" t="s">
        <v>77</v>
      </c>
      <c r="K20" s="31" t="s">
        <v>4</v>
      </c>
      <c r="L20" s="36" t="s">
        <v>3</v>
      </c>
      <c r="M20" s="35" t="s">
        <v>171</v>
      </c>
      <c r="N20" s="35" t="s">
        <v>76</v>
      </c>
      <c r="O20" s="35" t="s">
        <v>75</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4"/>
  <sheetViews>
    <sheetView zoomScale="70" zoomScaleNormal="70" workbookViewId="0">
      <selection activeCell="A23" sqref="A23"/>
    </sheetView>
  </sheetViews>
  <sheetFormatPr defaultRowHeight="15.75" outlineLevelRow="1" x14ac:dyDescent="0.25"/>
  <cols>
    <col min="1" max="1" width="61.7109375" style="196" customWidth="1"/>
    <col min="2" max="3" width="4.140625" style="196" customWidth="1"/>
    <col min="4" max="4" width="4.28515625" style="196" customWidth="1"/>
    <col min="5" max="22" width="4.140625" style="196" hidden="1" customWidth="1"/>
    <col min="23" max="36" width="5" style="196" hidden="1" customWidth="1"/>
    <col min="37" max="37" width="5" style="196" customWidth="1"/>
    <col min="38" max="38" width="11.7109375" style="196" customWidth="1"/>
    <col min="39" max="39" width="16.7109375" style="196" customWidth="1"/>
    <col min="40" max="40" width="22.140625" style="196" customWidth="1"/>
    <col min="41" max="41" width="20.28515625" style="196" customWidth="1"/>
    <col min="42" max="55" width="16.7109375" style="196" customWidth="1"/>
    <col min="56" max="56" width="18.85546875" style="196" customWidth="1"/>
    <col min="57" max="57" width="20.5703125" style="196" customWidth="1"/>
    <col min="58" max="59" width="16.7109375" style="196" customWidth="1"/>
    <col min="60" max="60" width="26.28515625" style="196" customWidth="1"/>
    <col min="61" max="79" width="16.7109375" style="196" customWidth="1"/>
    <col min="80" max="95" width="17.85546875" style="196" customWidth="1"/>
    <col min="96" max="125" width="16.7109375" style="196" customWidth="1"/>
    <col min="126" max="16384" width="9.140625" style="196"/>
  </cols>
  <sheetData>
    <row r="1" spans="1:46" ht="18.75" x14ac:dyDescent="0.25">
      <c r="AT1" s="28" t="s">
        <v>68</v>
      </c>
    </row>
    <row r="2" spans="1:46" ht="18.75" x14ac:dyDescent="0.3">
      <c r="AT2" s="12" t="s">
        <v>10</v>
      </c>
    </row>
    <row r="3" spans="1:46" ht="18.75" x14ac:dyDescent="0.3">
      <c r="A3" s="195"/>
      <c r="B3" s="195"/>
      <c r="C3" s="195"/>
      <c r="D3" s="195"/>
      <c r="E3" s="195"/>
      <c r="F3" s="195"/>
      <c r="G3" s="195"/>
      <c r="H3" s="195"/>
      <c r="I3" s="195"/>
      <c r="J3" s="195"/>
      <c r="K3" s="195"/>
      <c r="L3" s="195"/>
      <c r="M3" s="195"/>
      <c r="N3" s="195"/>
      <c r="O3" s="195"/>
      <c r="P3" s="195"/>
      <c r="Q3" s="195"/>
      <c r="R3" s="195"/>
      <c r="S3" s="195"/>
      <c r="T3" s="195"/>
      <c r="U3" s="195"/>
      <c r="V3" s="195"/>
      <c r="W3" s="195"/>
      <c r="X3" s="195"/>
      <c r="Y3" s="195"/>
      <c r="Z3" s="195"/>
      <c r="AA3" s="195"/>
      <c r="AB3" s="195"/>
      <c r="AC3" s="195"/>
      <c r="AD3" s="195"/>
      <c r="AE3" s="195"/>
      <c r="AF3" s="195"/>
      <c r="AG3" s="195"/>
      <c r="AH3" s="195"/>
      <c r="AI3" s="195"/>
      <c r="AJ3" s="195"/>
      <c r="AK3" s="195"/>
      <c r="AT3" s="12" t="s">
        <v>230</v>
      </c>
    </row>
    <row r="4" spans="1:46" s="8" customFormat="1" ht="18.75" customHeight="1" x14ac:dyDescent="0.2">
      <c r="A4" s="305"/>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c r="AD4" s="305"/>
      <c r="AE4" s="305"/>
      <c r="AF4" s="305"/>
      <c r="AG4" s="305"/>
      <c r="AH4" s="305"/>
      <c r="AI4" s="305"/>
      <c r="AJ4" s="305"/>
      <c r="AK4" s="305"/>
      <c r="AL4" s="305"/>
      <c r="AM4" s="305"/>
      <c r="AN4" s="305"/>
      <c r="AO4" s="305"/>
      <c r="AP4" s="305"/>
      <c r="AQ4" s="305"/>
      <c r="AR4" s="305"/>
      <c r="AS4" s="196"/>
      <c r="AT4" s="28"/>
    </row>
    <row r="5" spans="1:46" s="8" customFormat="1" ht="18.75" x14ac:dyDescent="0.3">
      <c r="A5" s="321" t="str">
        <f>'1. паспорт местоположение'!A5:C5</f>
        <v>Год раскрытия информации: 2026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T5" s="12"/>
    </row>
    <row r="6" spans="1:46" s="8" customFormat="1" ht="18.75" x14ac:dyDescent="0.3">
      <c r="A6" s="13"/>
      <c r="K6" s="12"/>
      <c r="AT6" s="12"/>
    </row>
    <row r="7" spans="1:46" s="8"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6" s="8" customFormat="1" ht="18.75" customHeight="1" x14ac:dyDescent="0.2">
      <c r="A8" s="249"/>
      <c r="B8" s="249"/>
      <c r="C8" s="249"/>
      <c r="D8" s="249"/>
      <c r="E8" s="249"/>
      <c r="F8" s="249"/>
      <c r="G8" s="249"/>
      <c r="H8" s="249"/>
      <c r="I8" s="249"/>
      <c r="J8" s="249"/>
      <c r="K8" s="249"/>
      <c r="L8" s="10"/>
      <c r="M8" s="10"/>
      <c r="N8" s="10"/>
      <c r="O8" s="10"/>
      <c r="P8" s="10"/>
      <c r="Q8" s="10"/>
      <c r="R8" s="10"/>
      <c r="S8" s="10"/>
      <c r="T8" s="10"/>
      <c r="U8" s="10"/>
      <c r="V8" s="10"/>
      <c r="W8" s="10"/>
      <c r="X8" s="10"/>
      <c r="Y8" s="10"/>
    </row>
    <row r="9" spans="1:46" s="8" customFormat="1" ht="18.75" customHeight="1" x14ac:dyDescent="0.2">
      <c r="A9" s="306" t="str">
        <f>'1. паспорт местоположение'!A9:C9</f>
        <v xml:space="preserve"> АО "Россети Тюмень" </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6" s="8" customForma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6" s="8" customFormat="1" ht="18.75" customHeight="1" x14ac:dyDescent="0.2">
      <c r="A11" s="249"/>
      <c r="B11" s="249"/>
      <c r="C11" s="249"/>
      <c r="D11" s="249"/>
      <c r="E11" s="249"/>
      <c r="F11" s="249"/>
      <c r="G11" s="249"/>
      <c r="H11" s="249"/>
      <c r="I11" s="249"/>
      <c r="J11" s="249"/>
      <c r="K11" s="249"/>
      <c r="L11" s="10"/>
      <c r="M11" s="10"/>
      <c r="N11" s="10"/>
      <c r="O11" s="10"/>
      <c r="P11" s="10"/>
      <c r="Q11" s="10"/>
      <c r="R11" s="10"/>
      <c r="S11" s="10"/>
      <c r="T11" s="10"/>
      <c r="U11" s="10"/>
      <c r="V11" s="10"/>
      <c r="W11" s="10"/>
      <c r="X11" s="10"/>
      <c r="Y11" s="10"/>
    </row>
    <row r="12" spans="1:46" s="8" customFormat="1" ht="18.75" customHeight="1" x14ac:dyDescent="0.2">
      <c r="A12" s="306" t="str">
        <f>'1. паспорт местоположение'!A12:C12</f>
        <v>P_NS1100.PS.0019</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6" s="8" customFormat="1" ht="15.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6" s="2" customFormat="1" ht="18.75"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8"/>
      <c r="AA14" s="8"/>
      <c r="AB14" s="8"/>
      <c r="AC14" s="8"/>
      <c r="AD14" s="8"/>
      <c r="AE14" s="8"/>
      <c r="AF14" s="8"/>
      <c r="AG14" s="8"/>
      <c r="AH14" s="8"/>
      <c r="AI14" s="8"/>
      <c r="AJ14" s="8"/>
      <c r="AK14" s="8"/>
      <c r="AL14" s="8"/>
      <c r="AM14" s="8"/>
      <c r="AN14" s="8"/>
      <c r="AO14" s="8"/>
      <c r="AP14" s="8"/>
      <c r="AQ14" s="8"/>
      <c r="AR14" s="8"/>
    </row>
    <row r="15" spans="1:46" s="2" customFormat="1" ht="15" customHeight="1" x14ac:dyDescent="0.2">
      <c r="A15" s="306" t="str">
        <f>'1. паспорт местоположение'!A15:C15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6" s="2"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61" s="2"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row>
    <row r="18" spans="1:61" s="8" customFormat="1" ht="18.75" customHeight="1" x14ac:dyDescent="0.2">
      <c r="A18" s="257" t="s">
        <v>341</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61" s="8" customFormat="1" ht="18.75" customHeight="1" x14ac:dyDescent="0.3">
      <c r="A19" s="14"/>
      <c r="K19" s="12"/>
      <c r="AR19" s="12"/>
    </row>
    <row r="20" spans="1:61" s="8" customFormat="1" ht="18.75" x14ac:dyDescent="0.3">
      <c r="A20" s="13"/>
      <c r="K20" s="12"/>
      <c r="AR20" s="12"/>
    </row>
    <row r="21" spans="1:61" s="8" customFormat="1" ht="18.75" x14ac:dyDescent="0.3">
      <c r="A21" s="13"/>
      <c r="K21" s="12"/>
    </row>
    <row r="22" spans="1:61" ht="27.75" x14ac:dyDescent="0.4">
      <c r="A22" s="197"/>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97"/>
      <c r="AB22" s="197"/>
      <c r="AC22" s="197"/>
      <c r="AD22" s="197"/>
      <c r="AE22" s="197"/>
      <c r="AF22" s="197"/>
      <c r="AG22" s="197"/>
      <c r="AH22" s="197"/>
      <c r="AI22" s="197"/>
      <c r="AJ22" s="197"/>
      <c r="AK22" s="197"/>
      <c r="AU22" s="198"/>
      <c r="BD22" s="117"/>
      <c r="BE22" s="199"/>
      <c r="BF22" s="199"/>
      <c r="BG22" s="199"/>
      <c r="BH22" s="199"/>
      <c r="BI22" s="199"/>
    </row>
    <row r="23" spans="1:61" ht="27.75" x14ac:dyDescent="0.4">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U23" s="198"/>
      <c r="BD23" s="117"/>
      <c r="BE23" s="199"/>
      <c r="BF23" s="199"/>
      <c r="BG23" s="199"/>
      <c r="BH23" s="199"/>
      <c r="BI23" s="199"/>
    </row>
    <row r="24" spans="1:61" ht="18.75" customHeight="1" thickBot="1" x14ac:dyDescent="0.3">
      <c r="A24" s="200" t="s">
        <v>229</v>
      </c>
      <c r="B24" s="201"/>
      <c r="C24" s="201"/>
      <c r="D24" s="201"/>
      <c r="E24" s="201"/>
      <c r="F24" s="201"/>
      <c r="G24" s="201"/>
      <c r="H24" s="201"/>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c r="AF24" s="201"/>
      <c r="AG24" s="201"/>
      <c r="AH24" s="201"/>
      <c r="AI24" s="201"/>
      <c r="AJ24" s="201"/>
      <c r="AK24" s="201"/>
      <c r="AL24" s="201"/>
      <c r="AN24" s="202"/>
      <c r="AO24" s="203"/>
      <c r="AP24" s="203"/>
      <c r="AQ24" s="203"/>
      <c r="AR24" s="203"/>
    </row>
    <row r="25" spans="1:61" ht="18.75" customHeight="1" x14ac:dyDescent="0.25">
      <c r="A25" s="316" t="s">
        <v>375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8"/>
      <c r="AK25" s="319">
        <v>161326345.49695793</v>
      </c>
      <c r="AL25" s="320"/>
      <c r="AN25" s="197" t="s">
        <v>228</v>
      </c>
      <c r="AO25" s="204"/>
      <c r="AP25" s="204"/>
    </row>
    <row r="26" spans="1:61" ht="15.75" customHeight="1" x14ac:dyDescent="0.25">
      <c r="A26" s="307" t="s">
        <v>227</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9"/>
      <c r="AK26" s="310"/>
      <c r="AL26" s="311"/>
      <c r="AN26" s="312" t="s">
        <v>226</v>
      </c>
      <c r="AO26" s="313"/>
      <c r="AP26" s="205">
        <v>5.7738371776781761E-2</v>
      </c>
    </row>
    <row r="27" spans="1:61" x14ac:dyDescent="0.25">
      <c r="A27" s="307" t="s">
        <v>225</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9"/>
      <c r="AK27" s="314">
        <v>57</v>
      </c>
      <c r="AL27" s="315"/>
      <c r="AN27" s="312" t="s">
        <v>224</v>
      </c>
      <c r="AO27" s="313"/>
      <c r="AP27" s="205">
        <v>6.5867934522952698E-2</v>
      </c>
    </row>
    <row r="28" spans="1:61" ht="15" customHeight="1" x14ac:dyDescent="0.25">
      <c r="A28" s="307" t="s">
        <v>223</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4">
        <v>1</v>
      </c>
      <c r="AL28" s="315"/>
      <c r="AN28" s="312" t="s">
        <v>377</v>
      </c>
      <c r="AO28" s="313"/>
      <c r="AP28" s="206">
        <v>577554051.2135663</v>
      </c>
      <c r="AW28" s="207"/>
      <c r="AX28" s="207"/>
    </row>
    <row r="29" spans="1:61" ht="15" customHeight="1" x14ac:dyDescent="0.25">
      <c r="A29" s="307" t="s">
        <v>222</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14">
        <v>0</v>
      </c>
      <c r="AL29" s="315"/>
      <c r="AN29" s="312" t="s">
        <v>378</v>
      </c>
      <c r="AO29" s="313"/>
      <c r="AP29" s="208" t="s">
        <v>492</v>
      </c>
    </row>
    <row r="30" spans="1:61" ht="15" customHeight="1" x14ac:dyDescent="0.25">
      <c r="A30" s="307" t="s">
        <v>376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9"/>
      <c r="AK30" s="314">
        <v>1</v>
      </c>
      <c r="AL30" s="315"/>
    </row>
    <row r="31" spans="1:61" x14ac:dyDescent="0.25">
      <c r="A31" s="307" t="s">
        <v>221</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9"/>
      <c r="AK31" s="322">
        <v>1</v>
      </c>
      <c r="AL31" s="323"/>
    </row>
    <row r="32" spans="1:61" x14ac:dyDescent="0.25">
      <c r="A32" s="307" t="s">
        <v>205</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9"/>
      <c r="AK32" s="322">
        <v>357428.06845920003</v>
      </c>
      <c r="AL32" s="323"/>
    </row>
    <row r="33" spans="1:98" x14ac:dyDescent="0.25">
      <c r="A33" s="307" t="s">
        <v>220</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9"/>
      <c r="AK33" s="322">
        <v>1</v>
      </c>
      <c r="AL33" s="323"/>
    </row>
    <row r="34" spans="1:98" x14ac:dyDescent="0.25">
      <c r="A34" s="307" t="s">
        <v>219</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9"/>
      <c r="AK34" s="322">
        <v>1</v>
      </c>
      <c r="AL34" s="323"/>
    </row>
    <row r="35" spans="1:98"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9"/>
      <c r="AK35" s="326"/>
      <c r="AL35" s="327"/>
    </row>
    <row r="36" spans="1:98" x14ac:dyDescent="0.25">
      <c r="A36" s="307" t="s">
        <v>198</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9"/>
      <c r="AK36" s="324">
        <v>0.25</v>
      </c>
      <c r="AL36" s="325"/>
    </row>
    <row r="37" spans="1:98" x14ac:dyDescent="0.25">
      <c r="A37" s="307" t="s">
        <v>379</v>
      </c>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9"/>
      <c r="AK37" s="322">
        <v>0</v>
      </c>
      <c r="AL37" s="323"/>
    </row>
    <row r="38" spans="1:98" x14ac:dyDescent="0.25">
      <c r="A38" s="307" t="s">
        <v>218</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9"/>
      <c r="AK38" s="326"/>
      <c r="AL38" s="327"/>
    </row>
    <row r="39" spans="1:98" x14ac:dyDescent="0.25">
      <c r="A39" s="307" t="s">
        <v>217</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9"/>
      <c r="AK39" s="328">
        <v>0</v>
      </c>
      <c r="AL39" s="329"/>
    </row>
    <row r="40" spans="1:98" x14ac:dyDescent="0.25">
      <c r="A40" s="307" t="s">
        <v>505</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9"/>
      <c r="AK40" s="326"/>
      <c r="AL40" s="327"/>
    </row>
    <row r="41" spans="1:98" x14ac:dyDescent="0.25">
      <c r="A41" s="307" t="s">
        <v>216</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9"/>
      <c r="AK41" s="324">
        <v>0.27800000000000002</v>
      </c>
      <c r="AL41" s="325"/>
    </row>
    <row r="42" spans="1:98" x14ac:dyDescent="0.25">
      <c r="A42" s="307" t="s">
        <v>215</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9"/>
      <c r="AK42" s="324">
        <v>0.27800000000000002</v>
      </c>
      <c r="AL42" s="325"/>
    </row>
    <row r="43" spans="1:98" x14ac:dyDescent="0.25">
      <c r="A43" s="307" t="s">
        <v>214</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9"/>
      <c r="AK43" s="324">
        <v>1</v>
      </c>
      <c r="AL43" s="325"/>
      <c r="BJ43" s="209"/>
    </row>
    <row r="44" spans="1:98" x14ac:dyDescent="0.25">
      <c r="A44" s="307" t="s">
        <v>213</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9"/>
      <c r="AK44" s="324">
        <v>0.14080000000000001</v>
      </c>
      <c r="AL44" s="325"/>
      <c r="BE44" s="210"/>
      <c r="BF44" s="210"/>
      <c r="BG44" s="210"/>
      <c r="BH44" s="210"/>
      <c r="BI44" s="210"/>
      <c r="BJ44" s="210"/>
    </row>
    <row r="45" spans="1:98" x14ac:dyDescent="0.25">
      <c r="A45" s="307" t="s">
        <v>212</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9"/>
      <c r="AK45" s="324">
        <v>0</v>
      </c>
      <c r="AL45" s="325"/>
    </row>
    <row r="46" spans="1:98" ht="16.5" thickBot="1" x14ac:dyDescent="0.3">
      <c r="A46" s="337" t="s">
        <v>506</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9"/>
      <c r="AK46" s="340">
        <v>0.20850000000000002</v>
      </c>
      <c r="AL46" s="341"/>
    </row>
    <row r="47" spans="1:98" x14ac:dyDescent="0.25">
      <c r="A47" s="342" t="s">
        <v>211</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v>2027</v>
      </c>
      <c r="AL47" s="346"/>
      <c r="AM47" s="211">
        <v>2028</v>
      </c>
      <c r="AN47" s="212">
        <v>2029</v>
      </c>
      <c r="AO47" s="212">
        <v>2030</v>
      </c>
      <c r="AP47" s="212">
        <v>2031</v>
      </c>
      <c r="AQ47" s="212">
        <v>2032</v>
      </c>
      <c r="AR47" s="212">
        <v>2033</v>
      </c>
      <c r="AS47" s="212">
        <v>2034</v>
      </c>
      <c r="AT47" s="212">
        <v>2035</v>
      </c>
      <c r="AU47" s="212">
        <v>2036</v>
      </c>
      <c r="AV47" s="212">
        <v>2037</v>
      </c>
      <c r="AW47" s="212">
        <v>2038</v>
      </c>
      <c r="AX47" s="212">
        <v>2039</v>
      </c>
      <c r="AY47" s="212">
        <v>2040</v>
      </c>
      <c r="AZ47" s="212">
        <v>2041</v>
      </c>
      <c r="BA47" s="212">
        <v>2042</v>
      </c>
      <c r="BB47" s="212">
        <v>2043</v>
      </c>
      <c r="BC47" s="212">
        <v>2044</v>
      </c>
      <c r="BD47" s="212">
        <v>2045</v>
      </c>
      <c r="BE47" s="212">
        <v>2046</v>
      </c>
      <c r="BF47" s="212">
        <v>2047</v>
      </c>
      <c r="BG47" s="212">
        <v>2048</v>
      </c>
      <c r="BH47" s="212">
        <v>2049</v>
      </c>
      <c r="BI47" s="212">
        <v>2050</v>
      </c>
      <c r="BJ47" s="212">
        <v>2051</v>
      </c>
      <c r="BK47" s="212">
        <v>2052</v>
      </c>
      <c r="BL47" s="212">
        <v>2053</v>
      </c>
      <c r="BM47" s="212">
        <v>2054</v>
      </c>
      <c r="BN47" s="212">
        <v>2055</v>
      </c>
      <c r="BO47" s="212">
        <v>2056</v>
      </c>
      <c r="BP47" s="212">
        <v>2057</v>
      </c>
      <c r="BQ47" s="212">
        <v>2058</v>
      </c>
      <c r="BR47" s="212">
        <v>2059</v>
      </c>
      <c r="BS47" s="212">
        <v>2060</v>
      </c>
      <c r="BT47" s="212">
        <v>2061</v>
      </c>
      <c r="BU47" s="212">
        <v>2062</v>
      </c>
      <c r="BV47" s="212">
        <v>2063</v>
      </c>
      <c r="BW47" s="212">
        <v>2064</v>
      </c>
      <c r="BX47" s="212">
        <v>2065</v>
      </c>
      <c r="BY47" s="212">
        <v>2066</v>
      </c>
      <c r="BZ47" s="212">
        <v>2067</v>
      </c>
      <c r="CA47" s="212">
        <v>2068</v>
      </c>
      <c r="CB47" s="212">
        <v>2069</v>
      </c>
      <c r="CC47" s="212">
        <v>2070</v>
      </c>
      <c r="CD47" s="212">
        <v>2071</v>
      </c>
      <c r="CE47" s="212">
        <v>2072</v>
      </c>
      <c r="CF47" s="212">
        <v>2073</v>
      </c>
      <c r="CG47" s="212">
        <v>2074</v>
      </c>
      <c r="CH47" s="212">
        <v>2075</v>
      </c>
      <c r="CI47" s="212">
        <v>2076</v>
      </c>
      <c r="CJ47" s="212">
        <v>2077</v>
      </c>
      <c r="CK47" s="212">
        <v>2078</v>
      </c>
      <c r="CL47" s="212">
        <v>2079</v>
      </c>
      <c r="CM47" s="212">
        <v>2080</v>
      </c>
      <c r="CN47" s="212">
        <v>2081</v>
      </c>
      <c r="CO47" s="212">
        <v>2082</v>
      </c>
      <c r="CP47" s="212">
        <v>2083</v>
      </c>
      <c r="CQ47" s="212">
        <v>2084</v>
      </c>
      <c r="CR47" s="196" t="s">
        <v>379</v>
      </c>
      <c r="CS47" s="196" t="s">
        <v>379</v>
      </c>
      <c r="CT47" s="196" t="s">
        <v>379</v>
      </c>
    </row>
    <row r="48" spans="1:98" outlineLevel="1" x14ac:dyDescent="0.25">
      <c r="A48" s="307" t="s">
        <v>210</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9"/>
      <c r="AK48" s="330">
        <v>4.0100000000000025E-2</v>
      </c>
      <c r="AL48" s="331"/>
      <c r="AM48" s="213">
        <v>3.9800000000000058E-2</v>
      </c>
      <c r="AN48" s="213">
        <v>0.04</v>
      </c>
      <c r="AO48" s="213">
        <v>0.04</v>
      </c>
      <c r="AP48" s="213">
        <v>0.04</v>
      </c>
      <c r="AQ48" s="213">
        <v>0.04</v>
      </c>
      <c r="AR48" s="213">
        <v>0.04</v>
      </c>
      <c r="AS48" s="213">
        <v>0.04</v>
      </c>
      <c r="AT48" s="213">
        <v>0.04</v>
      </c>
      <c r="AU48" s="213">
        <v>0.04</v>
      </c>
      <c r="AV48" s="213">
        <v>0.04</v>
      </c>
      <c r="AW48" s="213">
        <v>0.04</v>
      </c>
      <c r="AX48" s="213">
        <v>0.04</v>
      </c>
      <c r="AY48" s="213">
        <v>0.04</v>
      </c>
      <c r="AZ48" s="213">
        <v>0.04</v>
      </c>
      <c r="BA48" s="213">
        <v>0.04</v>
      </c>
      <c r="BB48" s="213">
        <v>0.04</v>
      </c>
      <c r="BC48" s="213">
        <v>0.04</v>
      </c>
      <c r="BD48" s="213">
        <v>0.04</v>
      </c>
      <c r="BE48" s="213">
        <v>0.04</v>
      </c>
      <c r="BF48" s="213">
        <v>0.04</v>
      </c>
      <c r="BG48" s="213">
        <v>0.04</v>
      </c>
      <c r="BH48" s="213">
        <v>0.04</v>
      </c>
      <c r="BI48" s="213">
        <v>0.04</v>
      </c>
      <c r="BJ48" s="213">
        <v>0.04</v>
      </c>
      <c r="BK48" s="213">
        <v>0.04</v>
      </c>
      <c r="BL48" s="213">
        <v>0.04</v>
      </c>
      <c r="BM48" s="213">
        <v>0.04</v>
      </c>
      <c r="BN48" s="213">
        <v>0.04</v>
      </c>
      <c r="BO48" s="213">
        <v>0.04</v>
      </c>
      <c r="BP48" s="213">
        <v>0.04</v>
      </c>
      <c r="BQ48" s="213">
        <v>0.04</v>
      </c>
      <c r="BR48" s="213">
        <v>0.04</v>
      </c>
      <c r="BS48" s="213">
        <v>0.04</v>
      </c>
      <c r="BT48" s="213">
        <v>0.04</v>
      </c>
      <c r="BU48" s="213">
        <v>0.04</v>
      </c>
      <c r="BV48" s="213">
        <v>0.04</v>
      </c>
      <c r="BW48" s="213">
        <v>0.04</v>
      </c>
      <c r="BX48" s="213">
        <v>0.04</v>
      </c>
      <c r="BY48" s="213">
        <v>0.04</v>
      </c>
      <c r="BZ48" s="213">
        <v>0.04</v>
      </c>
      <c r="CA48" s="213">
        <v>0.04</v>
      </c>
      <c r="CB48" s="213">
        <v>0.04</v>
      </c>
      <c r="CC48" s="213">
        <v>0.04</v>
      </c>
      <c r="CD48" s="213">
        <v>0.04</v>
      </c>
      <c r="CE48" s="213">
        <v>0.04</v>
      </c>
      <c r="CF48" s="213">
        <v>0.04</v>
      </c>
      <c r="CG48" s="213">
        <v>0.04</v>
      </c>
      <c r="CH48" s="213">
        <v>0.04</v>
      </c>
      <c r="CI48" s="213">
        <v>0.04</v>
      </c>
      <c r="CJ48" s="213">
        <v>0.04</v>
      </c>
      <c r="CK48" s="213">
        <v>0.04</v>
      </c>
      <c r="CL48" s="213">
        <v>0.04</v>
      </c>
      <c r="CM48" s="213">
        <v>0.04</v>
      </c>
      <c r="CN48" s="213">
        <v>0.04</v>
      </c>
      <c r="CO48" s="213">
        <v>0.04</v>
      </c>
      <c r="CP48" s="213">
        <v>0.04</v>
      </c>
      <c r="CQ48" s="213">
        <v>0.04</v>
      </c>
      <c r="CR48" s="196">
        <v>0.04</v>
      </c>
      <c r="CS48" s="196">
        <v>0.04</v>
      </c>
      <c r="CT48" s="196">
        <v>0.04</v>
      </c>
    </row>
    <row r="49" spans="1:98" outlineLevel="1" x14ac:dyDescent="0.25">
      <c r="A49" s="307" t="s">
        <v>209</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9"/>
      <c r="AK49" s="330">
        <v>4.0100000000000025E-2</v>
      </c>
      <c r="AL49" s="331"/>
      <c r="AM49" s="213">
        <v>8.1495980000000134E-2</v>
      </c>
      <c r="AN49" s="214">
        <v>0.12475581920000023</v>
      </c>
      <c r="AO49" s="214">
        <v>0.1697460519680003</v>
      </c>
      <c r="AP49" s="214">
        <v>0.21653589404672036</v>
      </c>
      <c r="AQ49" s="214">
        <v>0.26519732980858923</v>
      </c>
      <c r="AR49" s="214">
        <v>0.31580522300093294</v>
      </c>
      <c r="AS49" s="214">
        <v>0.36843743192097023</v>
      </c>
      <c r="AT49" s="214">
        <v>0.42317492919780908</v>
      </c>
      <c r="AU49" s="214">
        <v>0.48010192636572158</v>
      </c>
      <c r="AV49" s="214">
        <v>0.53930600342035051</v>
      </c>
      <c r="AW49" s="214">
        <v>0.60087824355716468</v>
      </c>
      <c r="AX49" s="214">
        <v>0.66491337329945122</v>
      </c>
      <c r="AY49" s="214">
        <v>0.73150990823142936</v>
      </c>
      <c r="AZ49" s="214">
        <v>0.80077030456068665</v>
      </c>
      <c r="BA49" s="214">
        <v>0.87280111674311422</v>
      </c>
      <c r="BB49" s="214">
        <v>0.9477131614128389</v>
      </c>
      <c r="BC49" s="214">
        <v>1.0256216878693527</v>
      </c>
      <c r="BD49" s="214">
        <v>1.1066465553841267</v>
      </c>
      <c r="BE49" s="214">
        <v>1.1909124175994918</v>
      </c>
      <c r="BF49" s="214">
        <v>1.2785489143034714</v>
      </c>
      <c r="BG49" s="214">
        <v>1.3696908708756101</v>
      </c>
      <c r="BH49" s="214">
        <v>1.4644785057106344</v>
      </c>
      <c r="BI49" s="214">
        <v>1.5630576459390597</v>
      </c>
      <c r="BJ49" s="214">
        <v>1.6655799517766221</v>
      </c>
      <c r="BK49" s="214">
        <v>1.7722031498476869</v>
      </c>
      <c r="BL49" s="214">
        <v>1.8830912758415943</v>
      </c>
      <c r="BM49" s="214">
        <v>1.9984149268752582</v>
      </c>
      <c r="BN49" s="214">
        <v>2.1183515239502686</v>
      </c>
      <c r="BO49" s="214">
        <v>2.2430855849082794</v>
      </c>
      <c r="BP49" s="214">
        <v>2.3728090083046105</v>
      </c>
      <c r="BQ49" s="214">
        <v>2.507721368636795</v>
      </c>
      <c r="BR49" s="214">
        <v>2.6480302233822668</v>
      </c>
      <c r="BS49" s="214">
        <v>2.7939514323175576</v>
      </c>
      <c r="BT49" s="214">
        <v>2.9457094896102602</v>
      </c>
      <c r="BU49" s="214">
        <v>3.1035378691946711</v>
      </c>
      <c r="BV49" s="214">
        <v>3.2676793839624585</v>
      </c>
      <c r="BW49" s="214">
        <v>3.438386559320957</v>
      </c>
      <c r="BX49" s="214">
        <v>3.6159220216937955</v>
      </c>
      <c r="BY49" s="214">
        <v>3.8005589025615478</v>
      </c>
      <c r="BZ49" s="214">
        <v>3.9925812586640097</v>
      </c>
      <c r="CA49" s="214">
        <v>4.1922845090105705</v>
      </c>
      <c r="CB49" s="214">
        <v>4.3999758893709933</v>
      </c>
      <c r="CC49" s="214">
        <v>4.6159749249458333</v>
      </c>
      <c r="CD49" s="214">
        <v>4.8406139219436666</v>
      </c>
      <c r="CE49" s="214">
        <v>5.0742384788214139</v>
      </c>
      <c r="CF49" s="214">
        <v>5.3172080179742709</v>
      </c>
      <c r="CG49" s="214">
        <v>5.5698963386932423</v>
      </c>
      <c r="CH49" s="214">
        <v>5.8326921922409722</v>
      </c>
      <c r="CI49" s="214">
        <v>6.1059998799306117</v>
      </c>
      <c r="CJ49" s="214">
        <v>6.3902398751278362</v>
      </c>
      <c r="CK49" s="214">
        <v>6.6858494701329496</v>
      </c>
      <c r="CL49" s="214">
        <v>6.9932834489382678</v>
      </c>
      <c r="CM49" s="214">
        <v>7.3130147868957991</v>
      </c>
      <c r="CN49" s="214">
        <v>7.6455353783716316</v>
      </c>
      <c r="CO49" s="214">
        <v>7.9913567935064975</v>
      </c>
      <c r="CP49" s="214">
        <v>8.3510110652467571</v>
      </c>
      <c r="CQ49" s="214">
        <v>8.7250515078566284</v>
      </c>
      <c r="CR49" s="196">
        <v>9.1140535681708936</v>
      </c>
      <c r="CS49" s="196">
        <v>9.5186157108977305</v>
      </c>
      <c r="CT49" s="196">
        <v>9.9393603393336409</v>
      </c>
    </row>
    <row r="50" spans="1:98" s="197" customFormat="1" ht="16.5" thickBot="1" x14ac:dyDescent="0.3">
      <c r="A50" s="332" t="s">
        <v>380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4"/>
      <c r="AK50" s="335">
        <v>156434869.54166669</v>
      </c>
      <c r="AL50" s="336"/>
      <c r="AM50" s="215">
        <v>137176357.09793299</v>
      </c>
      <c r="AN50" s="216">
        <v>141291647.6718953</v>
      </c>
      <c r="AO50" s="216">
        <v>145530397.0683611</v>
      </c>
      <c r="AP50" s="216">
        <v>149896308.77826548</v>
      </c>
      <c r="AQ50" s="216">
        <v>154393197.89421502</v>
      </c>
      <c r="AR50" s="216">
        <v>159024993.63731784</v>
      </c>
      <c r="AS50" s="216">
        <v>163795743.56856751</v>
      </c>
      <c r="AT50" s="216">
        <v>168709615.69453502</v>
      </c>
      <c r="AU50" s="216">
        <v>173770904.36330613</v>
      </c>
      <c r="AV50" s="216">
        <v>178984031.52789631</v>
      </c>
      <c r="AW50" s="216">
        <v>0</v>
      </c>
      <c r="AX50" s="216">
        <v>0</v>
      </c>
      <c r="AY50" s="216">
        <v>0</v>
      </c>
      <c r="AZ50" s="216">
        <v>0</v>
      </c>
      <c r="BA50" s="216">
        <v>0</v>
      </c>
      <c r="BB50" s="216">
        <v>0</v>
      </c>
      <c r="BC50" s="216">
        <v>0</v>
      </c>
      <c r="BD50" s="216">
        <v>0</v>
      </c>
      <c r="BE50" s="216">
        <v>0</v>
      </c>
      <c r="BF50" s="216">
        <v>0</v>
      </c>
      <c r="BG50" s="216">
        <v>0</v>
      </c>
      <c r="BH50" s="216">
        <v>0</v>
      </c>
      <c r="BI50" s="216">
        <v>0</v>
      </c>
      <c r="BJ50" s="216">
        <v>0</v>
      </c>
      <c r="BK50" s="216">
        <v>0</v>
      </c>
      <c r="BL50" s="216">
        <v>0</v>
      </c>
      <c r="BM50" s="216">
        <v>0</v>
      </c>
      <c r="BN50" s="216">
        <v>0</v>
      </c>
      <c r="BO50" s="216">
        <v>0</v>
      </c>
      <c r="BP50" s="216">
        <v>0</v>
      </c>
      <c r="BQ50" s="216">
        <v>0</v>
      </c>
      <c r="BR50" s="216">
        <v>0</v>
      </c>
      <c r="BS50" s="216">
        <v>0</v>
      </c>
      <c r="BT50" s="216">
        <v>0</v>
      </c>
      <c r="BU50" s="216">
        <v>0</v>
      </c>
      <c r="BV50" s="216">
        <v>0</v>
      </c>
      <c r="BW50" s="216">
        <v>0</v>
      </c>
      <c r="BX50" s="216">
        <v>0</v>
      </c>
      <c r="BY50" s="216">
        <v>0</v>
      </c>
      <c r="BZ50" s="216">
        <v>0</v>
      </c>
      <c r="CA50" s="216">
        <v>0</v>
      </c>
      <c r="CB50" s="216">
        <v>0</v>
      </c>
      <c r="CC50" s="216">
        <v>0</v>
      </c>
      <c r="CD50" s="216">
        <v>0</v>
      </c>
      <c r="CE50" s="216">
        <v>0</v>
      </c>
      <c r="CF50" s="216">
        <v>0</v>
      </c>
      <c r="CG50" s="216">
        <v>0</v>
      </c>
      <c r="CH50" s="216">
        <v>0</v>
      </c>
      <c r="CI50" s="216">
        <v>0</v>
      </c>
      <c r="CJ50" s="216">
        <v>0</v>
      </c>
      <c r="CK50" s="216">
        <v>0</v>
      </c>
      <c r="CL50" s="216">
        <v>0</v>
      </c>
      <c r="CM50" s="216">
        <v>0</v>
      </c>
      <c r="CN50" s="216">
        <v>0</v>
      </c>
      <c r="CO50" s="216">
        <v>0</v>
      </c>
      <c r="CP50" s="216">
        <v>0</v>
      </c>
      <c r="CQ50" s="216">
        <v>0</v>
      </c>
      <c r="CR50" s="197" t="s">
        <v>379</v>
      </c>
      <c r="CS50" s="197" t="s">
        <v>379</v>
      </c>
      <c r="CT50" s="197" t="s">
        <v>379</v>
      </c>
    </row>
    <row r="51" spans="1:98" ht="16.5" thickBot="1" x14ac:dyDescent="0.3">
      <c r="A51" s="356" t="s">
        <v>495</v>
      </c>
      <c r="B51" s="357"/>
      <c r="C51" s="357"/>
      <c r="D51" s="357"/>
      <c r="E51" s="357"/>
      <c r="F51" s="357"/>
      <c r="G51" s="357"/>
      <c r="H51" s="357"/>
      <c r="I51" s="357"/>
      <c r="J51" s="357"/>
      <c r="K51" s="357"/>
      <c r="L51" s="357"/>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8">
        <v>156434.86954166667</v>
      </c>
      <c r="AL51" s="358"/>
      <c r="AM51" s="217">
        <v>137176.35709793298</v>
      </c>
      <c r="AN51" s="218">
        <v>141291.64767189531</v>
      </c>
      <c r="AO51" s="218">
        <v>145530.39706836111</v>
      </c>
      <c r="AP51" s="218">
        <v>149896.30877826549</v>
      </c>
      <c r="AQ51" s="218">
        <v>154393.19789421503</v>
      </c>
      <c r="AR51" s="218">
        <v>159024.99363731785</v>
      </c>
      <c r="AS51" s="218">
        <v>163795.7435685675</v>
      </c>
      <c r="AT51" s="218">
        <v>168709.61569453502</v>
      </c>
      <c r="AU51" s="218">
        <v>173770.90436330612</v>
      </c>
      <c r="AV51" s="218">
        <v>178984.03152789632</v>
      </c>
      <c r="AW51" s="218">
        <v>0</v>
      </c>
      <c r="AX51" s="218">
        <v>0</v>
      </c>
      <c r="AY51" s="218">
        <v>0</v>
      </c>
      <c r="AZ51" s="218">
        <v>0</v>
      </c>
      <c r="BA51" s="218">
        <v>0</v>
      </c>
      <c r="BB51" s="218">
        <v>0</v>
      </c>
      <c r="BC51" s="218">
        <v>0</v>
      </c>
      <c r="BD51" s="218">
        <v>0</v>
      </c>
      <c r="BE51" s="218">
        <v>0</v>
      </c>
      <c r="BF51" s="218">
        <v>0</v>
      </c>
      <c r="BG51" s="218">
        <v>0</v>
      </c>
      <c r="BH51" s="218">
        <v>0</v>
      </c>
      <c r="BI51" s="218">
        <v>0</v>
      </c>
      <c r="BJ51" s="218">
        <v>0</v>
      </c>
      <c r="BK51" s="218">
        <v>0</v>
      </c>
      <c r="BL51" s="218">
        <v>0</v>
      </c>
      <c r="BM51" s="218">
        <v>0</v>
      </c>
      <c r="BN51" s="218">
        <v>0</v>
      </c>
      <c r="BO51" s="218">
        <v>0</v>
      </c>
      <c r="BP51" s="218">
        <v>0</v>
      </c>
      <c r="BQ51" s="218">
        <v>0</v>
      </c>
      <c r="BR51" s="218">
        <v>0</v>
      </c>
      <c r="BS51" s="218">
        <v>0</v>
      </c>
      <c r="BT51" s="218">
        <v>0</v>
      </c>
      <c r="BU51" s="218">
        <v>0</v>
      </c>
      <c r="BV51" s="218">
        <v>0</v>
      </c>
      <c r="BW51" s="218">
        <v>0</v>
      </c>
      <c r="BX51" s="218">
        <v>0</v>
      </c>
      <c r="BY51" s="218">
        <v>0</v>
      </c>
      <c r="BZ51" s="218">
        <v>0</v>
      </c>
      <c r="CA51" s="218">
        <v>0</v>
      </c>
      <c r="CB51" s="218">
        <v>0</v>
      </c>
      <c r="CC51" s="218">
        <v>0</v>
      </c>
      <c r="CD51" s="218">
        <v>0</v>
      </c>
      <c r="CE51" s="218">
        <v>0</v>
      </c>
      <c r="CF51" s="218">
        <v>0</v>
      </c>
      <c r="CG51" s="218">
        <v>0</v>
      </c>
      <c r="CH51" s="218">
        <v>0</v>
      </c>
      <c r="CI51" s="218">
        <v>0</v>
      </c>
      <c r="CJ51" s="218">
        <v>0</v>
      </c>
      <c r="CK51" s="218">
        <v>0</v>
      </c>
      <c r="CL51" s="218">
        <v>0</v>
      </c>
      <c r="CM51" s="218">
        <v>0</v>
      </c>
      <c r="CN51" s="218">
        <v>0</v>
      </c>
      <c r="CO51" s="218">
        <v>0</v>
      </c>
      <c r="CP51" s="218">
        <v>0</v>
      </c>
      <c r="CQ51" s="218">
        <v>0</v>
      </c>
      <c r="CR51" s="196" t="s">
        <v>379</v>
      </c>
      <c r="CS51" s="196" t="s">
        <v>379</v>
      </c>
      <c r="CT51" s="196" t="s">
        <v>379</v>
      </c>
    </row>
    <row r="52" spans="1:98" ht="16.5" thickBot="1" x14ac:dyDescent="0.3">
      <c r="A52" s="359" t="s">
        <v>496</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49"/>
      <c r="AL52" s="349"/>
      <c r="AM52" s="219">
        <v>0</v>
      </c>
      <c r="AN52" s="220">
        <v>0</v>
      </c>
      <c r="AO52" s="220">
        <v>0</v>
      </c>
      <c r="AP52" s="220">
        <v>0</v>
      </c>
      <c r="AQ52" s="220">
        <v>0</v>
      </c>
      <c r="AR52" s="220">
        <v>0</v>
      </c>
      <c r="AS52" s="220">
        <v>0</v>
      </c>
      <c r="AT52" s="220">
        <v>0</v>
      </c>
      <c r="AU52" s="220">
        <v>0</v>
      </c>
      <c r="AV52" s="220">
        <v>0</v>
      </c>
      <c r="AW52" s="220">
        <v>0</v>
      </c>
      <c r="AX52" s="220">
        <v>0</v>
      </c>
      <c r="AY52" s="220">
        <v>0</v>
      </c>
      <c r="AZ52" s="220">
        <v>0</v>
      </c>
      <c r="BA52" s="220">
        <v>0</v>
      </c>
      <c r="BB52" s="220">
        <v>0</v>
      </c>
      <c r="BC52" s="220">
        <v>0</v>
      </c>
      <c r="BD52" s="220">
        <v>0</v>
      </c>
      <c r="BE52" s="220">
        <v>0</v>
      </c>
      <c r="BF52" s="220">
        <v>0</v>
      </c>
      <c r="BG52" s="220">
        <v>0</v>
      </c>
      <c r="BH52" s="220">
        <v>0</v>
      </c>
      <c r="BI52" s="220">
        <v>0</v>
      </c>
      <c r="BJ52" s="220">
        <v>0</v>
      </c>
      <c r="BK52" s="220">
        <v>0</v>
      </c>
      <c r="BL52" s="220">
        <v>0</v>
      </c>
      <c r="BM52" s="220">
        <v>0</v>
      </c>
      <c r="BN52" s="220">
        <v>0</v>
      </c>
      <c r="BO52" s="220">
        <v>0</v>
      </c>
      <c r="BP52" s="220">
        <v>0</v>
      </c>
      <c r="BQ52" s="220">
        <v>0</v>
      </c>
      <c r="BR52" s="220">
        <v>0</v>
      </c>
      <c r="BS52" s="220">
        <v>0</v>
      </c>
      <c r="BT52" s="220">
        <v>0</v>
      </c>
      <c r="BU52" s="220">
        <v>0</v>
      </c>
      <c r="BV52" s="220">
        <v>0</v>
      </c>
      <c r="BW52" s="220">
        <v>0</v>
      </c>
      <c r="BX52" s="220">
        <v>0</v>
      </c>
      <c r="BY52" s="220">
        <v>0</v>
      </c>
      <c r="BZ52" s="220">
        <v>0</v>
      </c>
      <c r="CA52" s="220">
        <v>0</v>
      </c>
      <c r="CB52" s="220">
        <v>0</v>
      </c>
      <c r="CC52" s="220">
        <v>0</v>
      </c>
      <c r="CD52" s="220">
        <v>0</v>
      </c>
      <c r="CE52" s="220">
        <v>0</v>
      </c>
      <c r="CF52" s="220">
        <v>0</v>
      </c>
      <c r="CG52" s="220">
        <v>0</v>
      </c>
      <c r="CH52" s="220">
        <v>0</v>
      </c>
      <c r="CI52" s="220">
        <v>0</v>
      </c>
      <c r="CJ52" s="220">
        <v>0</v>
      </c>
      <c r="CK52" s="220">
        <v>0</v>
      </c>
      <c r="CL52" s="220">
        <v>0</v>
      </c>
      <c r="CM52" s="220">
        <v>0</v>
      </c>
      <c r="CN52" s="220">
        <v>0</v>
      </c>
      <c r="CO52" s="220">
        <v>0</v>
      </c>
      <c r="CP52" s="220">
        <v>0</v>
      </c>
      <c r="CQ52" s="220">
        <v>0</v>
      </c>
      <c r="CR52" s="196" t="s">
        <v>379</v>
      </c>
      <c r="CS52" s="196" t="s">
        <v>379</v>
      </c>
      <c r="CT52" s="196" t="s">
        <v>379</v>
      </c>
    </row>
    <row r="53" spans="1:98" ht="16.5" thickBot="1" x14ac:dyDescent="0.3">
      <c r="A53" s="359" t="s">
        <v>497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v>0</v>
      </c>
      <c r="AL53" s="361"/>
      <c r="AM53" s="219">
        <v>436.062243520224</v>
      </c>
      <c r="AN53" s="220">
        <v>453.41752081232892</v>
      </c>
      <c r="AO53" s="220">
        <v>471.55422164482212</v>
      </c>
      <c r="AP53" s="220">
        <v>490.41639051061503</v>
      </c>
      <c r="AQ53" s="220">
        <v>510.03304613103961</v>
      </c>
      <c r="AR53" s="220">
        <v>530.43436797628124</v>
      </c>
      <c r="AS53" s="220">
        <v>551.65174269533247</v>
      </c>
      <c r="AT53" s="220">
        <v>573.71781240314579</v>
      </c>
      <c r="AU53" s="220">
        <v>596.66652489927162</v>
      </c>
      <c r="AV53" s="220">
        <v>620.53318589524247</v>
      </c>
      <c r="AW53" s="220">
        <v>645.3545133310522</v>
      </c>
      <c r="AX53" s="220">
        <v>671.16869386429437</v>
      </c>
      <c r="AY53" s="220">
        <v>698.01544161886613</v>
      </c>
      <c r="AZ53" s="220">
        <v>725.93605928362081</v>
      </c>
      <c r="BA53" s="220">
        <v>754.97350165496584</v>
      </c>
      <c r="BB53" s="220">
        <v>785.17244172116432</v>
      </c>
      <c r="BC53" s="220">
        <v>816.579339390011</v>
      </c>
      <c r="BD53" s="220">
        <v>849.24251296561158</v>
      </c>
      <c r="BE53" s="220">
        <v>883.21221348423603</v>
      </c>
      <c r="BF53" s="220">
        <v>918.54070202360549</v>
      </c>
      <c r="BG53" s="220">
        <v>955.28233010454971</v>
      </c>
      <c r="BH53" s="220">
        <v>993.49362330873157</v>
      </c>
      <c r="BI53" s="220">
        <v>1033.2333682410811</v>
      </c>
      <c r="BJ53" s="220">
        <v>1074.5627029707243</v>
      </c>
      <c r="BK53" s="220">
        <v>1117.5452110895533</v>
      </c>
      <c r="BL53" s="220">
        <v>1162.2470195331355</v>
      </c>
      <c r="BM53" s="220">
        <v>1208.7369003144611</v>
      </c>
      <c r="BN53" s="220">
        <v>1257.0863763270395</v>
      </c>
      <c r="BO53" s="220">
        <v>1307.3698313801212</v>
      </c>
      <c r="BP53" s="220">
        <v>1359.6646246353259</v>
      </c>
      <c r="BQ53" s="220">
        <v>1414.0512096207392</v>
      </c>
      <c r="BR53" s="220">
        <v>1470.6132580055687</v>
      </c>
      <c r="BS53" s="220">
        <v>1529.4377883257912</v>
      </c>
      <c r="BT53" s="220">
        <v>1590.6152998588229</v>
      </c>
      <c r="BU53" s="220">
        <v>1654.2399118531757</v>
      </c>
      <c r="BV53" s="220">
        <v>1720.4095083273028</v>
      </c>
      <c r="BW53" s="220">
        <v>1789.225888660395</v>
      </c>
      <c r="BX53" s="220">
        <v>1860.7949242068109</v>
      </c>
      <c r="BY53" s="220">
        <v>1935.2267211750834</v>
      </c>
      <c r="BZ53" s="220">
        <v>2012.6357900220869</v>
      </c>
      <c r="CA53" s="220">
        <v>2093.1412216229705</v>
      </c>
      <c r="CB53" s="220">
        <v>2176.8668704878896</v>
      </c>
      <c r="CC53" s="220">
        <v>2263.9415453074052</v>
      </c>
      <c r="CD53" s="220">
        <v>2354.4992071197016</v>
      </c>
      <c r="CE53" s="220">
        <v>2448.6791754044893</v>
      </c>
      <c r="CF53" s="220">
        <v>2546.6263424206691</v>
      </c>
      <c r="CG53" s="220">
        <v>2648.4913961174962</v>
      </c>
      <c r="CH53" s="220">
        <v>2754.4310519621963</v>
      </c>
      <c r="CI53" s="220">
        <v>2864.6082940406836</v>
      </c>
      <c r="CJ53" s="220">
        <v>2979.1926258023113</v>
      </c>
      <c r="CK53" s="220">
        <v>3098.3603308344036</v>
      </c>
      <c r="CL53" s="220">
        <v>3222.2947440677799</v>
      </c>
      <c r="CM53" s="220">
        <v>3351.186533830491</v>
      </c>
      <c r="CN53" s="220">
        <v>3485.2339951837107</v>
      </c>
      <c r="CO53" s="220">
        <v>3624.6433549910594</v>
      </c>
      <c r="CP53" s="220">
        <v>3769.6290891907024</v>
      </c>
      <c r="CQ53" s="220">
        <v>3920.4142527583303</v>
      </c>
      <c r="CR53" s="196" t="s">
        <v>379</v>
      </c>
      <c r="CS53" s="196" t="s">
        <v>379</v>
      </c>
      <c r="CT53" s="196" t="s">
        <v>379</v>
      </c>
    </row>
    <row r="54" spans="1:98" ht="16.5" thickBot="1" x14ac:dyDescent="0.3">
      <c r="A54" s="347" t="s">
        <v>498</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221"/>
      <c r="AN54" s="222"/>
      <c r="AO54" s="222"/>
      <c r="AP54" s="222"/>
      <c r="AQ54" s="222"/>
      <c r="AR54" s="222"/>
      <c r="AS54" s="222"/>
      <c r="AT54" s="222"/>
      <c r="AU54" s="222"/>
      <c r="AV54" s="222"/>
      <c r="AW54" s="222"/>
      <c r="AX54" s="222"/>
      <c r="AY54" s="222"/>
      <c r="AZ54" s="222"/>
      <c r="BA54" s="222"/>
      <c r="BB54" s="222"/>
      <c r="BC54" s="222"/>
      <c r="BD54" s="222"/>
      <c r="BE54" s="222"/>
      <c r="BF54" s="222"/>
      <c r="BG54" s="222"/>
      <c r="BH54" s="222"/>
      <c r="BI54" s="222"/>
      <c r="BJ54" s="222"/>
      <c r="BK54" s="222"/>
      <c r="BL54" s="222"/>
      <c r="BM54" s="222"/>
      <c r="BN54" s="222"/>
      <c r="BO54" s="222"/>
      <c r="BP54" s="222"/>
      <c r="BQ54" s="222"/>
      <c r="BR54" s="222"/>
      <c r="BS54" s="222"/>
      <c r="BT54" s="222"/>
      <c r="BU54" s="222"/>
      <c r="BV54" s="222"/>
      <c r="BW54" s="222"/>
      <c r="BX54" s="222"/>
      <c r="BY54" s="222"/>
      <c r="BZ54" s="222"/>
      <c r="CA54" s="222"/>
      <c r="CB54" s="222"/>
      <c r="CC54" s="222"/>
      <c r="CD54" s="222"/>
      <c r="CE54" s="222"/>
      <c r="CF54" s="222"/>
      <c r="CG54" s="222"/>
      <c r="CH54" s="222"/>
      <c r="CI54" s="222"/>
      <c r="CJ54" s="222"/>
      <c r="CK54" s="222"/>
      <c r="CL54" s="222"/>
      <c r="CM54" s="222"/>
      <c r="CN54" s="222"/>
      <c r="CO54" s="222"/>
      <c r="CP54" s="222"/>
      <c r="CQ54" s="222"/>
    </row>
    <row r="57" spans="1:98" ht="16.5" thickBot="1" x14ac:dyDescent="0.3"/>
    <row r="58" spans="1:98" s="177" customFormat="1" ht="24" customHeight="1" x14ac:dyDescent="0.25">
      <c r="A58" s="350" t="s">
        <v>507</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v>2027</v>
      </c>
      <c r="AL58" s="345"/>
      <c r="AM58" s="223">
        <v>2028</v>
      </c>
      <c r="AN58" s="223">
        <v>2029</v>
      </c>
      <c r="AO58" s="223">
        <v>2030</v>
      </c>
      <c r="AP58" s="223">
        <v>2031</v>
      </c>
      <c r="AQ58" s="223">
        <v>2032</v>
      </c>
      <c r="AR58" s="223">
        <v>2033</v>
      </c>
      <c r="AS58" s="223">
        <v>2034</v>
      </c>
      <c r="AT58" s="223">
        <v>2035</v>
      </c>
      <c r="AU58" s="223">
        <v>2036</v>
      </c>
      <c r="AV58" s="223">
        <v>2037</v>
      </c>
      <c r="AW58" s="223">
        <v>2038</v>
      </c>
      <c r="AX58" s="223">
        <v>2039</v>
      </c>
      <c r="AY58" s="223">
        <v>2040</v>
      </c>
      <c r="AZ58" s="223">
        <v>2041</v>
      </c>
      <c r="BA58" s="223">
        <v>2042</v>
      </c>
      <c r="BB58" s="223">
        <v>2043</v>
      </c>
      <c r="BC58" s="223">
        <v>2044</v>
      </c>
      <c r="BD58" s="223">
        <v>2045</v>
      </c>
      <c r="BE58" s="223">
        <v>2046</v>
      </c>
      <c r="BF58" s="223">
        <v>2047</v>
      </c>
      <c r="BG58" s="223">
        <v>2048</v>
      </c>
      <c r="BH58" s="223">
        <v>2049</v>
      </c>
      <c r="BI58" s="223">
        <v>2050</v>
      </c>
      <c r="BJ58" s="223">
        <v>2051</v>
      </c>
      <c r="BK58" s="223">
        <v>2052</v>
      </c>
      <c r="BL58" s="223">
        <v>2053</v>
      </c>
      <c r="BM58" s="223">
        <v>2054</v>
      </c>
      <c r="BN58" s="223">
        <v>2055</v>
      </c>
      <c r="BO58" s="223">
        <v>2056</v>
      </c>
      <c r="BP58" s="223">
        <v>2057</v>
      </c>
      <c r="BQ58" s="223">
        <v>2058</v>
      </c>
      <c r="BR58" s="223">
        <v>2059</v>
      </c>
      <c r="BS58" s="223">
        <v>2060</v>
      </c>
      <c r="BT58" s="223">
        <v>2061</v>
      </c>
      <c r="BU58" s="223">
        <v>2062</v>
      </c>
      <c r="BV58" s="223">
        <v>2063</v>
      </c>
      <c r="BW58" s="223">
        <v>2064</v>
      </c>
      <c r="BX58" s="223">
        <v>2065</v>
      </c>
      <c r="BY58" s="223">
        <v>2066</v>
      </c>
      <c r="BZ58" s="223">
        <v>2067</v>
      </c>
      <c r="CA58" s="223">
        <v>2068</v>
      </c>
      <c r="CB58" s="223">
        <v>2069</v>
      </c>
      <c r="CC58" s="223">
        <v>2070</v>
      </c>
      <c r="CD58" s="223">
        <v>2071</v>
      </c>
      <c r="CE58" s="223">
        <v>2072</v>
      </c>
      <c r="CF58" s="223">
        <v>2073</v>
      </c>
      <c r="CG58" s="223">
        <v>2074</v>
      </c>
      <c r="CH58" s="223">
        <v>2075</v>
      </c>
      <c r="CI58" s="223">
        <v>2076</v>
      </c>
      <c r="CJ58" s="223">
        <v>2077</v>
      </c>
      <c r="CK58" s="223">
        <v>2078</v>
      </c>
      <c r="CL58" s="223">
        <v>2079</v>
      </c>
      <c r="CM58" s="223">
        <v>2080</v>
      </c>
      <c r="CN58" s="223">
        <v>2081</v>
      </c>
      <c r="CO58" s="223">
        <v>2082</v>
      </c>
      <c r="CP58" s="223">
        <v>2083</v>
      </c>
      <c r="CQ58" s="223">
        <v>2084</v>
      </c>
      <c r="CR58" s="177" t="s">
        <v>379</v>
      </c>
      <c r="CS58" s="177" t="s">
        <v>379</v>
      </c>
      <c r="CT58" s="177" t="s">
        <v>379</v>
      </c>
    </row>
    <row r="59" spans="1:98" s="177" customFormat="1" ht="11.25" customHeight="1" x14ac:dyDescent="0.25">
      <c r="A59" s="353" t="s">
        <v>508</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v>0</v>
      </c>
      <c r="AL59" s="355"/>
      <c r="AM59" s="194"/>
      <c r="AN59" s="194"/>
      <c r="AO59" s="194"/>
      <c r="AP59" s="194"/>
      <c r="AQ59" s="194"/>
      <c r="AR59" s="194"/>
      <c r="AS59" s="194"/>
      <c r="AT59" s="194"/>
      <c r="AU59" s="194"/>
      <c r="AV59" s="194"/>
      <c r="AW59" s="194"/>
      <c r="AX59" s="194"/>
      <c r="AY59" s="194"/>
      <c r="AZ59" s="194"/>
      <c r="BA59" s="194"/>
      <c r="BB59" s="194"/>
      <c r="BC59" s="194"/>
      <c r="BD59" s="194"/>
      <c r="BE59" s="194"/>
      <c r="BF59" s="194"/>
      <c r="BG59" s="194"/>
      <c r="BH59" s="194"/>
      <c r="BI59" s="194"/>
      <c r="BJ59" s="194"/>
      <c r="BK59" s="194"/>
      <c r="BL59" s="194"/>
      <c r="BM59" s="194"/>
      <c r="BN59" s="194"/>
      <c r="BO59" s="194"/>
      <c r="BP59" s="194"/>
      <c r="BQ59" s="194"/>
      <c r="BR59" s="194"/>
      <c r="BS59" s="194"/>
      <c r="BT59" s="194"/>
      <c r="BU59" s="194"/>
      <c r="BV59" s="194"/>
      <c r="BW59" s="194"/>
      <c r="BX59" s="194"/>
      <c r="BY59" s="194"/>
      <c r="BZ59" s="194"/>
      <c r="CA59" s="194"/>
      <c r="CB59" s="194"/>
      <c r="CC59" s="194"/>
      <c r="CD59" s="194"/>
      <c r="CE59" s="194"/>
      <c r="CF59" s="194"/>
      <c r="CG59" s="194"/>
      <c r="CH59" s="194"/>
      <c r="CI59" s="194"/>
      <c r="CJ59" s="194"/>
      <c r="CK59" s="194"/>
      <c r="CL59" s="194"/>
      <c r="CM59" s="194"/>
      <c r="CN59" s="194"/>
      <c r="CO59" s="194"/>
      <c r="CP59" s="194"/>
      <c r="CQ59" s="194"/>
    </row>
    <row r="60" spans="1:98" s="177" customFormat="1" ht="12" customHeight="1" x14ac:dyDescent="0.25">
      <c r="A60" s="370" t="s">
        <v>509</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192">
        <v>0</v>
      </c>
      <c r="AN60" s="192">
        <v>0</v>
      </c>
      <c r="AO60" s="192">
        <v>0</v>
      </c>
      <c r="AP60" s="192">
        <v>0</v>
      </c>
      <c r="AQ60" s="192">
        <v>0</v>
      </c>
      <c r="AR60" s="192">
        <v>0</v>
      </c>
      <c r="AS60" s="192">
        <v>0</v>
      </c>
      <c r="AT60" s="192">
        <v>0</v>
      </c>
      <c r="AU60" s="192">
        <v>0</v>
      </c>
      <c r="AV60" s="192">
        <v>0</v>
      </c>
      <c r="AW60" s="192">
        <v>0</v>
      </c>
      <c r="AX60" s="192">
        <v>0</v>
      </c>
      <c r="AY60" s="192">
        <v>0</v>
      </c>
      <c r="AZ60" s="192">
        <v>0</v>
      </c>
      <c r="BA60" s="192">
        <v>0</v>
      </c>
      <c r="BB60" s="192">
        <v>0</v>
      </c>
      <c r="BC60" s="192">
        <v>0</v>
      </c>
      <c r="BD60" s="192">
        <v>0</v>
      </c>
      <c r="BE60" s="192">
        <v>0</v>
      </c>
      <c r="BF60" s="192">
        <v>0</v>
      </c>
      <c r="BG60" s="192">
        <v>0</v>
      </c>
      <c r="BH60" s="192">
        <v>0</v>
      </c>
      <c r="BI60" s="192">
        <v>0</v>
      </c>
      <c r="BJ60" s="192">
        <v>0</v>
      </c>
      <c r="BK60" s="192">
        <v>0</v>
      </c>
      <c r="BL60" s="192">
        <v>0</v>
      </c>
      <c r="BM60" s="192">
        <v>0</v>
      </c>
      <c r="BN60" s="192">
        <v>0</v>
      </c>
      <c r="BO60" s="192">
        <v>0</v>
      </c>
      <c r="BP60" s="192">
        <v>0</v>
      </c>
      <c r="BQ60" s="192">
        <v>0</v>
      </c>
      <c r="BR60" s="192">
        <v>0</v>
      </c>
      <c r="BS60" s="192">
        <v>0</v>
      </c>
      <c r="BT60" s="192">
        <v>0</v>
      </c>
      <c r="BU60" s="192">
        <v>0</v>
      </c>
      <c r="BV60" s="192">
        <v>0</v>
      </c>
      <c r="BW60" s="192">
        <v>0</v>
      </c>
      <c r="BX60" s="192">
        <v>0</v>
      </c>
      <c r="BY60" s="192">
        <v>0</v>
      </c>
      <c r="BZ60" s="192">
        <v>0</v>
      </c>
      <c r="CA60" s="192">
        <v>0</v>
      </c>
      <c r="CB60" s="192">
        <v>0</v>
      </c>
      <c r="CC60" s="192">
        <v>0</v>
      </c>
      <c r="CD60" s="192">
        <v>0</v>
      </c>
      <c r="CE60" s="192">
        <v>0</v>
      </c>
      <c r="CF60" s="192">
        <v>0</v>
      </c>
      <c r="CG60" s="192">
        <v>0</v>
      </c>
      <c r="CH60" s="192">
        <v>0</v>
      </c>
      <c r="CI60" s="192">
        <v>0</v>
      </c>
      <c r="CJ60" s="192">
        <v>0</v>
      </c>
      <c r="CK60" s="192">
        <v>0</v>
      </c>
      <c r="CL60" s="192">
        <v>0</v>
      </c>
      <c r="CM60" s="192">
        <v>0</v>
      </c>
      <c r="CN60" s="192">
        <v>0</v>
      </c>
      <c r="CO60" s="192">
        <v>0</v>
      </c>
      <c r="CP60" s="192">
        <v>0</v>
      </c>
      <c r="CQ60" s="192">
        <v>0</v>
      </c>
      <c r="CR60" s="177" t="s">
        <v>379</v>
      </c>
      <c r="CS60" s="177" t="s">
        <v>379</v>
      </c>
      <c r="CT60" s="177" t="s">
        <v>379</v>
      </c>
    </row>
    <row r="61" spans="1:98" s="177" customFormat="1" ht="12" customHeight="1" x14ac:dyDescent="0.25">
      <c r="A61" s="370" t="s">
        <v>510</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v>0</v>
      </c>
      <c r="AL61" s="372"/>
      <c r="AM61" s="192">
        <v>0</v>
      </c>
      <c r="AN61" s="192">
        <v>0</v>
      </c>
      <c r="AO61" s="192">
        <v>0</v>
      </c>
      <c r="AP61" s="192">
        <v>0</v>
      </c>
      <c r="AQ61" s="192">
        <v>0</v>
      </c>
      <c r="AR61" s="192">
        <v>0</v>
      </c>
      <c r="AS61" s="192">
        <v>0</v>
      </c>
      <c r="AT61" s="192">
        <v>0</v>
      </c>
      <c r="AU61" s="192">
        <v>0</v>
      </c>
      <c r="AV61" s="192">
        <v>0</v>
      </c>
      <c r="AW61" s="192">
        <v>0</v>
      </c>
      <c r="AX61" s="192">
        <v>0</v>
      </c>
      <c r="AY61" s="192">
        <v>0</v>
      </c>
      <c r="AZ61" s="192">
        <v>0</v>
      </c>
      <c r="BA61" s="192">
        <v>0</v>
      </c>
      <c r="BB61" s="192">
        <v>0</v>
      </c>
      <c r="BC61" s="192">
        <v>0</v>
      </c>
      <c r="BD61" s="192">
        <v>0</v>
      </c>
      <c r="BE61" s="192">
        <v>0</v>
      </c>
      <c r="BF61" s="192">
        <v>0</v>
      </c>
      <c r="BG61" s="192">
        <v>0</v>
      </c>
      <c r="BH61" s="192">
        <v>0</v>
      </c>
      <c r="BI61" s="192">
        <v>0</v>
      </c>
      <c r="BJ61" s="192">
        <v>0</v>
      </c>
      <c r="BK61" s="192">
        <v>0</v>
      </c>
      <c r="BL61" s="192">
        <v>0</v>
      </c>
      <c r="BM61" s="192">
        <v>0</v>
      </c>
      <c r="BN61" s="192">
        <v>0</v>
      </c>
      <c r="BO61" s="192">
        <v>0</v>
      </c>
      <c r="BP61" s="192">
        <v>0</v>
      </c>
      <c r="BQ61" s="192">
        <v>0</v>
      </c>
      <c r="BR61" s="192">
        <v>0</v>
      </c>
      <c r="BS61" s="192">
        <v>0</v>
      </c>
      <c r="BT61" s="192">
        <v>0</v>
      </c>
      <c r="BU61" s="192">
        <v>0</v>
      </c>
      <c r="BV61" s="192">
        <v>0</v>
      </c>
      <c r="BW61" s="192">
        <v>0</v>
      </c>
      <c r="BX61" s="192">
        <v>0</v>
      </c>
      <c r="BY61" s="192">
        <v>0</v>
      </c>
      <c r="BZ61" s="192">
        <v>0</v>
      </c>
      <c r="CA61" s="192">
        <v>0</v>
      </c>
      <c r="CB61" s="192">
        <v>0</v>
      </c>
      <c r="CC61" s="192">
        <v>0</v>
      </c>
      <c r="CD61" s="192">
        <v>0</v>
      </c>
      <c r="CE61" s="192">
        <v>0</v>
      </c>
      <c r="CF61" s="192">
        <v>0</v>
      </c>
      <c r="CG61" s="192">
        <v>0</v>
      </c>
      <c r="CH61" s="192">
        <v>0</v>
      </c>
      <c r="CI61" s="192">
        <v>0</v>
      </c>
      <c r="CJ61" s="192">
        <v>0</v>
      </c>
      <c r="CK61" s="192">
        <v>0</v>
      </c>
      <c r="CL61" s="192">
        <v>0</v>
      </c>
      <c r="CM61" s="192">
        <v>0</v>
      </c>
      <c r="CN61" s="192">
        <v>0</v>
      </c>
      <c r="CO61" s="192">
        <v>0</v>
      </c>
      <c r="CP61" s="192">
        <v>0</v>
      </c>
      <c r="CQ61" s="192">
        <v>0</v>
      </c>
      <c r="CR61" s="177">
        <v>0</v>
      </c>
      <c r="CS61" s="177">
        <v>0</v>
      </c>
      <c r="CT61" s="177">
        <v>0</v>
      </c>
    </row>
    <row r="62" spans="1:98" s="177" customFormat="1" ht="12" customHeight="1" thickBot="1" x14ac:dyDescent="0.3">
      <c r="A62" s="373" t="s">
        <v>511</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v>0</v>
      </c>
      <c r="AL62" s="375"/>
      <c r="AM62" s="193">
        <v>0</v>
      </c>
      <c r="AN62" s="193">
        <v>0</v>
      </c>
      <c r="AO62" s="193">
        <v>0</v>
      </c>
      <c r="AP62" s="193">
        <v>0</v>
      </c>
      <c r="AQ62" s="193">
        <v>0</v>
      </c>
      <c r="AR62" s="193">
        <v>0</v>
      </c>
      <c r="AS62" s="193">
        <v>0</v>
      </c>
      <c r="AT62" s="193">
        <v>0</v>
      </c>
      <c r="AU62" s="193">
        <v>0</v>
      </c>
      <c r="AV62" s="193">
        <v>0</v>
      </c>
      <c r="AW62" s="193">
        <v>0</v>
      </c>
      <c r="AX62" s="193">
        <v>0</v>
      </c>
      <c r="AY62" s="193">
        <v>0</v>
      </c>
      <c r="AZ62" s="193">
        <v>0</v>
      </c>
      <c r="BA62" s="193">
        <v>0</v>
      </c>
      <c r="BB62" s="193">
        <v>0</v>
      </c>
      <c r="BC62" s="193">
        <v>0</v>
      </c>
      <c r="BD62" s="193">
        <v>0</v>
      </c>
      <c r="BE62" s="193">
        <v>0</v>
      </c>
      <c r="BF62" s="193">
        <v>0</v>
      </c>
      <c r="BG62" s="193">
        <v>0</v>
      </c>
      <c r="BH62" s="193">
        <v>0</v>
      </c>
      <c r="BI62" s="193">
        <v>0</v>
      </c>
      <c r="BJ62" s="193">
        <v>0</v>
      </c>
      <c r="BK62" s="193">
        <v>0</v>
      </c>
      <c r="BL62" s="193">
        <v>0</v>
      </c>
      <c r="BM62" s="193">
        <v>0</v>
      </c>
      <c r="BN62" s="193">
        <v>0</v>
      </c>
      <c r="BO62" s="193">
        <v>0</v>
      </c>
      <c r="BP62" s="193">
        <v>0</v>
      </c>
      <c r="BQ62" s="193">
        <v>0</v>
      </c>
      <c r="BR62" s="193">
        <v>0</v>
      </c>
      <c r="BS62" s="193">
        <v>0</v>
      </c>
      <c r="BT62" s="193">
        <v>0</v>
      </c>
      <c r="BU62" s="193">
        <v>0</v>
      </c>
      <c r="BV62" s="193">
        <v>0</v>
      </c>
      <c r="BW62" s="193">
        <v>0</v>
      </c>
      <c r="BX62" s="193">
        <v>0</v>
      </c>
      <c r="BY62" s="193">
        <v>0</v>
      </c>
      <c r="BZ62" s="193">
        <v>0</v>
      </c>
      <c r="CA62" s="193">
        <v>0</v>
      </c>
      <c r="CB62" s="193">
        <v>0</v>
      </c>
      <c r="CC62" s="193">
        <v>0</v>
      </c>
      <c r="CD62" s="193">
        <v>0</v>
      </c>
      <c r="CE62" s="193">
        <v>0</v>
      </c>
      <c r="CF62" s="193">
        <v>0</v>
      </c>
      <c r="CG62" s="193">
        <v>0</v>
      </c>
      <c r="CH62" s="193">
        <v>0</v>
      </c>
      <c r="CI62" s="193">
        <v>0</v>
      </c>
      <c r="CJ62" s="193">
        <v>0</v>
      </c>
      <c r="CK62" s="193">
        <v>0</v>
      </c>
      <c r="CL62" s="193">
        <v>0</v>
      </c>
      <c r="CM62" s="193">
        <v>0</v>
      </c>
      <c r="CN62" s="193">
        <v>0</v>
      </c>
      <c r="CO62" s="193">
        <v>0</v>
      </c>
      <c r="CP62" s="193">
        <v>0</v>
      </c>
      <c r="CQ62" s="193">
        <v>0</v>
      </c>
      <c r="CR62" s="177">
        <v>0</v>
      </c>
      <c r="CS62" s="177">
        <v>0</v>
      </c>
      <c r="CT62" s="177">
        <v>0</v>
      </c>
    </row>
    <row r="63" spans="1:98" ht="16.5" thickBot="1" x14ac:dyDescent="0.3">
      <c r="AL63" s="224"/>
      <c r="AM63" s="224"/>
      <c r="AN63" s="224"/>
      <c r="AO63" s="224"/>
      <c r="AP63" s="224"/>
      <c r="AQ63" s="224"/>
      <c r="AR63" s="224"/>
      <c r="AS63" s="224"/>
      <c r="AT63" s="224"/>
      <c r="AU63" s="224"/>
      <c r="AV63" s="224"/>
      <c r="AW63" s="224"/>
      <c r="AX63" s="224"/>
      <c r="AY63" s="224"/>
      <c r="AZ63" s="224"/>
      <c r="BA63" s="224"/>
      <c r="BB63" s="224"/>
      <c r="BC63" s="224"/>
      <c r="BD63" s="224"/>
      <c r="BE63" s="224"/>
      <c r="BF63" s="224"/>
      <c r="BG63" s="224"/>
      <c r="BH63" s="224"/>
      <c r="BI63" s="224"/>
      <c r="BJ63" s="224"/>
      <c r="BK63" s="224"/>
      <c r="BL63" s="224"/>
      <c r="BM63" s="224"/>
      <c r="BN63" s="224"/>
      <c r="BO63" s="224"/>
      <c r="BP63" s="224"/>
      <c r="BQ63" s="224"/>
      <c r="BR63" s="224"/>
      <c r="BS63" s="224"/>
      <c r="BT63" s="224"/>
      <c r="BU63" s="224"/>
      <c r="BV63" s="224"/>
      <c r="BW63" s="224"/>
      <c r="BX63" s="224"/>
      <c r="BY63" s="224"/>
      <c r="BZ63" s="224"/>
      <c r="CA63" s="224"/>
      <c r="CB63" s="224"/>
      <c r="CC63" s="224"/>
      <c r="CD63" s="224"/>
      <c r="CE63" s="224"/>
      <c r="CF63" s="224"/>
      <c r="CG63" s="224"/>
      <c r="CH63" s="224"/>
      <c r="CI63" s="224"/>
      <c r="CJ63" s="224"/>
      <c r="CK63" s="224"/>
      <c r="CL63" s="224"/>
      <c r="CM63" s="224"/>
      <c r="CN63" s="224"/>
      <c r="CO63" s="224"/>
      <c r="CP63" s="224"/>
      <c r="CQ63" s="224"/>
    </row>
    <row r="64" spans="1:98" x14ac:dyDescent="0.25">
      <c r="A64" s="362" t="s">
        <v>512</v>
      </c>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52">
        <v>2027</v>
      </c>
      <c r="AL64" s="345"/>
      <c r="AM64" s="223">
        <v>2028</v>
      </c>
      <c r="AN64" s="223">
        <v>2029</v>
      </c>
      <c r="AO64" s="223">
        <v>2030</v>
      </c>
      <c r="AP64" s="223">
        <v>2031</v>
      </c>
      <c r="AQ64" s="223">
        <v>2032</v>
      </c>
      <c r="AR64" s="223">
        <v>2033</v>
      </c>
      <c r="AS64" s="223">
        <v>2034</v>
      </c>
      <c r="AT64" s="223">
        <v>2035</v>
      </c>
      <c r="AU64" s="223">
        <v>2036</v>
      </c>
      <c r="AV64" s="223">
        <v>2037</v>
      </c>
      <c r="AW64" s="223">
        <v>2038</v>
      </c>
      <c r="AX64" s="223">
        <v>2039</v>
      </c>
      <c r="AY64" s="223">
        <v>2040</v>
      </c>
      <c r="AZ64" s="223">
        <v>2041</v>
      </c>
      <c r="BA64" s="223">
        <v>2042</v>
      </c>
      <c r="BB64" s="223">
        <v>2043</v>
      </c>
      <c r="BC64" s="223">
        <v>2044</v>
      </c>
      <c r="BD64" s="223">
        <v>2045</v>
      </c>
      <c r="BE64" s="223">
        <v>2046</v>
      </c>
      <c r="BF64" s="223">
        <v>2047</v>
      </c>
      <c r="BG64" s="223">
        <v>2048</v>
      </c>
      <c r="BH64" s="223">
        <v>2049</v>
      </c>
      <c r="BI64" s="223">
        <v>2050</v>
      </c>
      <c r="BJ64" s="223">
        <v>2051</v>
      </c>
      <c r="BK64" s="223">
        <v>2052</v>
      </c>
      <c r="BL64" s="223">
        <v>2053</v>
      </c>
      <c r="BM64" s="223">
        <v>2054</v>
      </c>
      <c r="BN64" s="223">
        <v>2055</v>
      </c>
      <c r="BO64" s="223">
        <v>2056</v>
      </c>
      <c r="BP64" s="223">
        <v>2057</v>
      </c>
      <c r="BQ64" s="223">
        <v>2058</v>
      </c>
      <c r="BR64" s="223">
        <v>2059</v>
      </c>
      <c r="BS64" s="223">
        <v>2060</v>
      </c>
      <c r="BT64" s="223">
        <v>2061</v>
      </c>
      <c r="BU64" s="223">
        <v>2062</v>
      </c>
      <c r="BV64" s="223">
        <v>2063</v>
      </c>
      <c r="BW64" s="223">
        <v>2064</v>
      </c>
      <c r="BX64" s="223">
        <v>2065</v>
      </c>
      <c r="BY64" s="223">
        <v>2066</v>
      </c>
      <c r="BZ64" s="223">
        <v>2067</v>
      </c>
      <c r="CA64" s="223">
        <v>2068</v>
      </c>
      <c r="CB64" s="223">
        <v>2069</v>
      </c>
      <c r="CC64" s="223">
        <v>2070</v>
      </c>
      <c r="CD64" s="223">
        <v>2071</v>
      </c>
      <c r="CE64" s="223">
        <v>2072</v>
      </c>
      <c r="CF64" s="223">
        <v>2073</v>
      </c>
      <c r="CG64" s="223">
        <v>2074</v>
      </c>
      <c r="CH64" s="223">
        <v>2075</v>
      </c>
      <c r="CI64" s="223">
        <v>2076</v>
      </c>
      <c r="CJ64" s="223">
        <v>2077</v>
      </c>
      <c r="CK64" s="223">
        <v>2078</v>
      </c>
      <c r="CL64" s="223">
        <v>2079</v>
      </c>
      <c r="CM64" s="223">
        <v>2080</v>
      </c>
      <c r="CN64" s="223">
        <v>2081</v>
      </c>
      <c r="CO64" s="223">
        <v>2082</v>
      </c>
      <c r="CP64" s="223">
        <v>2083</v>
      </c>
      <c r="CQ64" s="223">
        <v>2084</v>
      </c>
      <c r="CR64" s="196" t="s">
        <v>379</v>
      </c>
      <c r="CS64" s="196" t="s">
        <v>379</v>
      </c>
      <c r="CT64" s="196" t="s">
        <v>379</v>
      </c>
    </row>
    <row r="65" spans="1:98" s="197" customFormat="1" ht="15" x14ac:dyDescent="0.25">
      <c r="A65" s="364" t="s">
        <v>208</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v>156434869.54166669</v>
      </c>
      <c r="AL65" s="367"/>
      <c r="AM65" s="225">
        <v>137176357.09793299</v>
      </c>
      <c r="AN65" s="225">
        <v>141291647.6718953</v>
      </c>
      <c r="AO65" s="225">
        <v>145530397.0683611</v>
      </c>
      <c r="AP65" s="225">
        <v>149896308.77826548</v>
      </c>
      <c r="AQ65" s="225">
        <v>154393197.89421502</v>
      </c>
      <c r="AR65" s="225">
        <v>159024993.63731784</v>
      </c>
      <c r="AS65" s="225">
        <v>163795743.56856751</v>
      </c>
      <c r="AT65" s="225">
        <v>168709615.69453502</v>
      </c>
      <c r="AU65" s="225">
        <v>173770904.36330613</v>
      </c>
      <c r="AV65" s="225">
        <v>178984031.52789631</v>
      </c>
      <c r="AW65" s="225">
        <v>0</v>
      </c>
      <c r="AX65" s="225">
        <v>0</v>
      </c>
      <c r="AY65" s="225">
        <v>0</v>
      </c>
      <c r="AZ65" s="225">
        <v>0</v>
      </c>
      <c r="BA65" s="225">
        <v>0</v>
      </c>
      <c r="BB65" s="225">
        <v>0</v>
      </c>
      <c r="BC65" s="225">
        <v>0</v>
      </c>
      <c r="BD65" s="225">
        <v>0</v>
      </c>
      <c r="BE65" s="225">
        <v>0</v>
      </c>
      <c r="BF65" s="225">
        <v>0</v>
      </c>
      <c r="BG65" s="225">
        <v>0</v>
      </c>
      <c r="BH65" s="225">
        <v>0</v>
      </c>
      <c r="BI65" s="225">
        <v>0</v>
      </c>
      <c r="BJ65" s="225">
        <v>0</v>
      </c>
      <c r="BK65" s="225">
        <v>0</v>
      </c>
      <c r="BL65" s="225">
        <v>0</v>
      </c>
      <c r="BM65" s="225">
        <v>0</v>
      </c>
      <c r="BN65" s="225">
        <v>0</v>
      </c>
      <c r="BO65" s="225">
        <v>0</v>
      </c>
      <c r="BP65" s="225">
        <v>0</v>
      </c>
      <c r="BQ65" s="225">
        <v>0</v>
      </c>
      <c r="BR65" s="225">
        <v>0</v>
      </c>
      <c r="BS65" s="225">
        <v>0</v>
      </c>
      <c r="BT65" s="225">
        <v>0</v>
      </c>
      <c r="BU65" s="225">
        <v>0</v>
      </c>
      <c r="BV65" s="225">
        <v>0</v>
      </c>
      <c r="BW65" s="225">
        <v>0</v>
      </c>
      <c r="BX65" s="225">
        <v>0</v>
      </c>
      <c r="BY65" s="225">
        <v>0</v>
      </c>
      <c r="BZ65" s="225">
        <v>0</v>
      </c>
      <c r="CA65" s="225">
        <v>0</v>
      </c>
      <c r="CB65" s="225">
        <v>0</v>
      </c>
      <c r="CC65" s="225">
        <v>0</v>
      </c>
      <c r="CD65" s="225">
        <v>0</v>
      </c>
      <c r="CE65" s="225">
        <v>0</v>
      </c>
      <c r="CF65" s="225">
        <v>0</v>
      </c>
      <c r="CG65" s="225">
        <v>0</v>
      </c>
      <c r="CH65" s="225">
        <v>0</v>
      </c>
      <c r="CI65" s="225">
        <v>0</v>
      </c>
      <c r="CJ65" s="225">
        <v>0</v>
      </c>
      <c r="CK65" s="225">
        <v>0</v>
      </c>
      <c r="CL65" s="225">
        <v>0</v>
      </c>
      <c r="CM65" s="225">
        <v>0</v>
      </c>
      <c r="CN65" s="225">
        <v>0</v>
      </c>
      <c r="CO65" s="225">
        <v>0</v>
      </c>
      <c r="CP65" s="225">
        <v>0</v>
      </c>
      <c r="CQ65" s="225">
        <v>0</v>
      </c>
      <c r="CR65" s="197" t="s">
        <v>379</v>
      </c>
      <c r="CS65" s="197" t="s">
        <v>379</v>
      </c>
      <c r="CT65" s="197" t="s">
        <v>379</v>
      </c>
    </row>
    <row r="66" spans="1:98" x14ac:dyDescent="0.25">
      <c r="A66" s="364" t="s">
        <v>207</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5"/>
      <c r="AK66" s="368">
        <v>0</v>
      </c>
      <c r="AL66" s="369"/>
      <c r="AM66" s="226">
        <v>-3875474.5149981254</v>
      </c>
      <c r="AN66" s="226">
        <v>-3858566.9977286509</v>
      </c>
      <c r="AO66" s="226">
        <v>-3842299.991557857</v>
      </c>
      <c r="AP66" s="226">
        <v>-3826627.6313159959</v>
      </c>
      <c r="AQ66" s="226">
        <v>-3811573.7028402276</v>
      </c>
      <c r="AR66" s="226">
        <v>-3797162.9434011932</v>
      </c>
      <c r="AS66" s="226">
        <v>-3783421.0797603647</v>
      </c>
      <c r="AT66" s="226">
        <v>-3770374.8677496677</v>
      </c>
      <c r="AU66" s="226">
        <v>-3758052.1334343101</v>
      </c>
      <c r="AV66" s="226">
        <v>-3746481.8159221038</v>
      </c>
      <c r="AW66" s="226">
        <v>-3735694.011885175</v>
      </c>
      <c r="AX66" s="226">
        <v>-3725720.0218625353</v>
      </c>
      <c r="AY66" s="226">
        <v>-3716592.3984147552</v>
      </c>
      <c r="AZ66" s="226">
        <v>-3708344.9962048312</v>
      </c>
      <c r="BA66" s="226">
        <v>-3701013.0240822751</v>
      </c>
      <c r="BB66" s="226">
        <v>-3694633.0992505839</v>
      </c>
      <c r="BC66" s="226">
        <v>-3689243.3036013898</v>
      </c>
      <c r="BD66" s="226">
        <v>-3684883.2423019949</v>
      </c>
      <c r="BE66" s="226">
        <v>-3681594.1047263895</v>
      </c>
      <c r="BF66" s="226">
        <v>-3679418.7278235261</v>
      </c>
      <c r="BG66" s="226">
        <v>-3678401.662020314</v>
      </c>
      <c r="BH66" s="226">
        <v>-3678589.2397607397</v>
      </c>
      <c r="BI66" s="226">
        <v>-3680029.6467865482</v>
      </c>
      <c r="BJ66" s="226">
        <v>-3682772.9962691553</v>
      </c>
      <c r="BK66" s="226">
        <v>-3686871.4059068328</v>
      </c>
      <c r="BL66" s="226">
        <v>-3692379.0781057831</v>
      </c>
      <c r="BM66" s="226">
        <v>-3699352.3833684567</v>
      </c>
      <c r="BN66" s="226">
        <v>-3707849.9470174047</v>
      </c>
      <c r="BO66" s="226">
        <v>-3717932.7393880757</v>
      </c>
      <c r="BP66" s="226">
        <v>-3729664.1696293401</v>
      </c>
      <c r="BQ66" s="226">
        <v>-3743110.1832560203</v>
      </c>
      <c r="BR66" s="226">
        <v>-3758339.3636035346</v>
      </c>
      <c r="BS66" s="226">
        <v>-3775423.0373407146</v>
      </c>
      <c r="BT66" s="226">
        <v>-3794435.3842031481</v>
      </c>
      <c r="BU66" s="226">
        <v>-3815453.5511158444</v>
      </c>
      <c r="BV66" s="226">
        <v>-3838557.7708808156</v>
      </c>
      <c r="BW66" s="226">
        <v>-3863831.4856121512</v>
      </c>
      <c r="BX66" s="226">
        <v>-3891361.4751085062</v>
      </c>
      <c r="BY66" s="226">
        <v>-3921237.9903604817</v>
      </c>
      <c r="BZ66" s="226">
        <v>-3953554.8923983015</v>
      </c>
      <c r="CA66" s="226">
        <v>-3988409.7966934005</v>
      </c>
      <c r="CB66" s="226">
        <v>-4025904.2233360698</v>
      </c>
      <c r="CC66" s="226">
        <v>-4066143.7532202112</v>
      </c>
      <c r="CD66" s="226">
        <v>-4109238.1904754848</v>
      </c>
      <c r="CE66" s="226">
        <v>-4155301.7313967347</v>
      </c>
      <c r="CF66" s="226">
        <v>-4204453.1401306018</v>
      </c>
      <c r="CG66" s="226">
        <v>-4256815.9313895889</v>
      </c>
      <c r="CH66" s="226">
        <v>-4312518.5604747012</v>
      </c>
      <c r="CI66" s="226">
        <v>-4371694.6208989834</v>
      </c>
      <c r="CJ66" s="226">
        <v>-4434483.0499160038</v>
      </c>
      <c r="CK66" s="226">
        <v>-4501028.3422694709</v>
      </c>
      <c r="CL66" s="226">
        <v>-4571480.7724928427</v>
      </c>
      <c r="CM66" s="226">
        <v>-4645996.6261009146</v>
      </c>
      <c r="CN66" s="226">
        <v>-4724738.4400290754</v>
      </c>
      <c r="CO66" s="226">
        <v>-4807875.2526901308</v>
      </c>
      <c r="CP66" s="226">
        <v>-4895582.8640333926</v>
      </c>
      <c r="CQ66" s="226">
        <v>-4988044.1060061511</v>
      </c>
      <c r="CR66" s="196" t="s">
        <v>379</v>
      </c>
      <c r="CS66" s="196" t="s">
        <v>379</v>
      </c>
      <c r="CT66" s="196" t="s">
        <v>379</v>
      </c>
    </row>
    <row r="67" spans="1:98" x14ac:dyDescent="0.25">
      <c r="A67" s="364" t="s">
        <v>206</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8">
        <v>0</v>
      </c>
      <c r="AL67" s="369"/>
      <c r="AM67" s="226">
        <v>0</v>
      </c>
      <c r="AN67" s="226">
        <v>0</v>
      </c>
      <c r="AO67" s="226">
        <v>0</v>
      </c>
      <c r="AP67" s="226">
        <v>0</v>
      </c>
      <c r="AQ67" s="226">
        <v>0</v>
      </c>
      <c r="AR67" s="226">
        <v>0</v>
      </c>
      <c r="AS67" s="226">
        <v>0</v>
      </c>
      <c r="AT67" s="226">
        <v>0</v>
      </c>
      <c r="AU67" s="226">
        <v>0</v>
      </c>
      <c r="AV67" s="226">
        <v>0</v>
      </c>
      <c r="AW67" s="226">
        <v>0</v>
      </c>
      <c r="AX67" s="226">
        <v>0</v>
      </c>
      <c r="AY67" s="226">
        <v>0</v>
      </c>
      <c r="AZ67" s="226">
        <v>0</v>
      </c>
      <c r="BA67" s="226">
        <v>0</v>
      </c>
      <c r="BB67" s="226">
        <v>0</v>
      </c>
      <c r="BC67" s="226">
        <v>0</v>
      </c>
      <c r="BD67" s="226">
        <v>0</v>
      </c>
      <c r="BE67" s="226">
        <v>0</v>
      </c>
      <c r="BF67" s="226">
        <v>0</v>
      </c>
      <c r="BG67" s="226">
        <v>0</v>
      </c>
      <c r="BH67" s="226">
        <v>0</v>
      </c>
      <c r="BI67" s="226">
        <v>0</v>
      </c>
      <c r="BJ67" s="226">
        <v>0</v>
      </c>
      <c r="BK67" s="226">
        <v>0</v>
      </c>
      <c r="BL67" s="226">
        <v>0</v>
      </c>
      <c r="BM67" s="226">
        <v>0</v>
      </c>
      <c r="BN67" s="226">
        <v>0</v>
      </c>
      <c r="BO67" s="226">
        <v>0</v>
      </c>
      <c r="BP67" s="226">
        <v>0</v>
      </c>
      <c r="BQ67" s="226">
        <v>0</v>
      </c>
      <c r="BR67" s="226">
        <v>0</v>
      </c>
      <c r="BS67" s="226">
        <v>0</v>
      </c>
      <c r="BT67" s="226">
        <v>0</v>
      </c>
      <c r="BU67" s="226">
        <v>0</v>
      </c>
      <c r="BV67" s="226">
        <v>0</v>
      </c>
      <c r="BW67" s="226">
        <v>0</v>
      </c>
      <c r="BX67" s="226">
        <v>0</v>
      </c>
      <c r="BY67" s="226">
        <v>0</v>
      </c>
      <c r="BZ67" s="226">
        <v>0</v>
      </c>
      <c r="CA67" s="226">
        <v>0</v>
      </c>
      <c r="CB67" s="226">
        <v>0</v>
      </c>
      <c r="CC67" s="226">
        <v>0</v>
      </c>
      <c r="CD67" s="226">
        <v>0</v>
      </c>
      <c r="CE67" s="226">
        <v>0</v>
      </c>
      <c r="CF67" s="226">
        <v>0</v>
      </c>
      <c r="CG67" s="226">
        <v>0</v>
      </c>
      <c r="CH67" s="226">
        <v>0</v>
      </c>
      <c r="CI67" s="226">
        <v>0</v>
      </c>
      <c r="CJ67" s="226">
        <v>0</v>
      </c>
      <c r="CK67" s="226">
        <v>0</v>
      </c>
      <c r="CL67" s="226">
        <v>0</v>
      </c>
      <c r="CM67" s="226">
        <v>0</v>
      </c>
      <c r="CN67" s="226">
        <v>0</v>
      </c>
      <c r="CO67" s="226">
        <v>0</v>
      </c>
      <c r="CP67" s="226">
        <v>0</v>
      </c>
      <c r="CQ67" s="226">
        <v>0</v>
      </c>
      <c r="CR67" s="196" t="s">
        <v>379</v>
      </c>
      <c r="CS67" s="196" t="s">
        <v>379</v>
      </c>
      <c r="CT67" s="196" t="s">
        <v>379</v>
      </c>
    </row>
    <row r="68" spans="1:98" x14ac:dyDescent="0.25">
      <c r="A68" s="364" t="s">
        <v>205</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8">
        <v>0</v>
      </c>
      <c r="AL68" s="369"/>
      <c r="AM68" s="226">
        <v>-357428.06845920003</v>
      </c>
      <c r="AN68" s="226">
        <v>-371653.70558387617</v>
      </c>
      <c r="AO68" s="226">
        <v>-386519.85380723124</v>
      </c>
      <c r="AP68" s="226">
        <v>-401980.64795952052</v>
      </c>
      <c r="AQ68" s="226">
        <v>-418059.87387790135</v>
      </c>
      <c r="AR68" s="226">
        <v>-434782.26883301738</v>
      </c>
      <c r="AS68" s="226">
        <v>-452173.55958633812</v>
      </c>
      <c r="AT68" s="226">
        <v>-470260.50196979166</v>
      </c>
      <c r="AU68" s="226">
        <v>-489070.92204858334</v>
      </c>
      <c r="AV68" s="226">
        <v>-508633.75893052667</v>
      </c>
      <c r="AW68" s="226">
        <v>-528979.10928774765</v>
      </c>
      <c r="AX68" s="226">
        <v>-550138.27365925768</v>
      </c>
      <c r="AY68" s="226">
        <v>-572143.80460562801</v>
      </c>
      <c r="AZ68" s="226">
        <v>-595029.55678985314</v>
      </c>
      <c r="BA68" s="226">
        <v>-618830.73906144744</v>
      </c>
      <c r="BB68" s="226">
        <v>-643583.96862390521</v>
      </c>
      <c r="BC68" s="226">
        <v>-669327.32736886153</v>
      </c>
      <c r="BD68" s="226">
        <v>-696100.42046361603</v>
      </c>
      <c r="BE68" s="226">
        <v>-723944.43728216074</v>
      </c>
      <c r="BF68" s="226">
        <v>-752902.21477344714</v>
      </c>
      <c r="BG68" s="226">
        <v>-783018.30336438504</v>
      </c>
      <c r="BH68" s="226">
        <v>-814339.03549896029</v>
      </c>
      <c r="BI68" s="226">
        <v>-846912.59691891889</v>
      </c>
      <c r="BJ68" s="226">
        <v>-880789.10079567565</v>
      </c>
      <c r="BK68" s="226">
        <v>-916020.66482750268</v>
      </c>
      <c r="BL68" s="226">
        <v>-952661.49142060289</v>
      </c>
      <c r="BM68" s="226">
        <v>-990767.95107742702</v>
      </c>
      <c r="BN68" s="226">
        <v>-1030398.6691205242</v>
      </c>
      <c r="BO68" s="226">
        <v>-1071614.6158853453</v>
      </c>
      <c r="BP68" s="226">
        <v>-1114479.200520759</v>
      </c>
      <c r="BQ68" s="226">
        <v>-1159058.3685415895</v>
      </c>
      <c r="BR68" s="226">
        <v>-1205420.7032832531</v>
      </c>
      <c r="BS68" s="226">
        <v>-1253637.5314145831</v>
      </c>
      <c r="BT68" s="226">
        <v>-1303783.0326711664</v>
      </c>
      <c r="BU68" s="226">
        <v>-1355934.3539780129</v>
      </c>
      <c r="BV68" s="226">
        <v>-1410171.7281371334</v>
      </c>
      <c r="BW68" s="226">
        <v>-1466578.5972626188</v>
      </c>
      <c r="BX68" s="226">
        <v>-1525241.7411531238</v>
      </c>
      <c r="BY68" s="226">
        <v>-1586251.4107992488</v>
      </c>
      <c r="BZ68" s="226">
        <v>-1649701.4672312187</v>
      </c>
      <c r="CA68" s="226">
        <v>-1715689.5259204677</v>
      </c>
      <c r="CB68" s="226">
        <v>-1784317.1069572866</v>
      </c>
      <c r="CC68" s="226">
        <v>-1855689.7912355782</v>
      </c>
      <c r="CD68" s="226">
        <v>-1929917.3828850011</v>
      </c>
      <c r="CE68" s="226">
        <v>-2007114.0782004013</v>
      </c>
      <c r="CF68" s="226">
        <v>-2087398.6413284175</v>
      </c>
      <c r="CG68" s="226">
        <v>-2170894.5869815545</v>
      </c>
      <c r="CH68" s="226">
        <v>-2257730.3704608167</v>
      </c>
      <c r="CI68" s="226">
        <v>-2348039.5852792491</v>
      </c>
      <c r="CJ68" s="226">
        <v>-2441961.1686904188</v>
      </c>
      <c r="CK68" s="226">
        <v>-2539639.6154380357</v>
      </c>
      <c r="CL68" s="226">
        <v>-2641225.2000555573</v>
      </c>
      <c r="CM68" s="226">
        <v>-2746874.2080577794</v>
      </c>
      <c r="CN68" s="226">
        <v>-2856749.1763800904</v>
      </c>
      <c r="CO68" s="226">
        <v>-2971019.1434352947</v>
      </c>
      <c r="CP68" s="226">
        <v>-3089859.9091727068</v>
      </c>
      <c r="CQ68" s="226">
        <v>-3213454.305539615</v>
      </c>
      <c r="CR68" s="196" t="s">
        <v>379</v>
      </c>
      <c r="CS68" s="196" t="s">
        <v>379</v>
      </c>
      <c r="CT68" s="196" t="s">
        <v>379</v>
      </c>
    </row>
    <row r="69" spans="1:98" x14ac:dyDescent="0.25">
      <c r="A69" s="364" t="s">
        <v>379</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8">
        <v>0</v>
      </c>
      <c r="AL69" s="369"/>
      <c r="AM69" s="226">
        <v>0</v>
      </c>
      <c r="AN69" s="226">
        <v>0</v>
      </c>
      <c r="AO69" s="226">
        <v>0</v>
      </c>
      <c r="AP69" s="226">
        <v>0</v>
      </c>
      <c r="AQ69" s="226">
        <v>0</v>
      </c>
      <c r="AR69" s="226">
        <v>0</v>
      </c>
      <c r="AS69" s="226">
        <v>0</v>
      </c>
      <c r="AT69" s="226">
        <v>0</v>
      </c>
      <c r="AU69" s="226">
        <v>0</v>
      </c>
      <c r="AV69" s="226">
        <v>0</v>
      </c>
      <c r="AW69" s="226">
        <v>0</v>
      </c>
      <c r="AX69" s="226">
        <v>0</v>
      </c>
      <c r="AY69" s="226">
        <v>0</v>
      </c>
      <c r="AZ69" s="226">
        <v>0</v>
      </c>
      <c r="BA69" s="226">
        <v>0</v>
      </c>
      <c r="BB69" s="226">
        <v>0</v>
      </c>
      <c r="BC69" s="226">
        <v>0</v>
      </c>
      <c r="BD69" s="226">
        <v>0</v>
      </c>
      <c r="BE69" s="226">
        <v>0</v>
      </c>
      <c r="BF69" s="226">
        <v>0</v>
      </c>
      <c r="BG69" s="226">
        <v>0</v>
      </c>
      <c r="BH69" s="226">
        <v>0</v>
      </c>
      <c r="BI69" s="226">
        <v>0</v>
      </c>
      <c r="BJ69" s="226">
        <v>0</v>
      </c>
      <c r="BK69" s="226">
        <v>0</v>
      </c>
      <c r="BL69" s="226">
        <v>0</v>
      </c>
      <c r="BM69" s="226">
        <v>0</v>
      </c>
      <c r="BN69" s="226">
        <v>0</v>
      </c>
      <c r="BO69" s="226">
        <v>0</v>
      </c>
      <c r="BP69" s="226">
        <v>0</v>
      </c>
      <c r="BQ69" s="226">
        <v>0</v>
      </c>
      <c r="BR69" s="226">
        <v>0</v>
      </c>
      <c r="BS69" s="226">
        <v>0</v>
      </c>
      <c r="BT69" s="226">
        <v>0</v>
      </c>
      <c r="BU69" s="226">
        <v>0</v>
      </c>
      <c r="BV69" s="226">
        <v>0</v>
      </c>
      <c r="BW69" s="226">
        <v>0</v>
      </c>
      <c r="BX69" s="226">
        <v>0</v>
      </c>
      <c r="BY69" s="226">
        <v>0</v>
      </c>
      <c r="BZ69" s="226">
        <v>0</v>
      </c>
      <c r="CA69" s="226">
        <v>0</v>
      </c>
      <c r="CB69" s="226">
        <v>0</v>
      </c>
      <c r="CC69" s="226">
        <v>0</v>
      </c>
      <c r="CD69" s="226">
        <v>0</v>
      </c>
      <c r="CE69" s="226">
        <v>0</v>
      </c>
      <c r="CF69" s="226">
        <v>0</v>
      </c>
      <c r="CG69" s="226">
        <v>0</v>
      </c>
      <c r="CH69" s="226">
        <v>0</v>
      </c>
      <c r="CI69" s="226">
        <v>0</v>
      </c>
      <c r="CJ69" s="226">
        <v>0</v>
      </c>
      <c r="CK69" s="226">
        <v>0</v>
      </c>
      <c r="CL69" s="226">
        <v>0</v>
      </c>
      <c r="CM69" s="226">
        <v>0</v>
      </c>
      <c r="CN69" s="226">
        <v>0</v>
      </c>
      <c r="CO69" s="226">
        <v>0</v>
      </c>
      <c r="CP69" s="226">
        <v>0</v>
      </c>
      <c r="CQ69" s="226">
        <v>0</v>
      </c>
      <c r="CR69" s="196" t="s">
        <v>379</v>
      </c>
      <c r="CS69" s="196" t="s">
        <v>379</v>
      </c>
      <c r="CT69" s="196" t="s">
        <v>379</v>
      </c>
    </row>
    <row r="70" spans="1:98" x14ac:dyDescent="0.25">
      <c r="A70" s="364" t="s">
        <v>379</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76"/>
      <c r="AL70" s="377"/>
      <c r="AM70" s="226">
        <v>0</v>
      </c>
      <c r="AN70" s="226">
        <v>0</v>
      </c>
      <c r="AO70" s="226">
        <v>0</v>
      </c>
      <c r="AP70" s="226">
        <v>0</v>
      </c>
      <c r="AQ70" s="226">
        <v>0</v>
      </c>
      <c r="AR70" s="226">
        <v>0</v>
      </c>
      <c r="AS70" s="226">
        <v>0</v>
      </c>
      <c r="AT70" s="226">
        <v>0</v>
      </c>
      <c r="AU70" s="226">
        <v>0</v>
      </c>
      <c r="AV70" s="226">
        <v>0</v>
      </c>
      <c r="AW70" s="226">
        <v>0</v>
      </c>
      <c r="AX70" s="226">
        <v>0</v>
      </c>
      <c r="AY70" s="226">
        <v>0</v>
      </c>
      <c r="AZ70" s="226">
        <v>0</v>
      </c>
      <c r="BA70" s="226">
        <v>0</v>
      </c>
      <c r="BB70" s="226">
        <v>0</v>
      </c>
      <c r="BC70" s="226">
        <v>0</v>
      </c>
      <c r="BD70" s="226">
        <v>0</v>
      </c>
      <c r="BE70" s="226">
        <v>0</v>
      </c>
      <c r="BF70" s="226">
        <v>0</v>
      </c>
      <c r="BG70" s="226">
        <v>0</v>
      </c>
      <c r="BH70" s="226">
        <v>0</v>
      </c>
      <c r="BI70" s="226">
        <v>0</v>
      </c>
      <c r="BJ70" s="226">
        <v>0</v>
      </c>
      <c r="BK70" s="226">
        <v>0</v>
      </c>
      <c r="BL70" s="226">
        <v>0</v>
      </c>
      <c r="BM70" s="226">
        <v>0</v>
      </c>
      <c r="BN70" s="226">
        <v>0</v>
      </c>
      <c r="BO70" s="226">
        <v>0</v>
      </c>
      <c r="BP70" s="226">
        <v>0</v>
      </c>
      <c r="BQ70" s="226">
        <v>0</v>
      </c>
      <c r="BR70" s="226">
        <v>0</v>
      </c>
      <c r="BS70" s="226">
        <v>0</v>
      </c>
      <c r="BT70" s="226">
        <v>0</v>
      </c>
      <c r="BU70" s="226">
        <v>0</v>
      </c>
      <c r="BV70" s="226">
        <v>0</v>
      </c>
      <c r="BW70" s="226">
        <v>0</v>
      </c>
      <c r="BX70" s="226">
        <v>0</v>
      </c>
      <c r="BY70" s="226">
        <v>0</v>
      </c>
      <c r="BZ70" s="226">
        <v>0</v>
      </c>
      <c r="CA70" s="226">
        <v>0</v>
      </c>
      <c r="CB70" s="226">
        <v>0</v>
      </c>
      <c r="CC70" s="226">
        <v>0</v>
      </c>
      <c r="CD70" s="226">
        <v>0</v>
      </c>
      <c r="CE70" s="226">
        <v>0</v>
      </c>
      <c r="CF70" s="226">
        <v>0</v>
      </c>
      <c r="CG70" s="226">
        <v>0</v>
      </c>
      <c r="CH70" s="226">
        <v>0</v>
      </c>
      <c r="CI70" s="226">
        <v>0</v>
      </c>
      <c r="CJ70" s="226">
        <v>0</v>
      </c>
      <c r="CK70" s="226">
        <v>0</v>
      </c>
      <c r="CL70" s="226">
        <v>0</v>
      </c>
      <c r="CM70" s="226">
        <v>0</v>
      </c>
      <c r="CN70" s="226">
        <v>0</v>
      </c>
      <c r="CO70" s="226">
        <v>0</v>
      </c>
      <c r="CP70" s="226">
        <v>0</v>
      </c>
      <c r="CQ70" s="226">
        <v>0</v>
      </c>
      <c r="CR70" s="196" t="s">
        <v>584</v>
      </c>
      <c r="CS70" s="196" t="s">
        <v>584</v>
      </c>
      <c r="CT70" s="196" t="s">
        <v>584</v>
      </c>
    </row>
    <row r="71" spans="1:98" x14ac:dyDescent="0.25">
      <c r="A71" s="364" t="s">
        <v>204</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76"/>
      <c r="AL71" s="377"/>
      <c r="AM71" s="226">
        <v>-3518046.4465389252</v>
      </c>
      <c r="AN71" s="226">
        <v>-3486913.2921447749</v>
      </c>
      <c r="AO71" s="226">
        <v>-3455780.1377506256</v>
      </c>
      <c r="AP71" s="226">
        <v>-3424646.9833564754</v>
      </c>
      <c r="AQ71" s="226">
        <v>-3393513.828962326</v>
      </c>
      <c r="AR71" s="226">
        <v>-3362380.6745681758</v>
      </c>
      <c r="AS71" s="226">
        <v>-3331247.5201740265</v>
      </c>
      <c r="AT71" s="226">
        <v>-3300114.3657798762</v>
      </c>
      <c r="AU71" s="226">
        <v>-3268981.2113857269</v>
      </c>
      <c r="AV71" s="226">
        <v>-3237848.0569915771</v>
      </c>
      <c r="AW71" s="226">
        <v>-3206714.9025974274</v>
      </c>
      <c r="AX71" s="226">
        <v>-3175581.7482032776</v>
      </c>
      <c r="AY71" s="226">
        <v>-3144448.5938091273</v>
      </c>
      <c r="AZ71" s="226">
        <v>-3113315.439414978</v>
      </c>
      <c r="BA71" s="226">
        <v>-3082182.2850208278</v>
      </c>
      <c r="BB71" s="226">
        <v>-3051049.1306266785</v>
      </c>
      <c r="BC71" s="226">
        <v>-3019915.9762325282</v>
      </c>
      <c r="BD71" s="226">
        <v>-2988782.8218383789</v>
      </c>
      <c r="BE71" s="226">
        <v>-2957649.6674442287</v>
      </c>
      <c r="BF71" s="226">
        <v>-2926516.5130500789</v>
      </c>
      <c r="BG71" s="226">
        <v>-2895383.3586559291</v>
      </c>
      <c r="BH71" s="226">
        <v>-2864250.2042617793</v>
      </c>
      <c r="BI71" s="226">
        <v>-2833117.0498676295</v>
      </c>
      <c r="BJ71" s="226">
        <v>-2801983.8954734798</v>
      </c>
      <c r="BK71" s="226">
        <v>-2770850.74107933</v>
      </c>
      <c r="BL71" s="226">
        <v>-2739717.5866851802</v>
      </c>
      <c r="BM71" s="226">
        <v>-2708584.43229103</v>
      </c>
      <c r="BN71" s="226">
        <v>-2677451.2778968806</v>
      </c>
      <c r="BO71" s="226">
        <v>-2646318.1235027304</v>
      </c>
      <c r="BP71" s="226">
        <v>-2615184.9691085811</v>
      </c>
      <c r="BQ71" s="226">
        <v>-2584051.8147144308</v>
      </c>
      <c r="BR71" s="226">
        <v>-2552918.6603202815</v>
      </c>
      <c r="BS71" s="226">
        <v>-2521785.5059261313</v>
      </c>
      <c r="BT71" s="226">
        <v>-2490652.351531982</v>
      </c>
      <c r="BU71" s="226">
        <v>-2459519.1971378317</v>
      </c>
      <c r="BV71" s="226">
        <v>-2428386.0427436819</v>
      </c>
      <c r="BW71" s="226">
        <v>-2397252.8883495321</v>
      </c>
      <c r="BX71" s="226">
        <v>-2366119.7339553824</v>
      </c>
      <c r="BY71" s="226">
        <v>-2334986.5795612326</v>
      </c>
      <c r="BZ71" s="226">
        <v>-2303853.4251670828</v>
      </c>
      <c r="CA71" s="226">
        <v>-2272720.2707729326</v>
      </c>
      <c r="CB71" s="226">
        <v>-2241587.1163787832</v>
      </c>
      <c r="CC71" s="226">
        <v>-2210453.961984633</v>
      </c>
      <c r="CD71" s="226">
        <v>-2179320.8075904837</v>
      </c>
      <c r="CE71" s="226">
        <v>-2148187.6531963334</v>
      </c>
      <c r="CF71" s="226">
        <v>-2117054.4988021841</v>
      </c>
      <c r="CG71" s="226">
        <v>-2085921.3444080339</v>
      </c>
      <c r="CH71" s="226">
        <v>-2054788.1900138843</v>
      </c>
      <c r="CI71" s="226">
        <v>-2023655.0356197346</v>
      </c>
      <c r="CJ71" s="226">
        <v>-1992521.8812255848</v>
      </c>
      <c r="CK71" s="226">
        <v>-1961388.726831435</v>
      </c>
      <c r="CL71" s="226">
        <v>-1930255.5724372852</v>
      </c>
      <c r="CM71" s="226">
        <v>-1899122.4180431354</v>
      </c>
      <c r="CN71" s="226">
        <v>-1867989.2636489854</v>
      </c>
      <c r="CO71" s="226">
        <v>-1836856.1092548356</v>
      </c>
      <c r="CP71" s="226">
        <v>-1805722.9548606859</v>
      </c>
      <c r="CQ71" s="226">
        <v>-1774589.8004665361</v>
      </c>
      <c r="CR71" s="196">
        <v>-1774589.8004665361</v>
      </c>
      <c r="CS71" s="196">
        <v>-1774589.8004665361</v>
      </c>
      <c r="CT71" s="196">
        <v>-1774589.8004665361</v>
      </c>
    </row>
    <row r="72" spans="1:98" s="197" customFormat="1" ht="15" x14ac:dyDescent="0.25">
      <c r="A72" s="364" t="s">
        <v>513</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5"/>
      <c r="AK72" s="366">
        <v>156434869.54166669</v>
      </c>
      <c r="AL72" s="367"/>
      <c r="AM72" s="225">
        <v>133300882.58293487</v>
      </c>
      <c r="AN72" s="225">
        <v>137433080.67416665</v>
      </c>
      <c r="AO72" s="225">
        <v>141688097.07680324</v>
      </c>
      <c r="AP72" s="225">
        <v>146069681.14694947</v>
      </c>
      <c r="AQ72" s="225">
        <v>150581624.19137478</v>
      </c>
      <c r="AR72" s="225">
        <v>155227830.69391665</v>
      </c>
      <c r="AS72" s="225">
        <v>160012322.48880714</v>
      </c>
      <c r="AT72" s="225">
        <v>164939240.82678536</v>
      </c>
      <c r="AU72" s="225">
        <v>170012852.22987184</v>
      </c>
      <c r="AV72" s="225">
        <v>175237549.7119742</v>
      </c>
      <c r="AW72" s="225">
        <v>-3735694.011885175</v>
      </c>
      <c r="AX72" s="225">
        <v>-3725720.0218625353</v>
      </c>
      <c r="AY72" s="225">
        <v>-3716592.3984147552</v>
      </c>
      <c r="AZ72" s="225">
        <v>-3708344.9962048312</v>
      </c>
      <c r="BA72" s="225">
        <v>-3701013.0240822751</v>
      </c>
      <c r="BB72" s="225">
        <v>-3694633.0992505839</v>
      </c>
      <c r="BC72" s="225">
        <v>-3689243.3036013898</v>
      </c>
      <c r="BD72" s="225">
        <v>-3684883.2423019949</v>
      </c>
      <c r="BE72" s="225">
        <v>-3681594.1047263895</v>
      </c>
      <c r="BF72" s="225">
        <v>-3679418.7278235261</v>
      </c>
      <c r="BG72" s="225">
        <v>-3678401.662020314</v>
      </c>
      <c r="BH72" s="225">
        <v>-3678589.2397607397</v>
      </c>
      <c r="BI72" s="225">
        <v>-3680029.6467865482</v>
      </c>
      <c r="BJ72" s="225">
        <v>-3682772.9962691553</v>
      </c>
      <c r="BK72" s="225">
        <v>-3686871.4059068328</v>
      </c>
      <c r="BL72" s="225">
        <v>-3692379.0781057831</v>
      </c>
      <c r="BM72" s="225">
        <v>-3699352.3833684567</v>
      </c>
      <c r="BN72" s="225">
        <v>-3707849.9470174047</v>
      </c>
      <c r="BO72" s="225">
        <v>-3717932.7393880757</v>
      </c>
      <c r="BP72" s="225">
        <v>-3729664.1696293401</v>
      </c>
      <c r="BQ72" s="225">
        <v>-3743110.1832560203</v>
      </c>
      <c r="BR72" s="225">
        <v>-3758339.3636035346</v>
      </c>
      <c r="BS72" s="225">
        <v>-3775423.0373407146</v>
      </c>
      <c r="BT72" s="225">
        <v>-3794435.3842031481</v>
      </c>
      <c r="BU72" s="225">
        <v>-3815453.5511158444</v>
      </c>
      <c r="BV72" s="225">
        <v>-3838557.7708808156</v>
      </c>
      <c r="BW72" s="225">
        <v>-3863831.4856121512</v>
      </c>
      <c r="BX72" s="225">
        <v>-3891361.4751085062</v>
      </c>
      <c r="BY72" s="225">
        <v>-3921237.9903604817</v>
      </c>
      <c r="BZ72" s="225">
        <v>-3953554.8923983015</v>
      </c>
      <c r="CA72" s="225">
        <v>-3988409.7966934005</v>
      </c>
      <c r="CB72" s="225">
        <v>-4025904.2233360698</v>
      </c>
      <c r="CC72" s="225">
        <v>-4066143.7532202112</v>
      </c>
      <c r="CD72" s="225">
        <v>-4109238.1904754848</v>
      </c>
      <c r="CE72" s="225">
        <v>-4155301.7313967347</v>
      </c>
      <c r="CF72" s="225">
        <v>-4204453.1401306018</v>
      </c>
      <c r="CG72" s="225">
        <v>-4256815.9313895889</v>
      </c>
      <c r="CH72" s="225">
        <v>-4312518.5604747012</v>
      </c>
      <c r="CI72" s="225">
        <v>-4371694.6208989834</v>
      </c>
      <c r="CJ72" s="225">
        <v>-4434483.0499160038</v>
      </c>
      <c r="CK72" s="225">
        <v>-4501028.3422694709</v>
      </c>
      <c r="CL72" s="225">
        <v>-4571480.7724928427</v>
      </c>
      <c r="CM72" s="225">
        <v>-4645996.6261009146</v>
      </c>
      <c r="CN72" s="225">
        <v>-4724738.4400290754</v>
      </c>
      <c r="CO72" s="225">
        <v>-4807875.2526901308</v>
      </c>
      <c r="CP72" s="225">
        <v>-4895582.8640333926</v>
      </c>
      <c r="CQ72" s="225">
        <v>-4988044.1060061511</v>
      </c>
      <c r="CR72" s="197" t="s">
        <v>379</v>
      </c>
      <c r="CS72" s="197" t="s">
        <v>379</v>
      </c>
      <c r="CT72" s="197" t="s">
        <v>379</v>
      </c>
    </row>
    <row r="73" spans="1:98" x14ac:dyDescent="0.25">
      <c r="A73" s="364" t="s">
        <v>200</v>
      </c>
      <c r="B73" s="365"/>
      <c r="C73" s="365"/>
      <c r="D73" s="365"/>
      <c r="E73" s="365"/>
      <c r="F73" s="365"/>
      <c r="G73" s="365"/>
      <c r="H73" s="365"/>
      <c r="I73" s="365"/>
      <c r="J73" s="365"/>
      <c r="K73" s="365"/>
      <c r="L73" s="365"/>
      <c r="M73" s="365"/>
      <c r="N73" s="365"/>
      <c r="O73" s="365"/>
      <c r="P73" s="365"/>
      <c r="Q73" s="365"/>
      <c r="R73" s="365"/>
      <c r="S73" s="365"/>
      <c r="T73" s="365"/>
      <c r="U73" s="365"/>
      <c r="V73" s="365"/>
      <c r="W73" s="365"/>
      <c r="X73" s="365"/>
      <c r="Y73" s="365"/>
      <c r="Z73" s="365"/>
      <c r="AA73" s="365"/>
      <c r="AB73" s="365"/>
      <c r="AC73" s="365"/>
      <c r="AD73" s="365"/>
      <c r="AE73" s="365"/>
      <c r="AF73" s="365"/>
      <c r="AG73" s="365"/>
      <c r="AH73" s="365"/>
      <c r="AI73" s="365"/>
      <c r="AJ73" s="365"/>
      <c r="AK73" s="368">
        <v>0</v>
      </c>
      <c r="AL73" s="369"/>
      <c r="AM73" s="226">
        <v>-2830286.7631045249</v>
      </c>
      <c r="AN73" s="226">
        <v>-2830286.7631045249</v>
      </c>
      <c r="AO73" s="226">
        <v>-2830286.7631045249</v>
      </c>
      <c r="AP73" s="226">
        <v>-2830286.7631045249</v>
      </c>
      <c r="AQ73" s="226">
        <v>-2830286.7631045249</v>
      </c>
      <c r="AR73" s="226">
        <v>-2830286.7631045249</v>
      </c>
      <c r="AS73" s="226">
        <v>-2830286.7631045249</v>
      </c>
      <c r="AT73" s="226">
        <v>-2830286.7631045249</v>
      </c>
      <c r="AU73" s="226">
        <v>-2830286.7631045249</v>
      </c>
      <c r="AV73" s="226">
        <v>-2830286.7631045249</v>
      </c>
      <c r="AW73" s="226">
        <v>-2830286.7631045249</v>
      </c>
      <c r="AX73" s="226">
        <v>-2830286.7631045249</v>
      </c>
      <c r="AY73" s="226">
        <v>-2830286.7631045249</v>
      </c>
      <c r="AZ73" s="226">
        <v>-2830286.7631045249</v>
      </c>
      <c r="BA73" s="226">
        <v>-2830286.7631045249</v>
      </c>
      <c r="BB73" s="226">
        <v>-2830286.7631045249</v>
      </c>
      <c r="BC73" s="226">
        <v>-2830286.7631045249</v>
      </c>
      <c r="BD73" s="226">
        <v>-2830286.7631045249</v>
      </c>
      <c r="BE73" s="226">
        <v>-2830286.7631045249</v>
      </c>
      <c r="BF73" s="226">
        <v>-2830286.7631045249</v>
      </c>
      <c r="BG73" s="226">
        <v>-2830286.7631045249</v>
      </c>
      <c r="BH73" s="226">
        <v>-2830286.7631045249</v>
      </c>
      <c r="BI73" s="226">
        <v>-2830286.7631045249</v>
      </c>
      <c r="BJ73" s="226">
        <v>-2830286.7631045249</v>
      </c>
      <c r="BK73" s="226">
        <v>-2830286.7631045249</v>
      </c>
      <c r="BL73" s="226">
        <v>-2830286.7631045249</v>
      </c>
      <c r="BM73" s="226">
        <v>-2830286.7631045249</v>
      </c>
      <c r="BN73" s="226">
        <v>-2830286.7631045249</v>
      </c>
      <c r="BO73" s="226">
        <v>-2830286.7631045249</v>
      </c>
      <c r="BP73" s="226">
        <v>-2830286.7631045249</v>
      </c>
      <c r="BQ73" s="226">
        <v>-2830286.7631045249</v>
      </c>
      <c r="BR73" s="226">
        <v>-2830286.7631045249</v>
      </c>
      <c r="BS73" s="226">
        <v>-2830286.7631045249</v>
      </c>
      <c r="BT73" s="226">
        <v>-2830286.7631045249</v>
      </c>
      <c r="BU73" s="226">
        <v>-2830286.7631045249</v>
      </c>
      <c r="BV73" s="226">
        <v>-2830286.7631045249</v>
      </c>
      <c r="BW73" s="226">
        <v>-2830286.7631045249</v>
      </c>
      <c r="BX73" s="226">
        <v>-2830286.7631045249</v>
      </c>
      <c r="BY73" s="226">
        <v>-2830286.7631045249</v>
      </c>
      <c r="BZ73" s="226">
        <v>-2830286.7631045249</v>
      </c>
      <c r="CA73" s="226">
        <v>-2830286.7631045249</v>
      </c>
      <c r="CB73" s="226">
        <v>-2830286.7631045249</v>
      </c>
      <c r="CC73" s="226">
        <v>-2830286.7631045249</v>
      </c>
      <c r="CD73" s="226">
        <v>-2830286.7631045249</v>
      </c>
      <c r="CE73" s="226">
        <v>-2830286.7631045249</v>
      </c>
      <c r="CF73" s="226">
        <v>-2830286.7631045249</v>
      </c>
      <c r="CG73" s="226">
        <v>-2830286.7631045249</v>
      </c>
      <c r="CH73" s="226">
        <v>-2830286.7631045249</v>
      </c>
      <c r="CI73" s="226">
        <v>-2830286.7631045249</v>
      </c>
      <c r="CJ73" s="226">
        <v>-2830286.7631045249</v>
      </c>
      <c r="CK73" s="226">
        <v>-2830286.7631045249</v>
      </c>
      <c r="CL73" s="226">
        <v>-2830286.7631045249</v>
      </c>
      <c r="CM73" s="226">
        <v>-2830286.7631045249</v>
      </c>
      <c r="CN73" s="226">
        <v>-2830286.7631045249</v>
      </c>
      <c r="CO73" s="226">
        <v>-2830286.7631045249</v>
      </c>
      <c r="CP73" s="226">
        <v>-2830286.7631045249</v>
      </c>
      <c r="CQ73" s="226">
        <v>-2830286.7631045249</v>
      </c>
      <c r="CR73" s="196" t="s">
        <v>584</v>
      </c>
      <c r="CS73" s="196" t="s">
        <v>584</v>
      </c>
      <c r="CT73" s="196" t="s">
        <v>584</v>
      </c>
    </row>
    <row r="74" spans="1:98" s="197" customFormat="1" ht="15" x14ac:dyDescent="0.25">
      <c r="A74" s="364" t="s">
        <v>514</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v>156434869.54166669</v>
      </c>
      <c r="AL74" s="367"/>
      <c r="AM74" s="225">
        <v>130470595.81983034</v>
      </c>
      <c r="AN74" s="225">
        <v>134602793.91106212</v>
      </c>
      <c r="AO74" s="225">
        <v>138857810.31369871</v>
      </c>
      <c r="AP74" s="225">
        <v>143239394.38384494</v>
      </c>
      <c r="AQ74" s="225">
        <v>147751337.42827025</v>
      </c>
      <c r="AR74" s="225">
        <v>152397543.93081212</v>
      </c>
      <c r="AS74" s="225">
        <v>157182035.72570261</v>
      </c>
      <c r="AT74" s="225">
        <v>162108954.06368083</v>
      </c>
      <c r="AU74" s="225">
        <v>167182565.46676731</v>
      </c>
      <c r="AV74" s="225">
        <v>172407262.94886968</v>
      </c>
      <c r="AW74" s="225">
        <v>-6565980.7749896999</v>
      </c>
      <c r="AX74" s="225">
        <v>-6556006.7849670602</v>
      </c>
      <c r="AY74" s="225">
        <v>-6546879.1615192797</v>
      </c>
      <c r="AZ74" s="225">
        <v>-6538631.7593093561</v>
      </c>
      <c r="BA74" s="225">
        <v>-6531299.7871867996</v>
      </c>
      <c r="BB74" s="225">
        <v>-6524919.8623551093</v>
      </c>
      <c r="BC74" s="225">
        <v>-6519530.0667059142</v>
      </c>
      <c r="BD74" s="225">
        <v>-6515170.0054065194</v>
      </c>
      <c r="BE74" s="225">
        <v>-6511880.8678309144</v>
      </c>
      <c r="BF74" s="225">
        <v>-6509705.4909280511</v>
      </c>
      <c r="BG74" s="225">
        <v>-6508688.4251248389</v>
      </c>
      <c r="BH74" s="225">
        <v>-6508876.0028652642</v>
      </c>
      <c r="BI74" s="225">
        <v>-6510316.4098910727</v>
      </c>
      <c r="BJ74" s="225">
        <v>-6513059.7593736798</v>
      </c>
      <c r="BK74" s="225">
        <v>-6517158.1690113582</v>
      </c>
      <c r="BL74" s="225">
        <v>-6522665.8412103076</v>
      </c>
      <c r="BM74" s="225">
        <v>-6529639.1464729812</v>
      </c>
      <c r="BN74" s="225">
        <v>-6538136.7101219296</v>
      </c>
      <c r="BO74" s="225">
        <v>-6548219.5024926011</v>
      </c>
      <c r="BP74" s="225">
        <v>-6559950.9327338655</v>
      </c>
      <c r="BQ74" s="225">
        <v>-6573396.9463605452</v>
      </c>
      <c r="BR74" s="225">
        <v>-6588626.1267080596</v>
      </c>
      <c r="BS74" s="225">
        <v>-6605709.80044524</v>
      </c>
      <c r="BT74" s="225">
        <v>-6624722.1473076735</v>
      </c>
      <c r="BU74" s="225">
        <v>-6645740.3142203689</v>
      </c>
      <c r="BV74" s="225">
        <v>-6668844.533985341</v>
      </c>
      <c r="BW74" s="225">
        <v>-6694118.2487166766</v>
      </c>
      <c r="BX74" s="225">
        <v>-6721648.2382130306</v>
      </c>
      <c r="BY74" s="225">
        <v>-6751524.7534650061</v>
      </c>
      <c r="BZ74" s="225">
        <v>-6783841.655502826</v>
      </c>
      <c r="CA74" s="225">
        <v>-6818696.5597979259</v>
      </c>
      <c r="CB74" s="225">
        <v>-6856190.9864405952</v>
      </c>
      <c r="CC74" s="225">
        <v>-6896430.5163247362</v>
      </c>
      <c r="CD74" s="225">
        <v>-6939524.9535800098</v>
      </c>
      <c r="CE74" s="225">
        <v>-6985588.4945012592</v>
      </c>
      <c r="CF74" s="225">
        <v>-7034739.9032351263</v>
      </c>
      <c r="CG74" s="225">
        <v>-7087102.6944941133</v>
      </c>
      <c r="CH74" s="225">
        <v>-7142805.3235792257</v>
      </c>
      <c r="CI74" s="225">
        <v>-7201981.3840035088</v>
      </c>
      <c r="CJ74" s="225">
        <v>-7264769.8130205292</v>
      </c>
      <c r="CK74" s="225">
        <v>-7331315.1053739954</v>
      </c>
      <c r="CL74" s="225">
        <v>-7401767.5355973672</v>
      </c>
      <c r="CM74" s="225">
        <v>-7476283.389205439</v>
      </c>
      <c r="CN74" s="225">
        <v>-7555025.2031335998</v>
      </c>
      <c r="CO74" s="225">
        <v>-7638162.0157946553</v>
      </c>
      <c r="CP74" s="225">
        <v>-7725869.627137918</v>
      </c>
      <c r="CQ74" s="225">
        <v>-7818330.8691106755</v>
      </c>
      <c r="CR74" s="197" t="s">
        <v>379</v>
      </c>
      <c r="CS74" s="197" t="s">
        <v>379</v>
      </c>
      <c r="CT74" s="197" t="s">
        <v>379</v>
      </c>
    </row>
    <row r="75" spans="1:98" x14ac:dyDescent="0.25">
      <c r="A75" s="364" t="s">
        <v>199</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5"/>
      <c r="AK75" s="368">
        <v>0</v>
      </c>
      <c r="AL75" s="369"/>
      <c r="AM75" s="226">
        <v>0</v>
      </c>
      <c r="AN75" s="226">
        <v>0</v>
      </c>
      <c r="AO75" s="226">
        <v>0</v>
      </c>
      <c r="AP75" s="226">
        <v>0</v>
      </c>
      <c r="AQ75" s="226">
        <v>0</v>
      </c>
      <c r="AR75" s="226">
        <v>0</v>
      </c>
      <c r="AS75" s="226">
        <v>0</v>
      </c>
      <c r="AT75" s="226">
        <v>0</v>
      </c>
      <c r="AU75" s="226">
        <v>0</v>
      </c>
      <c r="AV75" s="226">
        <v>0</v>
      </c>
      <c r="AW75" s="226">
        <v>0</v>
      </c>
      <c r="AX75" s="226">
        <v>0</v>
      </c>
      <c r="AY75" s="226">
        <v>0</v>
      </c>
      <c r="AZ75" s="226">
        <v>0</v>
      </c>
      <c r="BA75" s="226">
        <v>0</v>
      </c>
      <c r="BB75" s="226">
        <v>0</v>
      </c>
      <c r="BC75" s="226">
        <v>0</v>
      </c>
      <c r="BD75" s="226">
        <v>0</v>
      </c>
      <c r="BE75" s="226">
        <v>0</v>
      </c>
      <c r="BF75" s="226">
        <v>0</v>
      </c>
      <c r="BG75" s="226">
        <v>0</v>
      </c>
      <c r="BH75" s="226">
        <v>0</v>
      </c>
      <c r="BI75" s="226">
        <v>0</v>
      </c>
      <c r="BJ75" s="226">
        <v>0</v>
      </c>
      <c r="BK75" s="226">
        <v>0</v>
      </c>
      <c r="BL75" s="226">
        <v>0</v>
      </c>
      <c r="BM75" s="226">
        <v>0</v>
      </c>
      <c r="BN75" s="226">
        <v>0</v>
      </c>
      <c r="BO75" s="226">
        <v>0</v>
      </c>
      <c r="BP75" s="226">
        <v>0</v>
      </c>
      <c r="BQ75" s="226">
        <v>0</v>
      </c>
      <c r="BR75" s="226">
        <v>0</v>
      </c>
      <c r="BS75" s="226">
        <v>0</v>
      </c>
      <c r="BT75" s="226">
        <v>0</v>
      </c>
      <c r="BU75" s="226">
        <v>0</v>
      </c>
      <c r="BV75" s="226">
        <v>0</v>
      </c>
      <c r="BW75" s="226">
        <v>0</v>
      </c>
      <c r="BX75" s="226">
        <v>0</v>
      </c>
      <c r="BY75" s="226">
        <v>0</v>
      </c>
      <c r="BZ75" s="226">
        <v>0</v>
      </c>
      <c r="CA75" s="226">
        <v>0</v>
      </c>
      <c r="CB75" s="226">
        <v>0</v>
      </c>
      <c r="CC75" s="226">
        <v>0</v>
      </c>
      <c r="CD75" s="226">
        <v>0</v>
      </c>
      <c r="CE75" s="226">
        <v>0</v>
      </c>
      <c r="CF75" s="226">
        <v>0</v>
      </c>
      <c r="CG75" s="226">
        <v>0</v>
      </c>
      <c r="CH75" s="226">
        <v>0</v>
      </c>
      <c r="CI75" s="226">
        <v>0</v>
      </c>
      <c r="CJ75" s="226">
        <v>0</v>
      </c>
      <c r="CK75" s="226">
        <v>0</v>
      </c>
      <c r="CL75" s="226">
        <v>0</v>
      </c>
      <c r="CM75" s="226">
        <v>0</v>
      </c>
      <c r="CN75" s="226">
        <v>0</v>
      </c>
      <c r="CO75" s="226">
        <v>0</v>
      </c>
      <c r="CP75" s="226">
        <v>0</v>
      </c>
      <c r="CQ75" s="226">
        <v>0</v>
      </c>
      <c r="CR75" s="196">
        <v>0</v>
      </c>
      <c r="CS75" s="196">
        <v>0</v>
      </c>
      <c r="CT75" s="196">
        <v>0</v>
      </c>
    </row>
    <row r="76" spans="1:98" s="197" customFormat="1" ht="15" x14ac:dyDescent="0.25">
      <c r="A76" s="364" t="s">
        <v>203</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v>156434869.54166669</v>
      </c>
      <c r="AL76" s="367"/>
      <c r="AM76" s="225">
        <v>130470595.81983034</v>
      </c>
      <c r="AN76" s="225">
        <v>134602793.91106212</v>
      </c>
      <c r="AO76" s="225">
        <v>138857810.31369871</v>
      </c>
      <c r="AP76" s="225">
        <v>143239394.38384494</v>
      </c>
      <c r="AQ76" s="225">
        <v>147751337.42827025</v>
      </c>
      <c r="AR76" s="225">
        <v>152397543.93081212</v>
      </c>
      <c r="AS76" s="225">
        <v>157182035.72570261</v>
      </c>
      <c r="AT76" s="225">
        <v>162108954.06368083</v>
      </c>
      <c r="AU76" s="225">
        <v>167182565.46676731</v>
      </c>
      <c r="AV76" s="225">
        <v>172407262.94886968</v>
      </c>
      <c r="AW76" s="225">
        <v>-6565980.7749896999</v>
      </c>
      <c r="AX76" s="225">
        <v>-6556006.7849670602</v>
      </c>
      <c r="AY76" s="225">
        <v>-6546879.1615192797</v>
      </c>
      <c r="AZ76" s="225">
        <v>-6538631.7593093561</v>
      </c>
      <c r="BA76" s="225">
        <v>-6531299.7871867996</v>
      </c>
      <c r="BB76" s="225">
        <v>-6524919.8623551093</v>
      </c>
      <c r="BC76" s="225">
        <v>-6519530.0667059142</v>
      </c>
      <c r="BD76" s="225">
        <v>-6515170.0054065194</v>
      </c>
      <c r="BE76" s="225">
        <v>-6511880.8678309144</v>
      </c>
      <c r="BF76" s="225">
        <v>-6509705.4909280511</v>
      </c>
      <c r="BG76" s="225">
        <v>-6508688.4251248389</v>
      </c>
      <c r="BH76" s="225">
        <v>-6508876.0028652642</v>
      </c>
      <c r="BI76" s="225">
        <v>-6510316.4098910727</v>
      </c>
      <c r="BJ76" s="225">
        <v>-6513059.7593736798</v>
      </c>
      <c r="BK76" s="225">
        <v>-6517158.1690113582</v>
      </c>
      <c r="BL76" s="225">
        <v>-6522665.8412103076</v>
      </c>
      <c r="BM76" s="225">
        <v>-6529639.1464729812</v>
      </c>
      <c r="BN76" s="225">
        <v>-6538136.7101219296</v>
      </c>
      <c r="BO76" s="225">
        <v>-6548219.5024926011</v>
      </c>
      <c r="BP76" s="225">
        <v>-6559950.9327338655</v>
      </c>
      <c r="BQ76" s="225">
        <v>-6573396.9463605452</v>
      </c>
      <c r="BR76" s="225">
        <v>-6588626.1267080596</v>
      </c>
      <c r="BS76" s="225">
        <v>-6605709.80044524</v>
      </c>
      <c r="BT76" s="225">
        <v>-6624722.1473076735</v>
      </c>
      <c r="BU76" s="225">
        <v>-6645740.3142203689</v>
      </c>
      <c r="BV76" s="225">
        <v>-6668844.533985341</v>
      </c>
      <c r="BW76" s="225">
        <v>-6694118.2487166766</v>
      </c>
      <c r="BX76" s="225">
        <v>-6721648.2382130306</v>
      </c>
      <c r="BY76" s="225">
        <v>-6751524.7534650061</v>
      </c>
      <c r="BZ76" s="225">
        <v>-6783841.655502826</v>
      </c>
      <c r="CA76" s="225">
        <v>-6818696.5597979259</v>
      </c>
      <c r="CB76" s="225">
        <v>-6856190.9864405952</v>
      </c>
      <c r="CC76" s="225">
        <v>-6896430.5163247362</v>
      </c>
      <c r="CD76" s="225">
        <v>-6939524.9535800098</v>
      </c>
      <c r="CE76" s="225">
        <v>-6985588.4945012592</v>
      </c>
      <c r="CF76" s="225">
        <v>-7034739.9032351263</v>
      </c>
      <c r="CG76" s="225">
        <v>-7087102.6944941133</v>
      </c>
      <c r="CH76" s="225">
        <v>-7142805.3235792257</v>
      </c>
      <c r="CI76" s="225">
        <v>-7201981.3840035088</v>
      </c>
      <c r="CJ76" s="225">
        <v>-7264769.8130205292</v>
      </c>
      <c r="CK76" s="225">
        <v>-7331315.1053739954</v>
      </c>
      <c r="CL76" s="225">
        <v>-7401767.5355973672</v>
      </c>
      <c r="CM76" s="225">
        <v>-7476283.389205439</v>
      </c>
      <c r="CN76" s="225">
        <v>-7555025.2031335998</v>
      </c>
      <c r="CO76" s="225">
        <v>-7638162.0157946553</v>
      </c>
      <c r="CP76" s="225">
        <v>-7725869.627137918</v>
      </c>
      <c r="CQ76" s="225">
        <v>-7818330.8691106755</v>
      </c>
      <c r="CR76" s="197" t="e">
        <v>#VALUE!</v>
      </c>
      <c r="CS76" s="197" t="e">
        <v>#VALUE!</v>
      </c>
      <c r="CT76" s="197" t="e">
        <v>#VALUE!</v>
      </c>
    </row>
    <row r="77" spans="1:98" x14ac:dyDescent="0.25">
      <c r="A77" s="364" t="s">
        <v>198</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76"/>
      <c r="AL77" s="377"/>
      <c r="AM77" s="226">
        <v>-32617648.954957586</v>
      </c>
      <c r="AN77" s="226">
        <v>-33650698.47776553</v>
      </c>
      <c r="AO77" s="226">
        <v>-34714452.578424677</v>
      </c>
      <c r="AP77" s="226">
        <v>-35809848.595961235</v>
      </c>
      <c r="AQ77" s="226">
        <v>-36937834.357067563</v>
      </c>
      <c r="AR77" s="226">
        <v>-38099385.98270303</v>
      </c>
      <c r="AS77" s="226">
        <v>-39295508.931425653</v>
      </c>
      <c r="AT77" s="226">
        <v>-40527238.515920207</v>
      </c>
      <c r="AU77" s="226">
        <v>-41795641.366691828</v>
      </c>
      <c r="AV77" s="226">
        <v>-43101815.737217419</v>
      </c>
      <c r="AW77" s="226">
        <v>1641495.193747425</v>
      </c>
      <c r="AX77" s="226">
        <v>1639001.6962417651</v>
      </c>
      <c r="AY77" s="226">
        <v>1636719.7903798199</v>
      </c>
      <c r="AZ77" s="226">
        <v>1634657.939827339</v>
      </c>
      <c r="BA77" s="226">
        <v>1632824.9467966999</v>
      </c>
      <c r="BB77" s="226">
        <v>1631229.9655887773</v>
      </c>
      <c r="BC77" s="226">
        <v>1629882.5166764786</v>
      </c>
      <c r="BD77" s="226">
        <v>1628792.5013516298</v>
      </c>
      <c r="BE77" s="226">
        <v>1627970.2169577286</v>
      </c>
      <c r="BF77" s="226">
        <v>1627426.3727320128</v>
      </c>
      <c r="BG77" s="226">
        <v>1627172.1062812097</v>
      </c>
      <c r="BH77" s="226">
        <v>1627219.000716316</v>
      </c>
      <c r="BI77" s="226">
        <v>1627579.1024727682</v>
      </c>
      <c r="BJ77" s="226">
        <v>1628264.9398434199</v>
      </c>
      <c r="BK77" s="226">
        <v>1629289.5422528395</v>
      </c>
      <c r="BL77" s="226">
        <v>1630666.4603025769</v>
      </c>
      <c r="BM77" s="226">
        <v>1632409.7866182453</v>
      </c>
      <c r="BN77" s="226">
        <v>1634534.1775304824</v>
      </c>
      <c r="BO77" s="226">
        <v>1637054.8756231503</v>
      </c>
      <c r="BP77" s="226">
        <v>1639987.7331834664</v>
      </c>
      <c r="BQ77" s="226">
        <v>1643349.2365901363</v>
      </c>
      <c r="BR77" s="226">
        <v>1647156.5316770149</v>
      </c>
      <c r="BS77" s="226">
        <v>1651427.45011131</v>
      </c>
      <c r="BT77" s="226">
        <v>1656180.5368269184</v>
      </c>
      <c r="BU77" s="226">
        <v>1661435.0785550922</v>
      </c>
      <c r="BV77" s="226">
        <v>1667211.1334963352</v>
      </c>
      <c r="BW77" s="226">
        <v>1673529.5621791692</v>
      </c>
      <c r="BX77" s="226">
        <v>1680412.0595532577</v>
      </c>
      <c r="BY77" s="226">
        <v>1687881.1883662515</v>
      </c>
      <c r="BZ77" s="226">
        <v>1695960.4138757065</v>
      </c>
      <c r="CA77" s="226">
        <v>1704674.1399494815</v>
      </c>
      <c r="CB77" s="226">
        <v>1714047.7466101488</v>
      </c>
      <c r="CC77" s="226">
        <v>1724107.629081184</v>
      </c>
      <c r="CD77" s="226">
        <v>1734881.2383950024</v>
      </c>
      <c r="CE77" s="226">
        <v>1746397.1236253148</v>
      </c>
      <c r="CF77" s="226">
        <v>1758684.9758087816</v>
      </c>
      <c r="CG77" s="226">
        <v>1771775.6736235283</v>
      </c>
      <c r="CH77" s="226">
        <v>1785701.3308948064</v>
      </c>
      <c r="CI77" s="226">
        <v>1800495.3460008772</v>
      </c>
      <c r="CJ77" s="226">
        <v>1816192.4532551323</v>
      </c>
      <c r="CK77" s="226">
        <v>1832828.7763434988</v>
      </c>
      <c r="CL77" s="226">
        <v>1850441.8838993418</v>
      </c>
      <c r="CM77" s="226">
        <v>1869070.8473013598</v>
      </c>
      <c r="CN77" s="226">
        <v>1888756.3007834</v>
      </c>
      <c r="CO77" s="226">
        <v>1909540.5039486638</v>
      </c>
      <c r="CP77" s="226">
        <v>1931467.4067844795</v>
      </c>
      <c r="CQ77" s="226">
        <v>1954582.7172776689</v>
      </c>
      <c r="CR77" s="196" t="e">
        <v>#VALUE!</v>
      </c>
      <c r="CS77" s="196" t="e">
        <v>#VALUE!</v>
      </c>
      <c r="CT77" s="196" t="e">
        <v>#VALUE!</v>
      </c>
    </row>
    <row r="78" spans="1:98" ht="16.5" thickBot="1" x14ac:dyDescent="0.3">
      <c r="A78" s="378" t="s">
        <v>202</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v>156434869.54166669</v>
      </c>
      <c r="AL78" s="381"/>
      <c r="AM78" s="227">
        <v>97852946.864872754</v>
      </c>
      <c r="AN78" s="227">
        <v>100952095.43329659</v>
      </c>
      <c r="AO78" s="227">
        <v>104143357.73527403</v>
      </c>
      <c r="AP78" s="227">
        <v>107429545.7878837</v>
      </c>
      <c r="AQ78" s="227">
        <v>110813503.0712027</v>
      </c>
      <c r="AR78" s="227">
        <v>114298157.94810909</v>
      </c>
      <c r="AS78" s="227">
        <v>117886526.79427695</v>
      </c>
      <c r="AT78" s="227">
        <v>121581715.54776062</v>
      </c>
      <c r="AU78" s="227">
        <v>125386924.10007548</v>
      </c>
      <c r="AV78" s="227">
        <v>129305447.21165225</v>
      </c>
      <c r="AW78" s="227">
        <v>-4924485.5812422745</v>
      </c>
      <c r="AX78" s="227">
        <v>-4917005.0887252949</v>
      </c>
      <c r="AY78" s="227">
        <v>-4910159.3711394593</v>
      </c>
      <c r="AZ78" s="227">
        <v>-4903973.8194820173</v>
      </c>
      <c r="BA78" s="227">
        <v>-4898474.8403900992</v>
      </c>
      <c r="BB78" s="227">
        <v>-4893689.896766332</v>
      </c>
      <c r="BC78" s="227">
        <v>-4889647.5500294361</v>
      </c>
      <c r="BD78" s="227">
        <v>-4886377.5040548891</v>
      </c>
      <c r="BE78" s="227">
        <v>-4883910.6508731861</v>
      </c>
      <c r="BF78" s="227">
        <v>-4882279.1181960385</v>
      </c>
      <c r="BG78" s="227">
        <v>-4881516.3188436292</v>
      </c>
      <c r="BH78" s="227">
        <v>-4881657.0021489486</v>
      </c>
      <c r="BI78" s="227">
        <v>-4882737.3074183045</v>
      </c>
      <c r="BJ78" s="227">
        <v>-4884794.8195302598</v>
      </c>
      <c r="BK78" s="227">
        <v>-4887868.6267585186</v>
      </c>
      <c r="BL78" s="227">
        <v>-4891999.3809077311</v>
      </c>
      <c r="BM78" s="227">
        <v>-4897229.3598547354</v>
      </c>
      <c r="BN78" s="227">
        <v>-4903602.5325914472</v>
      </c>
      <c r="BO78" s="227">
        <v>-4911164.6268694513</v>
      </c>
      <c r="BP78" s="227">
        <v>-4919963.1995503996</v>
      </c>
      <c r="BQ78" s="227">
        <v>-4930047.7097704094</v>
      </c>
      <c r="BR78" s="227">
        <v>-4941469.5950310444</v>
      </c>
      <c r="BS78" s="227">
        <v>-4954282.35033393</v>
      </c>
      <c r="BT78" s="227">
        <v>-4968541.6104807556</v>
      </c>
      <c r="BU78" s="227">
        <v>-4984305.2356652766</v>
      </c>
      <c r="BV78" s="227">
        <v>-5001633.4004890062</v>
      </c>
      <c r="BW78" s="227">
        <v>-5020588.6865375079</v>
      </c>
      <c r="BX78" s="227">
        <v>-5041236.1786597725</v>
      </c>
      <c r="BY78" s="227">
        <v>-5063643.5650987551</v>
      </c>
      <c r="BZ78" s="227">
        <v>-5087881.2416271195</v>
      </c>
      <c r="CA78" s="227">
        <v>-5114022.4198484439</v>
      </c>
      <c r="CB78" s="227">
        <v>-5142143.2398304464</v>
      </c>
      <c r="CC78" s="227">
        <v>-5172322.8872435521</v>
      </c>
      <c r="CD78" s="227">
        <v>-5204643.7151850071</v>
      </c>
      <c r="CE78" s="227">
        <v>-5239191.3708759444</v>
      </c>
      <c r="CF78" s="227">
        <v>-5276054.9274263447</v>
      </c>
      <c r="CG78" s="227">
        <v>-5315327.020870585</v>
      </c>
      <c r="CH78" s="227">
        <v>-5357103.9926844193</v>
      </c>
      <c r="CI78" s="227">
        <v>-5401486.0380026316</v>
      </c>
      <c r="CJ78" s="227">
        <v>-5448577.3597653974</v>
      </c>
      <c r="CK78" s="227">
        <v>-5498486.329030497</v>
      </c>
      <c r="CL78" s="227">
        <v>-5551325.6516980249</v>
      </c>
      <c r="CM78" s="227">
        <v>-5607212.5419040788</v>
      </c>
      <c r="CN78" s="227">
        <v>-5666268.9023502003</v>
      </c>
      <c r="CO78" s="227">
        <v>-5728621.511845991</v>
      </c>
      <c r="CP78" s="227">
        <v>-5794402.2203534385</v>
      </c>
      <c r="CQ78" s="227">
        <v>-5863748.1518330071</v>
      </c>
      <c r="CR78" s="196" t="s">
        <v>379</v>
      </c>
      <c r="CS78" s="196" t="s">
        <v>379</v>
      </c>
      <c r="CT78" s="196" t="s">
        <v>379</v>
      </c>
    </row>
    <row r="79" spans="1:98" s="228" customFormat="1" ht="16.5" thickBot="1" x14ac:dyDescent="0.3">
      <c r="AK79" s="382">
        <v>0</v>
      </c>
      <c r="AL79" s="382"/>
      <c r="AM79" s="229">
        <v>1</v>
      </c>
      <c r="AN79" s="229">
        <v>2</v>
      </c>
      <c r="AO79" s="229">
        <v>3</v>
      </c>
      <c r="AP79" s="229">
        <v>4</v>
      </c>
      <c r="AQ79" s="229">
        <v>5</v>
      </c>
      <c r="AR79" s="229">
        <v>6</v>
      </c>
      <c r="AS79" s="229">
        <v>7</v>
      </c>
      <c r="AT79" s="229">
        <v>8</v>
      </c>
      <c r="AU79" s="229">
        <v>9</v>
      </c>
      <c r="AV79" s="229">
        <v>10</v>
      </c>
      <c r="AW79" s="229">
        <v>11</v>
      </c>
      <c r="AX79" s="229">
        <v>12</v>
      </c>
      <c r="AY79" s="229">
        <v>13</v>
      </c>
      <c r="AZ79" s="229">
        <v>14</v>
      </c>
      <c r="BA79" s="229">
        <v>15</v>
      </c>
      <c r="BB79" s="229">
        <v>16</v>
      </c>
      <c r="BC79" s="229">
        <v>17</v>
      </c>
      <c r="BD79" s="229">
        <v>18</v>
      </c>
      <c r="BE79" s="229">
        <v>19</v>
      </c>
      <c r="BF79" s="229">
        <v>20</v>
      </c>
      <c r="BG79" s="229">
        <v>21</v>
      </c>
      <c r="BH79" s="229">
        <v>22</v>
      </c>
      <c r="BI79" s="229">
        <v>23</v>
      </c>
      <c r="BJ79" s="229">
        <v>24</v>
      </c>
      <c r="BK79" s="229">
        <v>25</v>
      </c>
      <c r="BL79" s="229">
        <v>26</v>
      </c>
      <c r="BM79" s="229">
        <v>27</v>
      </c>
      <c r="BN79" s="229">
        <v>28</v>
      </c>
      <c r="BO79" s="229">
        <v>29</v>
      </c>
      <c r="BP79" s="229">
        <v>30</v>
      </c>
      <c r="BQ79" s="229">
        <v>31</v>
      </c>
      <c r="BR79" s="229">
        <v>32</v>
      </c>
      <c r="BS79" s="229">
        <v>33</v>
      </c>
      <c r="BT79" s="229">
        <v>34</v>
      </c>
      <c r="BU79" s="229">
        <v>35</v>
      </c>
      <c r="BV79" s="229">
        <v>36</v>
      </c>
      <c r="BW79" s="229">
        <v>37</v>
      </c>
      <c r="BX79" s="229">
        <v>38</v>
      </c>
      <c r="BY79" s="229">
        <v>39</v>
      </c>
      <c r="BZ79" s="229">
        <v>40</v>
      </c>
      <c r="CA79" s="229">
        <v>41</v>
      </c>
      <c r="CB79" s="229">
        <v>42</v>
      </c>
      <c r="CC79" s="229">
        <v>43</v>
      </c>
      <c r="CD79" s="229">
        <v>44</v>
      </c>
      <c r="CE79" s="229">
        <v>45</v>
      </c>
      <c r="CF79" s="229">
        <v>46</v>
      </c>
      <c r="CG79" s="229">
        <v>47</v>
      </c>
      <c r="CH79" s="229">
        <v>48</v>
      </c>
      <c r="CI79" s="229">
        <v>49</v>
      </c>
      <c r="CJ79" s="229">
        <v>50</v>
      </c>
      <c r="CK79" s="229">
        <v>51</v>
      </c>
      <c r="CL79" s="229">
        <v>52</v>
      </c>
      <c r="CM79" s="229">
        <v>53</v>
      </c>
      <c r="CN79" s="229">
        <v>54</v>
      </c>
      <c r="CO79" s="229">
        <v>55</v>
      </c>
      <c r="CP79" s="229">
        <v>56</v>
      </c>
      <c r="CQ79" s="229">
        <v>57</v>
      </c>
      <c r="CR79" s="228">
        <v>58</v>
      </c>
      <c r="CS79" s="228">
        <v>59</v>
      </c>
      <c r="CT79" s="228">
        <v>60</v>
      </c>
    </row>
    <row r="80" spans="1:98" x14ac:dyDescent="0.25">
      <c r="A80" s="362" t="s">
        <v>201</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52">
        <v>2027</v>
      </c>
      <c r="AL80" s="345"/>
      <c r="AM80" s="223">
        <v>2028</v>
      </c>
      <c r="AN80" s="223">
        <v>2029</v>
      </c>
      <c r="AO80" s="223">
        <v>2030</v>
      </c>
      <c r="AP80" s="223">
        <v>2031</v>
      </c>
      <c r="AQ80" s="223">
        <v>2032</v>
      </c>
      <c r="AR80" s="223">
        <v>2033</v>
      </c>
      <c r="AS80" s="223">
        <v>2034</v>
      </c>
      <c r="AT80" s="223">
        <v>2035</v>
      </c>
      <c r="AU80" s="223">
        <v>2036</v>
      </c>
      <c r="AV80" s="223">
        <v>2037</v>
      </c>
      <c r="AW80" s="223">
        <v>2038</v>
      </c>
      <c r="AX80" s="223">
        <v>2039</v>
      </c>
      <c r="AY80" s="223">
        <v>2040</v>
      </c>
      <c r="AZ80" s="223">
        <v>2041</v>
      </c>
      <c r="BA80" s="223">
        <v>2042</v>
      </c>
      <c r="BB80" s="223">
        <v>2043</v>
      </c>
      <c r="BC80" s="223">
        <v>2044</v>
      </c>
      <c r="BD80" s="223">
        <v>2045</v>
      </c>
      <c r="BE80" s="223">
        <v>2046</v>
      </c>
      <c r="BF80" s="223">
        <v>2047</v>
      </c>
      <c r="BG80" s="223">
        <v>2048</v>
      </c>
      <c r="BH80" s="223">
        <v>2049</v>
      </c>
      <c r="BI80" s="223">
        <v>2050</v>
      </c>
      <c r="BJ80" s="223">
        <v>2051</v>
      </c>
      <c r="BK80" s="223">
        <v>2052</v>
      </c>
      <c r="BL80" s="223">
        <v>2053</v>
      </c>
      <c r="BM80" s="223">
        <v>2054</v>
      </c>
      <c r="BN80" s="223">
        <v>2055</v>
      </c>
      <c r="BO80" s="223">
        <v>2056</v>
      </c>
      <c r="BP80" s="223">
        <v>2057</v>
      </c>
      <c r="BQ80" s="223">
        <v>2058</v>
      </c>
      <c r="BR80" s="223">
        <v>2059</v>
      </c>
      <c r="BS80" s="223">
        <v>2060</v>
      </c>
      <c r="BT80" s="223">
        <v>2061</v>
      </c>
      <c r="BU80" s="223">
        <v>2062</v>
      </c>
      <c r="BV80" s="223">
        <v>2063</v>
      </c>
      <c r="BW80" s="223">
        <v>2064</v>
      </c>
      <c r="BX80" s="223">
        <v>2065</v>
      </c>
      <c r="BY80" s="223">
        <v>2066</v>
      </c>
      <c r="BZ80" s="223">
        <v>2067</v>
      </c>
      <c r="CA80" s="223">
        <v>2068</v>
      </c>
      <c r="CB80" s="223">
        <v>2069</v>
      </c>
      <c r="CC80" s="223">
        <v>2070</v>
      </c>
      <c r="CD80" s="223">
        <v>2071</v>
      </c>
      <c r="CE80" s="223">
        <v>2072</v>
      </c>
      <c r="CF80" s="223">
        <v>2073</v>
      </c>
      <c r="CG80" s="223">
        <v>2074</v>
      </c>
      <c r="CH80" s="223">
        <v>2075</v>
      </c>
      <c r="CI80" s="223">
        <v>2076</v>
      </c>
      <c r="CJ80" s="223">
        <v>2077</v>
      </c>
      <c r="CK80" s="223">
        <v>2078</v>
      </c>
      <c r="CL80" s="223">
        <v>2079</v>
      </c>
      <c r="CM80" s="223">
        <v>2080</v>
      </c>
      <c r="CN80" s="223">
        <v>2081</v>
      </c>
      <c r="CO80" s="223">
        <v>2082</v>
      </c>
      <c r="CP80" s="223">
        <v>2083</v>
      </c>
      <c r="CQ80" s="223">
        <v>2084</v>
      </c>
      <c r="CR80" s="196" t="s">
        <v>379</v>
      </c>
      <c r="CS80" s="196" t="s">
        <v>379</v>
      </c>
      <c r="CT80" s="196" t="s">
        <v>379</v>
      </c>
    </row>
    <row r="81" spans="1:98" s="197" customFormat="1" ht="15" x14ac:dyDescent="0.25">
      <c r="A81" s="364" t="s">
        <v>514</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v>156434869.54166669</v>
      </c>
      <c r="AL81" s="367"/>
      <c r="AM81" s="225">
        <v>130470595.81983034</v>
      </c>
      <c r="AN81" s="225">
        <v>134602793.91106212</v>
      </c>
      <c r="AO81" s="225">
        <v>138857810.31369871</v>
      </c>
      <c r="AP81" s="225">
        <v>143239394.38384494</v>
      </c>
      <c r="AQ81" s="225">
        <v>147751337.42827025</v>
      </c>
      <c r="AR81" s="225">
        <v>152397543.93081212</v>
      </c>
      <c r="AS81" s="225">
        <v>157182035.72570261</v>
      </c>
      <c r="AT81" s="225">
        <v>162108954.06368083</v>
      </c>
      <c r="AU81" s="225">
        <v>167182565.46676731</v>
      </c>
      <c r="AV81" s="225">
        <v>172407262.94886968</v>
      </c>
      <c r="AW81" s="225">
        <v>-6565980.7749896999</v>
      </c>
      <c r="AX81" s="225">
        <v>-6556006.7849670602</v>
      </c>
      <c r="AY81" s="225">
        <v>-6546879.1615192797</v>
      </c>
      <c r="AZ81" s="225">
        <v>-6538631.7593093561</v>
      </c>
      <c r="BA81" s="225">
        <v>-6531299.7871867996</v>
      </c>
      <c r="BB81" s="225">
        <v>-6524919.8623551093</v>
      </c>
      <c r="BC81" s="225">
        <v>-6519530.0667059142</v>
      </c>
      <c r="BD81" s="225">
        <v>-6515170.0054065194</v>
      </c>
      <c r="BE81" s="225">
        <v>-6511880.8678309144</v>
      </c>
      <c r="BF81" s="225">
        <v>-6509705.4909280511</v>
      </c>
      <c r="BG81" s="225">
        <v>-6508688.4251248389</v>
      </c>
      <c r="BH81" s="225">
        <v>-6508876.0028652642</v>
      </c>
      <c r="BI81" s="225">
        <v>-6510316.4098910727</v>
      </c>
      <c r="BJ81" s="225">
        <v>-6513059.7593736798</v>
      </c>
      <c r="BK81" s="225">
        <v>-6517158.1690113582</v>
      </c>
      <c r="BL81" s="225">
        <v>-6522665.8412103076</v>
      </c>
      <c r="BM81" s="225">
        <v>-6529639.1464729812</v>
      </c>
      <c r="BN81" s="225">
        <v>-6538136.7101219296</v>
      </c>
      <c r="BO81" s="225">
        <v>-6548219.5024926011</v>
      </c>
      <c r="BP81" s="225">
        <v>-6559950.9327338655</v>
      </c>
      <c r="BQ81" s="225">
        <v>-6573396.9463605452</v>
      </c>
      <c r="BR81" s="225">
        <v>-6588626.1267080596</v>
      </c>
      <c r="BS81" s="225">
        <v>-6605709.80044524</v>
      </c>
      <c r="BT81" s="225">
        <v>-6624722.1473076735</v>
      </c>
      <c r="BU81" s="225">
        <v>-6645740.3142203689</v>
      </c>
      <c r="BV81" s="225">
        <v>-6668844.533985341</v>
      </c>
      <c r="BW81" s="225">
        <v>-6694118.2487166766</v>
      </c>
      <c r="BX81" s="225">
        <v>-6721648.2382130306</v>
      </c>
      <c r="BY81" s="225">
        <v>-6751524.7534650061</v>
      </c>
      <c r="BZ81" s="225">
        <v>-6783841.655502826</v>
      </c>
      <c r="CA81" s="225">
        <v>-6818696.5597979259</v>
      </c>
      <c r="CB81" s="225">
        <v>-6856190.9864405952</v>
      </c>
      <c r="CC81" s="225">
        <v>-6896430.5163247362</v>
      </c>
      <c r="CD81" s="225">
        <v>-6939524.9535800098</v>
      </c>
      <c r="CE81" s="225">
        <v>-6985588.4945012592</v>
      </c>
      <c r="CF81" s="225">
        <v>-7034739.9032351263</v>
      </c>
      <c r="CG81" s="225">
        <v>-7087102.6944941133</v>
      </c>
      <c r="CH81" s="225">
        <v>-7142805.3235792257</v>
      </c>
      <c r="CI81" s="225">
        <v>-7201981.3840035088</v>
      </c>
      <c r="CJ81" s="225">
        <v>-7264769.8130205292</v>
      </c>
      <c r="CK81" s="225">
        <v>-7331315.1053739954</v>
      </c>
      <c r="CL81" s="225">
        <v>-7401767.5355973672</v>
      </c>
      <c r="CM81" s="225">
        <v>-7476283.389205439</v>
      </c>
      <c r="CN81" s="225">
        <v>-7555025.2031335998</v>
      </c>
      <c r="CO81" s="225">
        <v>-7638162.0157946553</v>
      </c>
      <c r="CP81" s="225">
        <v>-7725869.627137918</v>
      </c>
      <c r="CQ81" s="225">
        <v>-7818330.8691106755</v>
      </c>
      <c r="CR81" s="197" t="s">
        <v>379</v>
      </c>
      <c r="CS81" s="197" t="s">
        <v>379</v>
      </c>
      <c r="CT81" s="197" t="s">
        <v>379</v>
      </c>
    </row>
    <row r="82" spans="1:98" x14ac:dyDescent="0.25">
      <c r="A82" s="364" t="s">
        <v>200</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8">
        <v>0</v>
      </c>
      <c r="AL82" s="369"/>
      <c r="AM82" s="226">
        <v>2830286.7631045249</v>
      </c>
      <c r="AN82" s="226">
        <v>2830286.7631045249</v>
      </c>
      <c r="AO82" s="226">
        <v>2830286.7631045249</v>
      </c>
      <c r="AP82" s="226">
        <v>2830286.7631045249</v>
      </c>
      <c r="AQ82" s="226">
        <v>2830286.7631045249</v>
      </c>
      <c r="AR82" s="226">
        <v>2830286.7631045249</v>
      </c>
      <c r="AS82" s="226">
        <v>2830286.7631045249</v>
      </c>
      <c r="AT82" s="226">
        <v>2830286.7631045249</v>
      </c>
      <c r="AU82" s="226">
        <v>2830286.7631045249</v>
      </c>
      <c r="AV82" s="226">
        <v>2830286.7631045249</v>
      </c>
      <c r="AW82" s="226">
        <v>2830286.7631045249</v>
      </c>
      <c r="AX82" s="226">
        <v>2830286.7631045249</v>
      </c>
      <c r="AY82" s="226">
        <v>2830286.7631045249</v>
      </c>
      <c r="AZ82" s="226">
        <v>2830286.7631045249</v>
      </c>
      <c r="BA82" s="226">
        <v>2830286.7631045249</v>
      </c>
      <c r="BB82" s="226">
        <v>2830286.7631045249</v>
      </c>
      <c r="BC82" s="226">
        <v>2830286.7631045249</v>
      </c>
      <c r="BD82" s="226">
        <v>2830286.7631045249</v>
      </c>
      <c r="BE82" s="226">
        <v>2830286.7631045249</v>
      </c>
      <c r="BF82" s="226">
        <v>2830286.7631045249</v>
      </c>
      <c r="BG82" s="226">
        <v>2830286.7631045249</v>
      </c>
      <c r="BH82" s="226">
        <v>2830286.7631045249</v>
      </c>
      <c r="BI82" s="226">
        <v>2830286.7631045249</v>
      </c>
      <c r="BJ82" s="226">
        <v>2830286.7631045249</v>
      </c>
      <c r="BK82" s="226">
        <v>2830286.7631045249</v>
      </c>
      <c r="BL82" s="226">
        <v>2830286.7631045249</v>
      </c>
      <c r="BM82" s="226">
        <v>2830286.7631045249</v>
      </c>
      <c r="BN82" s="226">
        <v>2830286.7631045249</v>
      </c>
      <c r="BO82" s="226">
        <v>2830286.7631045249</v>
      </c>
      <c r="BP82" s="226">
        <v>2830286.7631045249</v>
      </c>
      <c r="BQ82" s="226">
        <v>2830286.7631045249</v>
      </c>
      <c r="BR82" s="226">
        <v>2830286.7631045249</v>
      </c>
      <c r="BS82" s="226">
        <v>2830286.7631045249</v>
      </c>
      <c r="BT82" s="226">
        <v>2830286.7631045249</v>
      </c>
      <c r="BU82" s="226">
        <v>2830286.7631045249</v>
      </c>
      <c r="BV82" s="226">
        <v>2830286.7631045249</v>
      </c>
      <c r="BW82" s="226">
        <v>2830286.7631045249</v>
      </c>
      <c r="BX82" s="226">
        <v>2830286.7631045249</v>
      </c>
      <c r="BY82" s="226">
        <v>2830286.7631045249</v>
      </c>
      <c r="BZ82" s="226">
        <v>2830286.7631045249</v>
      </c>
      <c r="CA82" s="226">
        <v>2830286.7631045249</v>
      </c>
      <c r="CB82" s="226">
        <v>2830286.7631045249</v>
      </c>
      <c r="CC82" s="226">
        <v>2830286.7631045249</v>
      </c>
      <c r="CD82" s="226">
        <v>2830286.7631045249</v>
      </c>
      <c r="CE82" s="226">
        <v>2830286.7631045249</v>
      </c>
      <c r="CF82" s="226">
        <v>2830286.7631045249</v>
      </c>
      <c r="CG82" s="226">
        <v>2830286.7631045249</v>
      </c>
      <c r="CH82" s="226">
        <v>2830286.7631045249</v>
      </c>
      <c r="CI82" s="226">
        <v>2830286.7631045249</v>
      </c>
      <c r="CJ82" s="226">
        <v>2830286.7631045249</v>
      </c>
      <c r="CK82" s="226">
        <v>2830286.7631045249</v>
      </c>
      <c r="CL82" s="226">
        <v>2830286.7631045249</v>
      </c>
      <c r="CM82" s="226">
        <v>2830286.7631045249</v>
      </c>
      <c r="CN82" s="226">
        <v>2830286.7631045249</v>
      </c>
      <c r="CO82" s="226">
        <v>2830286.7631045249</v>
      </c>
      <c r="CP82" s="226">
        <v>2830286.7631045249</v>
      </c>
      <c r="CQ82" s="226">
        <v>2830286.7631045249</v>
      </c>
      <c r="CR82" s="196" t="s">
        <v>584</v>
      </c>
      <c r="CS82" s="196" t="s">
        <v>584</v>
      </c>
      <c r="CT82" s="196" t="s">
        <v>584</v>
      </c>
    </row>
    <row r="83" spans="1:98" x14ac:dyDescent="0.25">
      <c r="A83" s="364" t="s">
        <v>199</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8">
        <v>0</v>
      </c>
      <c r="AL83" s="369"/>
      <c r="AM83" s="226">
        <v>0</v>
      </c>
      <c r="AN83" s="226">
        <v>0</v>
      </c>
      <c r="AO83" s="226">
        <v>0</v>
      </c>
      <c r="AP83" s="226">
        <v>0</v>
      </c>
      <c r="AQ83" s="226">
        <v>0</v>
      </c>
      <c r="AR83" s="226">
        <v>0</v>
      </c>
      <c r="AS83" s="226">
        <v>0</v>
      </c>
      <c r="AT83" s="226">
        <v>0</v>
      </c>
      <c r="AU83" s="226">
        <v>0</v>
      </c>
      <c r="AV83" s="226">
        <v>0</v>
      </c>
      <c r="AW83" s="226">
        <v>0</v>
      </c>
      <c r="AX83" s="226">
        <v>0</v>
      </c>
      <c r="AY83" s="226">
        <v>0</v>
      </c>
      <c r="AZ83" s="226">
        <v>0</v>
      </c>
      <c r="BA83" s="226">
        <v>0</v>
      </c>
      <c r="BB83" s="226">
        <v>0</v>
      </c>
      <c r="BC83" s="226">
        <v>0</v>
      </c>
      <c r="BD83" s="226">
        <v>0</v>
      </c>
      <c r="BE83" s="226">
        <v>0</v>
      </c>
      <c r="BF83" s="226">
        <v>0</v>
      </c>
      <c r="BG83" s="226">
        <v>0</v>
      </c>
      <c r="BH83" s="226">
        <v>0</v>
      </c>
      <c r="BI83" s="226">
        <v>0</v>
      </c>
      <c r="BJ83" s="226">
        <v>0</v>
      </c>
      <c r="BK83" s="226">
        <v>0</v>
      </c>
      <c r="BL83" s="226">
        <v>0</v>
      </c>
      <c r="BM83" s="226">
        <v>0</v>
      </c>
      <c r="BN83" s="226">
        <v>0</v>
      </c>
      <c r="BO83" s="226">
        <v>0</v>
      </c>
      <c r="BP83" s="226">
        <v>0</v>
      </c>
      <c r="BQ83" s="226">
        <v>0</v>
      </c>
      <c r="BR83" s="226">
        <v>0</v>
      </c>
      <c r="BS83" s="226">
        <v>0</v>
      </c>
      <c r="BT83" s="226">
        <v>0</v>
      </c>
      <c r="BU83" s="226">
        <v>0</v>
      </c>
      <c r="BV83" s="226">
        <v>0</v>
      </c>
      <c r="BW83" s="226">
        <v>0</v>
      </c>
      <c r="BX83" s="226">
        <v>0</v>
      </c>
      <c r="BY83" s="226">
        <v>0</v>
      </c>
      <c r="BZ83" s="226">
        <v>0</v>
      </c>
      <c r="CA83" s="226">
        <v>0</v>
      </c>
      <c r="CB83" s="226">
        <v>0</v>
      </c>
      <c r="CC83" s="226">
        <v>0</v>
      </c>
      <c r="CD83" s="226">
        <v>0</v>
      </c>
      <c r="CE83" s="226">
        <v>0</v>
      </c>
      <c r="CF83" s="226">
        <v>0</v>
      </c>
      <c r="CG83" s="226">
        <v>0</v>
      </c>
      <c r="CH83" s="226">
        <v>0</v>
      </c>
      <c r="CI83" s="226">
        <v>0</v>
      </c>
      <c r="CJ83" s="226">
        <v>0</v>
      </c>
      <c r="CK83" s="226">
        <v>0</v>
      </c>
      <c r="CL83" s="226">
        <v>0</v>
      </c>
      <c r="CM83" s="226">
        <v>0</v>
      </c>
      <c r="CN83" s="226">
        <v>0</v>
      </c>
      <c r="CO83" s="226">
        <v>0</v>
      </c>
      <c r="CP83" s="226">
        <v>0</v>
      </c>
      <c r="CQ83" s="226">
        <v>0</v>
      </c>
      <c r="CR83" s="196">
        <v>0</v>
      </c>
      <c r="CS83" s="196">
        <v>0</v>
      </c>
      <c r="CT83" s="196">
        <v>0</v>
      </c>
    </row>
    <row r="84" spans="1:98" x14ac:dyDescent="0.25">
      <c r="A84" s="364" t="s">
        <v>198</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8">
        <v>0</v>
      </c>
      <c r="AL84" s="369"/>
      <c r="AM84" s="226">
        <v>-32617648.954957586</v>
      </c>
      <c r="AN84" s="226">
        <v>-33650698.47776553</v>
      </c>
      <c r="AO84" s="226">
        <v>-34714452.578424677</v>
      </c>
      <c r="AP84" s="226">
        <v>-35809848.595961243</v>
      </c>
      <c r="AQ84" s="226">
        <v>-36937834.357067555</v>
      </c>
      <c r="AR84" s="226">
        <v>-38099385.98270303</v>
      </c>
      <c r="AS84" s="226">
        <v>-39295508.931425661</v>
      </c>
      <c r="AT84" s="226">
        <v>-40527238.515920192</v>
      </c>
      <c r="AU84" s="226">
        <v>-41795641.366691828</v>
      </c>
      <c r="AV84" s="226">
        <v>-43101815.737217426</v>
      </c>
      <c r="AW84" s="226">
        <v>1641495.1937474012</v>
      </c>
      <c r="AX84" s="226">
        <v>1639001.6962417364</v>
      </c>
      <c r="AY84" s="226">
        <v>1636719.7903798223</v>
      </c>
      <c r="AZ84" s="226">
        <v>1634657.939827323</v>
      </c>
      <c r="BA84" s="226">
        <v>1632824.9467967153</v>
      </c>
      <c r="BB84" s="226">
        <v>1631229.9655887485</v>
      </c>
      <c r="BC84" s="226">
        <v>1629882.5166764855</v>
      </c>
      <c r="BD84" s="226">
        <v>1628792.5013516545</v>
      </c>
      <c r="BE84" s="226">
        <v>1627970.2169577479</v>
      </c>
      <c r="BF84" s="226">
        <v>1627426.3727319837</v>
      </c>
      <c r="BG84" s="226">
        <v>1627172.1062812209</v>
      </c>
      <c r="BH84" s="226">
        <v>1627219.0007163286</v>
      </c>
      <c r="BI84" s="226">
        <v>1627579.1024727821</v>
      </c>
      <c r="BJ84" s="226">
        <v>1628264.9398434162</v>
      </c>
      <c r="BK84" s="226">
        <v>1629289.5422528386</v>
      </c>
      <c r="BL84" s="226">
        <v>1630666.4603025913</v>
      </c>
      <c r="BM84" s="226">
        <v>1632409.7866182327</v>
      </c>
      <c r="BN84" s="226">
        <v>1634534.1775304675</v>
      </c>
      <c r="BO84" s="226">
        <v>1637054.8756231666</v>
      </c>
      <c r="BP84" s="226">
        <v>1639987.7331834435</v>
      </c>
      <c r="BQ84" s="226">
        <v>1643349.236590147</v>
      </c>
      <c r="BR84" s="226">
        <v>1647156.5316770077</v>
      </c>
      <c r="BS84" s="226">
        <v>1651427.4501113296</v>
      </c>
      <c r="BT84" s="226">
        <v>1656180.5368269086</v>
      </c>
      <c r="BU84" s="226">
        <v>1661435.0785551071</v>
      </c>
      <c r="BV84" s="226">
        <v>1667211.1334963441</v>
      </c>
      <c r="BW84" s="226">
        <v>1673529.5621791482</v>
      </c>
      <c r="BX84" s="226">
        <v>1680412.0595532656</v>
      </c>
      <c r="BY84" s="226">
        <v>1687881.1883662343</v>
      </c>
      <c r="BZ84" s="226">
        <v>1695960.413875699</v>
      </c>
      <c r="CA84" s="226">
        <v>1704674.1399495006</v>
      </c>
      <c r="CB84" s="226">
        <v>1714047.7466101646</v>
      </c>
      <c r="CC84" s="226">
        <v>1724107.6290811896</v>
      </c>
      <c r="CD84" s="226">
        <v>1734881.2383949757</v>
      </c>
      <c r="CE84" s="226">
        <v>1746397.1236253381</v>
      </c>
      <c r="CF84" s="226">
        <v>1758684.9758087993</v>
      </c>
      <c r="CG84" s="226">
        <v>1771775.6736235023</v>
      </c>
      <c r="CH84" s="226">
        <v>1785701.3308948278</v>
      </c>
      <c r="CI84" s="226">
        <v>1800495.3460008502</v>
      </c>
      <c r="CJ84" s="226">
        <v>1816192.4532551169</v>
      </c>
      <c r="CK84" s="226">
        <v>1832828.7763435245</v>
      </c>
      <c r="CL84" s="226">
        <v>1850441.8838993311</v>
      </c>
      <c r="CM84" s="226">
        <v>1869070.8473013639</v>
      </c>
      <c r="CN84" s="226">
        <v>1888756.3007833958</v>
      </c>
      <c r="CO84" s="226">
        <v>1909540.5039486885</v>
      </c>
      <c r="CP84" s="226">
        <v>1931467.4067844748</v>
      </c>
      <c r="CQ84" s="226">
        <v>1954582.7172776461</v>
      </c>
      <c r="CR84" s="196" t="e">
        <v>#VALUE!</v>
      </c>
      <c r="CS84" s="196" t="e">
        <v>#VALUE!</v>
      </c>
      <c r="CT84" s="196" t="e">
        <v>#VALUE!</v>
      </c>
    </row>
    <row r="85" spans="1:98" x14ac:dyDescent="0.25">
      <c r="A85" s="364" t="s">
        <v>197</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8">
        <v>-978295.19105824828</v>
      </c>
      <c r="AL85" s="369"/>
      <c r="AM85" s="226">
        <v>978295.19105824828</v>
      </c>
      <c r="AN85" s="226"/>
      <c r="AO85" s="226"/>
      <c r="AP85" s="226"/>
      <c r="AQ85" s="226"/>
      <c r="AR85" s="226"/>
      <c r="AS85" s="226"/>
      <c r="AT85" s="226"/>
      <c r="AU85" s="226"/>
      <c r="AV85" s="226"/>
      <c r="AW85" s="226"/>
      <c r="AX85" s="226"/>
      <c r="AY85" s="226"/>
      <c r="AZ85" s="226"/>
      <c r="BA85" s="226"/>
      <c r="BB85" s="226"/>
      <c r="BC85" s="226"/>
      <c r="BD85" s="226"/>
      <c r="BE85" s="226"/>
      <c r="BF85" s="226"/>
      <c r="BG85" s="226"/>
      <c r="BH85" s="226"/>
      <c r="BI85" s="226"/>
      <c r="BJ85" s="226"/>
      <c r="BK85" s="226"/>
      <c r="BL85" s="226"/>
      <c r="BM85" s="226"/>
      <c r="BN85" s="226"/>
      <c r="BO85" s="226"/>
      <c r="BP85" s="226"/>
      <c r="BQ85" s="226"/>
      <c r="BR85" s="226"/>
      <c r="BS85" s="226"/>
      <c r="BT85" s="226"/>
      <c r="BU85" s="226"/>
      <c r="BV85" s="226"/>
      <c r="BW85" s="226"/>
      <c r="BX85" s="226"/>
      <c r="BY85" s="226"/>
      <c r="BZ85" s="226"/>
      <c r="CA85" s="226"/>
      <c r="CB85" s="226"/>
      <c r="CC85" s="226"/>
      <c r="CD85" s="226"/>
      <c r="CE85" s="226"/>
      <c r="CF85" s="226"/>
      <c r="CG85" s="226"/>
      <c r="CH85" s="226"/>
      <c r="CI85" s="226"/>
      <c r="CJ85" s="226"/>
      <c r="CK85" s="226"/>
      <c r="CL85" s="226"/>
      <c r="CM85" s="226"/>
      <c r="CN85" s="226"/>
      <c r="CO85" s="226"/>
      <c r="CP85" s="226"/>
      <c r="CQ85" s="226"/>
    </row>
    <row r="86" spans="1:98" x14ac:dyDescent="0.25">
      <c r="A86" s="364" t="s">
        <v>196</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5"/>
      <c r="AK86" s="368">
        <v>0</v>
      </c>
      <c r="AL86" s="369"/>
      <c r="AM86" s="226">
        <v>0</v>
      </c>
      <c r="AN86" s="226">
        <v>0</v>
      </c>
      <c r="AO86" s="226">
        <v>0</v>
      </c>
      <c r="AP86" s="226">
        <v>0</v>
      </c>
      <c r="AQ86" s="226">
        <v>0</v>
      </c>
      <c r="AR86" s="226">
        <v>0</v>
      </c>
      <c r="AS86" s="226">
        <v>0</v>
      </c>
      <c r="AT86" s="226">
        <v>0</v>
      </c>
      <c r="AU86" s="226">
        <v>0</v>
      </c>
      <c r="AV86" s="226">
        <v>0</v>
      </c>
      <c r="AW86" s="226">
        <v>0</v>
      </c>
      <c r="AX86" s="226">
        <v>0</v>
      </c>
      <c r="AY86" s="226">
        <v>0</v>
      </c>
      <c r="AZ86" s="226">
        <v>0</v>
      </c>
      <c r="BA86" s="226">
        <v>0</v>
      </c>
      <c r="BB86" s="226">
        <v>0</v>
      </c>
      <c r="BC86" s="226">
        <v>0</v>
      </c>
      <c r="BD86" s="226">
        <v>0</v>
      </c>
      <c r="BE86" s="226">
        <v>0</v>
      </c>
      <c r="BF86" s="226">
        <v>0</v>
      </c>
      <c r="BG86" s="226">
        <v>0</v>
      </c>
      <c r="BH86" s="226">
        <v>0</v>
      </c>
      <c r="BI86" s="226">
        <v>0</v>
      </c>
      <c r="BJ86" s="226">
        <v>0</v>
      </c>
      <c r="BK86" s="226">
        <v>0</v>
      </c>
      <c r="BL86" s="226">
        <v>0</v>
      </c>
      <c r="BM86" s="226">
        <v>0</v>
      </c>
      <c r="BN86" s="226">
        <v>0</v>
      </c>
      <c r="BO86" s="226">
        <v>0</v>
      </c>
      <c r="BP86" s="226">
        <v>0</v>
      </c>
      <c r="BQ86" s="226">
        <v>0</v>
      </c>
      <c r="BR86" s="226">
        <v>0</v>
      </c>
      <c r="BS86" s="226">
        <v>0</v>
      </c>
      <c r="BT86" s="226">
        <v>0</v>
      </c>
      <c r="BU86" s="226">
        <v>0</v>
      </c>
      <c r="BV86" s="226">
        <v>0</v>
      </c>
      <c r="BW86" s="226">
        <v>0</v>
      </c>
      <c r="BX86" s="226">
        <v>0</v>
      </c>
      <c r="BY86" s="226">
        <v>0</v>
      </c>
      <c r="BZ86" s="226">
        <v>0</v>
      </c>
      <c r="CA86" s="226">
        <v>0</v>
      </c>
      <c r="CB86" s="226">
        <v>0</v>
      </c>
      <c r="CC86" s="226">
        <v>0</v>
      </c>
      <c r="CD86" s="226">
        <v>0</v>
      </c>
      <c r="CE86" s="226">
        <v>0</v>
      </c>
      <c r="CF86" s="226">
        <v>0</v>
      </c>
      <c r="CG86" s="226">
        <v>0</v>
      </c>
      <c r="CH86" s="226">
        <v>0</v>
      </c>
      <c r="CI86" s="226">
        <v>0</v>
      </c>
      <c r="CJ86" s="226">
        <v>0</v>
      </c>
      <c r="CK86" s="226">
        <v>0</v>
      </c>
      <c r="CL86" s="226">
        <v>0</v>
      </c>
      <c r="CM86" s="226">
        <v>0</v>
      </c>
      <c r="CN86" s="226">
        <v>0</v>
      </c>
      <c r="CO86" s="226">
        <v>0</v>
      </c>
      <c r="CP86" s="226">
        <v>0</v>
      </c>
      <c r="CQ86" s="226">
        <v>0</v>
      </c>
      <c r="CR86" s="196" t="s">
        <v>379</v>
      </c>
      <c r="CS86" s="196" t="s">
        <v>379</v>
      </c>
      <c r="CT86" s="196" t="s">
        <v>379</v>
      </c>
    </row>
    <row r="87" spans="1:98" x14ac:dyDescent="0.25">
      <c r="A87" s="364" t="s">
        <v>195</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5"/>
      <c r="AK87" s="368">
        <v>-161326345.49695793</v>
      </c>
      <c r="AL87" s="369"/>
      <c r="AM87" s="226">
        <v>0</v>
      </c>
      <c r="AN87" s="226">
        <v>0</v>
      </c>
      <c r="AO87" s="226">
        <v>0</v>
      </c>
      <c r="AP87" s="226">
        <v>0</v>
      </c>
      <c r="AQ87" s="226">
        <v>0</v>
      </c>
      <c r="AR87" s="226">
        <v>0</v>
      </c>
      <c r="AS87" s="226">
        <v>0</v>
      </c>
      <c r="AT87" s="226">
        <v>0</v>
      </c>
      <c r="AU87" s="226">
        <v>0</v>
      </c>
      <c r="AV87" s="226">
        <v>0</v>
      </c>
      <c r="AW87" s="226">
        <v>0</v>
      </c>
      <c r="AX87" s="226">
        <v>0</v>
      </c>
      <c r="AY87" s="226">
        <v>1</v>
      </c>
      <c r="AZ87" s="226">
        <v>2</v>
      </c>
      <c r="BA87" s="226">
        <v>3</v>
      </c>
      <c r="BB87" s="226">
        <v>4</v>
      </c>
      <c r="BC87" s="226">
        <v>5</v>
      </c>
      <c r="BD87" s="226">
        <v>6</v>
      </c>
      <c r="BE87" s="226">
        <v>7</v>
      </c>
      <c r="BF87" s="226">
        <v>8</v>
      </c>
      <c r="BG87" s="226">
        <v>9</v>
      </c>
      <c r="BH87" s="226">
        <v>10</v>
      </c>
      <c r="BI87" s="226">
        <v>11</v>
      </c>
      <c r="BJ87" s="226">
        <v>12</v>
      </c>
      <c r="BK87" s="226">
        <v>13</v>
      </c>
      <c r="BL87" s="226">
        <v>14</v>
      </c>
      <c r="BM87" s="226">
        <v>15</v>
      </c>
      <c r="BN87" s="226">
        <v>16</v>
      </c>
      <c r="BO87" s="226">
        <v>17</v>
      </c>
      <c r="BP87" s="226">
        <v>18</v>
      </c>
      <c r="BQ87" s="226">
        <v>19</v>
      </c>
      <c r="BR87" s="226">
        <v>20</v>
      </c>
      <c r="BS87" s="226">
        <v>21</v>
      </c>
      <c r="BT87" s="226">
        <v>22</v>
      </c>
      <c r="BU87" s="226">
        <v>23</v>
      </c>
      <c r="BV87" s="226">
        <v>24</v>
      </c>
      <c r="BW87" s="226">
        <v>25</v>
      </c>
      <c r="BX87" s="226">
        <v>26</v>
      </c>
      <c r="BY87" s="226">
        <v>27</v>
      </c>
      <c r="BZ87" s="226">
        <v>28</v>
      </c>
      <c r="CA87" s="226">
        <v>29</v>
      </c>
      <c r="CB87" s="226">
        <v>30</v>
      </c>
      <c r="CC87" s="226">
        <v>31</v>
      </c>
      <c r="CD87" s="226">
        <v>32</v>
      </c>
      <c r="CE87" s="226">
        <v>33</v>
      </c>
      <c r="CF87" s="226">
        <v>34</v>
      </c>
      <c r="CG87" s="226">
        <v>35</v>
      </c>
      <c r="CH87" s="226">
        <v>36</v>
      </c>
      <c r="CI87" s="226">
        <v>37</v>
      </c>
      <c r="CJ87" s="226">
        <v>38</v>
      </c>
      <c r="CK87" s="226">
        <v>39</v>
      </c>
      <c r="CL87" s="226">
        <v>40</v>
      </c>
      <c r="CM87" s="226">
        <v>41</v>
      </c>
      <c r="CN87" s="226">
        <v>42</v>
      </c>
      <c r="CO87" s="226">
        <v>43</v>
      </c>
      <c r="CP87" s="226">
        <v>44</v>
      </c>
      <c r="CQ87" s="226">
        <v>45</v>
      </c>
      <c r="CR87" s="196">
        <v>46</v>
      </c>
      <c r="CS87" s="196">
        <v>47</v>
      </c>
      <c r="CT87" s="196">
        <v>48</v>
      </c>
    </row>
    <row r="88" spans="1:98" x14ac:dyDescent="0.25">
      <c r="A88" s="364" t="s">
        <v>194</v>
      </c>
      <c r="B88" s="365"/>
      <c r="C88" s="365"/>
      <c r="D88" s="365"/>
      <c r="E88" s="365"/>
      <c r="F88" s="365"/>
      <c r="G88" s="365"/>
      <c r="H88" s="365"/>
      <c r="I88" s="365"/>
      <c r="J88" s="365"/>
      <c r="K88" s="365"/>
      <c r="L88" s="365"/>
      <c r="M88" s="365"/>
      <c r="N88" s="365"/>
      <c r="O88" s="365"/>
      <c r="P88" s="365"/>
      <c r="Q88" s="365"/>
      <c r="R88" s="365"/>
      <c r="S88" s="365"/>
      <c r="T88" s="365"/>
      <c r="U88" s="365"/>
      <c r="V88" s="365"/>
      <c r="W88" s="365"/>
      <c r="X88" s="365"/>
      <c r="Y88" s="365"/>
      <c r="Z88" s="365"/>
      <c r="AA88" s="365"/>
      <c r="AB88" s="365"/>
      <c r="AC88" s="365"/>
      <c r="AD88" s="365"/>
      <c r="AE88" s="365"/>
      <c r="AF88" s="365"/>
      <c r="AG88" s="365"/>
      <c r="AH88" s="365"/>
      <c r="AI88" s="365"/>
      <c r="AJ88" s="365"/>
      <c r="AK88" s="368">
        <v>0</v>
      </c>
      <c r="AL88" s="369"/>
      <c r="AM88" s="226">
        <v>0</v>
      </c>
      <c r="AN88" s="226">
        <v>0</v>
      </c>
      <c r="AO88" s="226">
        <v>0</v>
      </c>
      <c r="AP88" s="226">
        <v>0</v>
      </c>
      <c r="AQ88" s="226">
        <v>0</v>
      </c>
      <c r="AR88" s="226">
        <v>0</v>
      </c>
      <c r="AS88" s="226">
        <v>0</v>
      </c>
      <c r="AT88" s="226">
        <v>0</v>
      </c>
      <c r="AU88" s="226">
        <v>0</v>
      </c>
      <c r="AV88" s="226">
        <v>0</v>
      </c>
      <c r="AW88" s="226">
        <v>0</v>
      </c>
      <c r="AX88" s="226">
        <v>0</v>
      </c>
      <c r="AY88" s="226">
        <v>0</v>
      </c>
      <c r="AZ88" s="226">
        <v>0</v>
      </c>
      <c r="BA88" s="226">
        <v>0</v>
      </c>
      <c r="BB88" s="226">
        <v>0</v>
      </c>
      <c r="BC88" s="226">
        <v>0</v>
      </c>
      <c r="BD88" s="226">
        <v>0</v>
      </c>
      <c r="BE88" s="226">
        <v>0</v>
      </c>
      <c r="BF88" s="226">
        <v>0</v>
      </c>
      <c r="BG88" s="226">
        <v>0</v>
      </c>
      <c r="BH88" s="226">
        <v>0</v>
      </c>
      <c r="BI88" s="226">
        <v>0</v>
      </c>
      <c r="BJ88" s="226">
        <v>0</v>
      </c>
      <c r="BK88" s="226">
        <v>0</v>
      </c>
      <c r="BL88" s="226">
        <v>0</v>
      </c>
      <c r="BM88" s="226">
        <v>0</v>
      </c>
      <c r="BN88" s="226">
        <v>0</v>
      </c>
      <c r="BO88" s="226">
        <v>0</v>
      </c>
      <c r="BP88" s="226">
        <v>0</v>
      </c>
      <c r="BQ88" s="226">
        <v>0</v>
      </c>
      <c r="BR88" s="226">
        <v>0</v>
      </c>
      <c r="BS88" s="226">
        <v>0</v>
      </c>
      <c r="BT88" s="226">
        <v>0</v>
      </c>
      <c r="BU88" s="226">
        <v>0</v>
      </c>
      <c r="BV88" s="226">
        <v>0</v>
      </c>
      <c r="BW88" s="226">
        <v>0</v>
      </c>
      <c r="BX88" s="226">
        <v>0</v>
      </c>
      <c r="BY88" s="226">
        <v>0</v>
      </c>
      <c r="BZ88" s="226">
        <v>0</v>
      </c>
      <c r="CA88" s="226">
        <v>0</v>
      </c>
      <c r="CB88" s="226">
        <v>0</v>
      </c>
      <c r="CC88" s="226">
        <v>0</v>
      </c>
      <c r="CD88" s="226">
        <v>0</v>
      </c>
      <c r="CE88" s="226">
        <v>0</v>
      </c>
      <c r="CF88" s="226">
        <v>0</v>
      </c>
      <c r="CG88" s="226">
        <v>0</v>
      </c>
      <c r="CH88" s="226">
        <v>0</v>
      </c>
      <c r="CI88" s="226">
        <v>0</v>
      </c>
      <c r="CJ88" s="226">
        <v>0</v>
      </c>
      <c r="CK88" s="226">
        <v>0</v>
      </c>
      <c r="CL88" s="226">
        <v>0</v>
      </c>
      <c r="CM88" s="226">
        <v>0</v>
      </c>
      <c r="CN88" s="226">
        <v>0</v>
      </c>
      <c r="CO88" s="226">
        <v>0</v>
      </c>
      <c r="CP88" s="226">
        <v>0</v>
      </c>
      <c r="CQ88" s="226">
        <v>0</v>
      </c>
      <c r="CR88" s="196" t="e">
        <v>#VALUE!</v>
      </c>
      <c r="CS88" s="196" t="e">
        <v>#VALUE!</v>
      </c>
      <c r="CT88" s="196" t="e">
        <v>#VALUE!</v>
      </c>
    </row>
    <row r="89" spans="1:98" s="197" customFormat="1" ht="15" x14ac:dyDescent="0.25">
      <c r="A89" s="364" t="s">
        <v>193</v>
      </c>
      <c r="B89" s="365"/>
      <c r="C89" s="365"/>
      <c r="D89" s="365"/>
      <c r="E89" s="365"/>
      <c r="F89" s="365"/>
      <c r="G89" s="365"/>
      <c r="H89" s="365"/>
      <c r="I89" s="365"/>
      <c r="J89" s="365"/>
      <c r="K89" s="365"/>
      <c r="L89" s="365"/>
      <c r="M89" s="365"/>
      <c r="N89" s="365"/>
      <c r="O89" s="365"/>
      <c r="P89" s="365"/>
      <c r="Q89" s="365"/>
      <c r="R89" s="365"/>
      <c r="S89" s="365"/>
      <c r="T89" s="365"/>
      <c r="U89" s="365"/>
      <c r="V89" s="365"/>
      <c r="W89" s="365"/>
      <c r="X89" s="365"/>
      <c r="Y89" s="365"/>
      <c r="Z89" s="365"/>
      <c r="AA89" s="365"/>
      <c r="AB89" s="365"/>
      <c r="AC89" s="365"/>
      <c r="AD89" s="365"/>
      <c r="AE89" s="365"/>
      <c r="AF89" s="365"/>
      <c r="AG89" s="365"/>
      <c r="AH89" s="365"/>
      <c r="AI89" s="365"/>
      <c r="AJ89" s="365"/>
      <c r="AK89" s="366">
        <v>-5869771.1463494897</v>
      </c>
      <c r="AL89" s="367"/>
      <c r="AM89" s="225">
        <v>101661528.81903553</v>
      </c>
      <c r="AN89" s="225">
        <v>103782382.19640112</v>
      </c>
      <c r="AO89" s="225">
        <v>106973644.49837856</v>
      </c>
      <c r="AP89" s="225">
        <v>110259832.55098823</v>
      </c>
      <c r="AQ89" s="225">
        <v>113643789.83430722</v>
      </c>
      <c r="AR89" s="225">
        <v>117128444.71121362</v>
      </c>
      <c r="AS89" s="225">
        <v>120716813.55738148</v>
      </c>
      <c r="AT89" s="225">
        <v>124412002.31086516</v>
      </c>
      <c r="AU89" s="225">
        <v>128217210.86318001</v>
      </c>
      <c r="AV89" s="225">
        <v>132135733.97475678</v>
      </c>
      <c r="AW89" s="225">
        <v>-2094198.8181377738</v>
      </c>
      <c r="AX89" s="225">
        <v>-2086718.3256207989</v>
      </c>
      <c r="AY89" s="225">
        <v>-2079871.6080349325</v>
      </c>
      <c r="AZ89" s="225">
        <v>-2073685.0563775082</v>
      </c>
      <c r="BA89" s="225">
        <v>-2068185.0772855594</v>
      </c>
      <c r="BB89" s="225">
        <v>-2063399.1336618359</v>
      </c>
      <c r="BC89" s="225">
        <v>-2059355.7869249037</v>
      </c>
      <c r="BD89" s="225">
        <v>-2056084.7409503399</v>
      </c>
      <c r="BE89" s="225">
        <v>-2053616.8877686416</v>
      </c>
      <c r="BF89" s="225">
        <v>-2051984.3550915425</v>
      </c>
      <c r="BG89" s="225">
        <v>-2051220.5557390931</v>
      </c>
      <c r="BH89" s="225">
        <v>-2051360.2390444106</v>
      </c>
      <c r="BI89" s="225">
        <v>-2052439.5443137656</v>
      </c>
      <c r="BJ89" s="225">
        <v>-2054496.0564257386</v>
      </c>
      <c r="BK89" s="225">
        <v>-2057568.8636539946</v>
      </c>
      <c r="BL89" s="225">
        <v>-2061698.6178031913</v>
      </c>
      <c r="BM89" s="225">
        <v>-2066927.5967502235</v>
      </c>
      <c r="BN89" s="225">
        <v>-2073299.7694869372</v>
      </c>
      <c r="BO89" s="225">
        <v>-2080860.8637649096</v>
      </c>
      <c r="BP89" s="225">
        <v>-2089658.436445897</v>
      </c>
      <c r="BQ89" s="225">
        <v>-2099741.9466658733</v>
      </c>
      <c r="BR89" s="225">
        <v>-2111162.831926527</v>
      </c>
      <c r="BS89" s="225">
        <v>-2123974.5872293855</v>
      </c>
      <c r="BT89" s="225">
        <v>-2138232.84737624</v>
      </c>
      <c r="BU89" s="225">
        <v>-2153995.4725607368</v>
      </c>
      <c r="BV89" s="225">
        <v>-2171322.6373844719</v>
      </c>
      <c r="BW89" s="225">
        <v>-2190276.9234330035</v>
      </c>
      <c r="BX89" s="225">
        <v>-2210923.4155552401</v>
      </c>
      <c r="BY89" s="225">
        <v>-2233329.8019942469</v>
      </c>
      <c r="BZ89" s="225">
        <v>-2257566.478522602</v>
      </c>
      <c r="CA89" s="225">
        <v>-2283706.6567439004</v>
      </c>
      <c r="CB89" s="225">
        <v>-2311826.4767259057</v>
      </c>
      <c r="CC89" s="225">
        <v>-2342005.1241390216</v>
      </c>
      <c r="CD89" s="225">
        <v>-2374324.9520805092</v>
      </c>
      <c r="CE89" s="225">
        <v>-2408871.6077713962</v>
      </c>
      <c r="CF89" s="225">
        <v>-2445734.1643218026</v>
      </c>
      <c r="CG89" s="225">
        <v>-2485005.2577660866</v>
      </c>
      <c r="CH89" s="225">
        <v>-2526781.2295798734</v>
      </c>
      <c r="CI89" s="225">
        <v>-2571162.2748981342</v>
      </c>
      <c r="CJ89" s="225">
        <v>-2618252.5966608878</v>
      </c>
      <c r="CK89" s="225">
        <v>-2668160.5659259465</v>
      </c>
      <c r="CL89" s="225">
        <v>-2720998.8885935117</v>
      </c>
      <c r="CM89" s="225">
        <v>-2776884.7787995506</v>
      </c>
      <c r="CN89" s="225">
        <v>-2835940.1392456796</v>
      </c>
      <c r="CO89" s="225">
        <v>-2898291.7487414423</v>
      </c>
      <c r="CP89" s="225">
        <v>-2964071.4572489187</v>
      </c>
      <c r="CQ89" s="225">
        <v>-3033416.388728505</v>
      </c>
      <c r="CR89" s="197" t="s">
        <v>584</v>
      </c>
      <c r="CS89" s="197" t="s">
        <v>584</v>
      </c>
      <c r="CT89" s="197" t="s">
        <v>584</v>
      </c>
    </row>
    <row r="90" spans="1:98" s="197" customFormat="1" ht="15" x14ac:dyDescent="0.25">
      <c r="A90" s="364" t="s">
        <v>515</v>
      </c>
      <c r="B90" s="365"/>
      <c r="C90" s="365"/>
      <c r="D90" s="365"/>
      <c r="E90" s="365"/>
      <c r="F90" s="365"/>
      <c r="G90" s="365"/>
      <c r="H90" s="365"/>
      <c r="I90" s="365"/>
      <c r="J90" s="365"/>
      <c r="K90" s="365"/>
      <c r="L90" s="365"/>
      <c r="M90" s="365"/>
      <c r="N90" s="365"/>
      <c r="O90" s="365"/>
      <c r="P90" s="365"/>
      <c r="Q90" s="365"/>
      <c r="R90" s="365"/>
      <c r="S90" s="365"/>
      <c r="T90" s="365"/>
      <c r="U90" s="365"/>
      <c r="V90" s="365"/>
      <c r="W90" s="365"/>
      <c r="X90" s="365"/>
      <c r="Y90" s="365"/>
      <c r="Z90" s="365"/>
      <c r="AA90" s="365"/>
      <c r="AB90" s="365"/>
      <c r="AC90" s="365"/>
      <c r="AD90" s="365"/>
      <c r="AE90" s="365"/>
      <c r="AF90" s="365"/>
      <c r="AG90" s="365"/>
      <c r="AH90" s="365"/>
      <c r="AI90" s="365"/>
      <c r="AJ90" s="365"/>
      <c r="AK90" s="366">
        <v>-5869771.1463494897</v>
      </c>
      <c r="AL90" s="367"/>
      <c r="AM90" s="225">
        <v>95791757.67268604</v>
      </c>
      <c r="AN90" s="225">
        <v>199574139.86908716</v>
      </c>
      <c r="AO90" s="225">
        <v>306547784.36746573</v>
      </c>
      <c r="AP90" s="225">
        <v>416807616.91845393</v>
      </c>
      <c r="AQ90" s="225">
        <v>530451406.75276113</v>
      </c>
      <c r="AR90" s="225">
        <v>647579851.46397471</v>
      </c>
      <c r="AS90" s="225">
        <v>768296665.02135623</v>
      </c>
      <c r="AT90" s="225">
        <v>892708667.33222139</v>
      </c>
      <c r="AU90" s="225">
        <v>1020925878.1954014</v>
      </c>
      <c r="AV90" s="225">
        <v>1153061612.1701581</v>
      </c>
      <c r="AW90" s="225">
        <v>1150967413.3520203</v>
      </c>
      <c r="AX90" s="225">
        <v>1148880695.0263994</v>
      </c>
      <c r="AY90" s="225">
        <v>1146800823.4183645</v>
      </c>
      <c r="AZ90" s="225">
        <v>1144727138.3619871</v>
      </c>
      <c r="BA90" s="225">
        <v>1142658953.2847016</v>
      </c>
      <c r="BB90" s="225">
        <v>1140595554.1510398</v>
      </c>
      <c r="BC90" s="225">
        <v>1138536198.364115</v>
      </c>
      <c r="BD90" s="225">
        <v>1136480113.6231647</v>
      </c>
      <c r="BE90" s="225">
        <v>1134426496.7353959</v>
      </c>
      <c r="BF90" s="225">
        <v>1132374512.3803043</v>
      </c>
      <c r="BG90" s="225">
        <v>1130323291.8245652</v>
      </c>
      <c r="BH90" s="225">
        <v>1128271931.5855207</v>
      </c>
      <c r="BI90" s="225">
        <v>1126219492.0412071</v>
      </c>
      <c r="BJ90" s="225">
        <v>1124164995.9847813</v>
      </c>
      <c r="BK90" s="225">
        <v>1122107427.1211274</v>
      </c>
      <c r="BL90" s="225">
        <v>1120045728.5033243</v>
      </c>
      <c r="BM90" s="225">
        <v>1117978800.906574</v>
      </c>
      <c r="BN90" s="225">
        <v>1115905501.1370871</v>
      </c>
      <c r="BO90" s="225">
        <v>1113824640.2733221</v>
      </c>
      <c r="BP90" s="225">
        <v>1111734981.8368762</v>
      </c>
      <c r="BQ90" s="225">
        <v>1109635239.8902104</v>
      </c>
      <c r="BR90" s="225">
        <v>1107524077.0582838</v>
      </c>
      <c r="BS90" s="225">
        <v>1105400102.4710543</v>
      </c>
      <c r="BT90" s="225">
        <v>1103261869.623678</v>
      </c>
      <c r="BU90" s="225">
        <v>1101107874.1511173</v>
      </c>
      <c r="BV90" s="225">
        <v>1098936551.5137329</v>
      </c>
      <c r="BW90" s="225">
        <v>1096746274.5902998</v>
      </c>
      <c r="BX90" s="225">
        <v>1094535351.1747446</v>
      </c>
      <c r="BY90" s="225">
        <v>1092302021.3727503</v>
      </c>
      <c r="BZ90" s="225">
        <v>1090044454.8942277</v>
      </c>
      <c r="CA90" s="225">
        <v>1087760748.2374837</v>
      </c>
      <c r="CB90" s="225">
        <v>1085448921.7607579</v>
      </c>
      <c r="CC90" s="225">
        <v>1083106916.6366189</v>
      </c>
      <c r="CD90" s="225">
        <v>1080732591.6845384</v>
      </c>
      <c r="CE90" s="225">
        <v>1078323720.076767</v>
      </c>
      <c r="CF90" s="225">
        <v>1075877985.9124451</v>
      </c>
      <c r="CG90" s="225">
        <v>1073392980.6546789</v>
      </c>
      <c r="CH90" s="225">
        <v>1070866199.425099</v>
      </c>
      <c r="CI90" s="225">
        <v>1068295037.1502008</v>
      </c>
      <c r="CJ90" s="225">
        <v>1065676784.55354</v>
      </c>
      <c r="CK90" s="225">
        <v>1063008623.987614</v>
      </c>
      <c r="CL90" s="225">
        <v>1060287625.0990205</v>
      </c>
      <c r="CM90" s="225">
        <v>1057510740.3202209</v>
      </c>
      <c r="CN90" s="225">
        <v>1054674800.1809753</v>
      </c>
      <c r="CO90" s="225">
        <v>1051776508.4322339</v>
      </c>
      <c r="CP90" s="225">
        <v>1048812436.974985</v>
      </c>
      <c r="CQ90" s="225">
        <v>1045779020.5862565</v>
      </c>
      <c r="CR90" s="197" t="s">
        <v>584</v>
      </c>
      <c r="CS90" s="197" t="s">
        <v>584</v>
      </c>
      <c r="CT90" s="197" t="s">
        <v>584</v>
      </c>
    </row>
    <row r="91" spans="1:98" x14ac:dyDescent="0.25">
      <c r="A91" s="364" t="s">
        <v>192</v>
      </c>
      <c r="B91" s="365"/>
      <c r="C91" s="365"/>
      <c r="D91" s="365"/>
      <c r="E91" s="365"/>
      <c r="F91" s="365"/>
      <c r="G91" s="365"/>
      <c r="H91" s="365"/>
      <c r="I91" s="365"/>
      <c r="J91" s="365"/>
      <c r="K91" s="365"/>
      <c r="L91" s="365"/>
      <c r="M91" s="365"/>
      <c r="N91" s="365"/>
      <c r="O91" s="365"/>
      <c r="P91" s="365"/>
      <c r="Q91" s="365"/>
      <c r="R91" s="365"/>
      <c r="S91" s="365"/>
      <c r="T91" s="365"/>
      <c r="U91" s="365"/>
      <c r="V91" s="365"/>
      <c r="W91" s="365"/>
      <c r="X91" s="365"/>
      <c r="Y91" s="365"/>
      <c r="Z91" s="365"/>
      <c r="AA91" s="365"/>
      <c r="AB91" s="365"/>
      <c r="AC91" s="365"/>
      <c r="AD91" s="365"/>
      <c r="AE91" s="365"/>
      <c r="AF91" s="365"/>
      <c r="AG91" s="365"/>
      <c r="AH91" s="365"/>
      <c r="AI91" s="365"/>
      <c r="AJ91" s="365"/>
      <c r="AK91" s="383">
        <v>1</v>
      </c>
      <c r="AL91" s="384"/>
      <c r="AM91" s="230">
        <v>0.87657784011220197</v>
      </c>
      <c r="AN91" s="230">
        <v>0.76838870977577312</v>
      </c>
      <c r="AO91" s="230">
        <v>0.6735525155818487</v>
      </c>
      <c r="AP91" s="230">
        <v>0.59042120931087727</v>
      </c>
      <c r="AQ91" s="230">
        <v>0.51755014841416302</v>
      </c>
      <c r="AR91" s="230">
        <v>0.45367299124663668</v>
      </c>
      <c r="AS91" s="230">
        <v>0.39767969078421861</v>
      </c>
      <c r="AT91" s="230">
        <v>0.34859720440411868</v>
      </c>
      <c r="AU91" s="230">
        <v>0.30557258450571412</v>
      </c>
      <c r="AV91" s="230">
        <v>0.26785815612352221</v>
      </c>
      <c r="AW91" s="230">
        <v>0.23479852395119405</v>
      </c>
      <c r="AX91" s="230">
        <v>0.20581918298667082</v>
      </c>
      <c r="AY91" s="230">
        <v>0.18041653487611395</v>
      </c>
      <c r="AZ91" s="230">
        <v>0.15814913646223175</v>
      </c>
      <c r="BA91" s="230">
        <v>0.13863002845567296</v>
      </c>
      <c r="BB91" s="230">
        <v>0.12152001091836692</v>
      </c>
      <c r="BC91" s="230">
        <v>0.10652174870123327</v>
      </c>
      <c r="BD91" s="230">
        <v>9.3374604401501818E-2</v>
      </c>
      <c r="BE91" s="230">
        <v>8.1850109047599762E-2</v>
      </c>
      <c r="BF91" s="230">
        <v>7.1747991801893202E-2</v>
      </c>
      <c r="BG91" s="230">
        <v>6.2892699686091513E-2</v>
      </c>
      <c r="BH91" s="230">
        <v>5.5130346849659465E-2</v>
      </c>
      <c r="BI91" s="230">
        <v>4.8326040366111024E-2</v>
      </c>
      <c r="BJ91" s="230">
        <v>4.2361536085300688E-2</v>
      </c>
      <c r="BK91" s="230">
        <v>3.7133183805487982E-2</v>
      </c>
      <c r="BL91" s="230">
        <v>3.255012605670405E-2</v>
      </c>
      <c r="BM91" s="230">
        <v>2.8532719194165536E-2</v>
      </c>
      <c r="BN91" s="230">
        <v>2.5011149363749596E-2</v>
      </c>
      <c r="BO91" s="230">
        <v>2.1924219287999293E-2</v>
      </c>
      <c r="BP91" s="230">
        <v>1.9218284789620704E-2</v>
      </c>
      <c r="BQ91" s="230">
        <v>1.6846322571546897E-2</v>
      </c>
      <c r="BR91" s="230">
        <v>1.4767113053600015E-2</v>
      </c>
      <c r="BS91" s="230">
        <v>1.2944524065217405E-2</v>
      </c>
      <c r="BT91" s="230">
        <v>1.1346882946368691E-2</v>
      </c>
      <c r="BU91" s="230">
        <v>9.9464261451338454E-3</v>
      </c>
      <c r="BV91" s="230">
        <v>8.7188167471369607E-3</v>
      </c>
      <c r="BW91" s="230">
        <v>7.6427215525394117E-3</v>
      </c>
      <c r="BX91" s="230">
        <v>6.6994403511039732E-3</v>
      </c>
      <c r="BY91" s="230">
        <v>5.8725809529312518E-3</v>
      </c>
      <c r="BZ91" s="230">
        <v>5.1477743276045337E-3</v>
      </c>
      <c r="CA91" s="230">
        <v>4.5124249014766244E-3</v>
      </c>
      <c r="CB91" s="230">
        <v>3.9554916738048958E-3</v>
      </c>
      <c r="CC91" s="230">
        <v>3.4672963480056932E-3</v>
      </c>
      <c r="CD91" s="230">
        <v>3.0393551437637566E-3</v>
      </c>
      <c r="CE91" s="230">
        <v>2.6642313672543445E-3</v>
      </c>
      <c r="CF91" s="230">
        <v>2.3354061774669924E-3</v>
      </c>
      <c r="CG91" s="230">
        <v>2.0471653028287097E-3</v>
      </c>
      <c r="CH91" s="230">
        <v>1.7944997395062325E-3</v>
      </c>
      <c r="CI91" s="230">
        <v>1.5730187057382821E-3</v>
      </c>
      <c r="CJ91" s="230">
        <v>1.3788733395321549E-3</v>
      </c>
      <c r="CK91" s="230">
        <v>1.2086898137553951E-3</v>
      </c>
      <c r="CL91" s="230">
        <v>1.0595107063073239E-3</v>
      </c>
      <c r="CM91" s="230">
        <v>9.2874360651062741E-4</v>
      </c>
      <c r="CN91" s="230">
        <v>8.1411606461310277E-4</v>
      </c>
      <c r="CO91" s="230">
        <v>7.1363610151919932E-4</v>
      </c>
      <c r="CP91" s="230">
        <v>6.255575924957919E-4</v>
      </c>
      <c r="CQ91" s="230">
        <v>5.4834992329575013E-4</v>
      </c>
      <c r="CR91" s="196" t="s">
        <v>584</v>
      </c>
      <c r="CS91" s="196" t="s">
        <v>584</v>
      </c>
      <c r="CT91" s="196" t="s">
        <v>584</v>
      </c>
    </row>
    <row r="92" spans="1:98" s="197" customFormat="1" ht="14.25" x14ac:dyDescent="0.25">
      <c r="A92" s="385" t="s">
        <v>516</v>
      </c>
      <c r="B92" s="386"/>
      <c r="C92" s="386"/>
      <c r="D92" s="386"/>
      <c r="E92" s="386"/>
      <c r="F92" s="386"/>
      <c r="G92" s="386"/>
      <c r="H92" s="386"/>
      <c r="I92" s="386"/>
      <c r="J92" s="386"/>
      <c r="K92" s="386"/>
      <c r="L92" s="386"/>
      <c r="M92" s="386"/>
      <c r="N92" s="386"/>
      <c r="O92" s="386"/>
      <c r="P92" s="386"/>
      <c r="Q92" s="386"/>
      <c r="R92" s="386"/>
      <c r="S92" s="386"/>
      <c r="T92" s="386"/>
      <c r="U92" s="386"/>
      <c r="V92" s="386"/>
      <c r="W92" s="386"/>
      <c r="X92" s="386"/>
      <c r="Y92" s="386"/>
      <c r="Z92" s="386"/>
      <c r="AA92" s="386"/>
      <c r="AB92" s="386"/>
      <c r="AC92" s="386"/>
      <c r="AD92" s="386"/>
      <c r="AE92" s="386"/>
      <c r="AF92" s="386"/>
      <c r="AG92" s="386"/>
      <c r="AH92" s="386"/>
      <c r="AI92" s="386"/>
      <c r="AJ92" s="386"/>
      <c r="AK92" s="366">
        <v>-5869771.1463494897</v>
      </c>
      <c r="AL92" s="367"/>
      <c r="AM92" s="225">
        <v>89114243.354694545</v>
      </c>
      <c r="AN92" s="225">
        <v>79745210.753348827</v>
      </c>
      <c r="AO92" s="225">
        <v>72052367.352841273</v>
      </c>
      <c r="AP92" s="225">
        <v>65099743.6731693</v>
      </c>
      <c r="AQ92" s="225">
        <v>58816360.295093656</v>
      </c>
      <c r="AR92" s="225">
        <v>53138011.872202583</v>
      </c>
      <c r="AS92" s="225">
        <v>48006625.087955639</v>
      </c>
      <c r="AT92" s="225">
        <v>43369676.199886352</v>
      </c>
      <c r="AU92" s="225">
        <v>39179664.501576044</v>
      </c>
      <c r="AV92" s="225">
        <v>35393634.060506597</v>
      </c>
      <c r="AW92" s="225">
        <v>-491714.79135908437</v>
      </c>
      <c r="AX92" s="225">
        <v>-429486.66090258653</v>
      </c>
      <c r="AY92" s="225">
        <v>-375243.22850887361</v>
      </c>
      <c r="AZ92" s="225">
        <v>-327951.50096073729</v>
      </c>
      <c r="BA92" s="225">
        <v>-286712.55611569528</v>
      </c>
      <c r="BB92" s="225">
        <v>-250744.28525153516</v>
      </c>
      <c r="BC92" s="225">
        <v>-219366.17962124507</v>
      </c>
      <c r="BD92" s="225">
        <v>-191986.09930220235</v>
      </c>
      <c r="BE92" s="225">
        <v>-168088.76620585576</v>
      </c>
      <c r="BF92" s="225">
        <v>-147225.75668672108</v>
      </c>
      <c r="BG92" s="225">
        <v>-129006.79840203653</v>
      </c>
      <c r="BH92" s="225">
        <v>-113092.20149211871</v>
      </c>
      <c r="BI92" s="225">
        <v>-99186.276267509558</v>
      </c>
      <c r="BJ92" s="225">
        <v>-87031.608831386882</v>
      </c>
      <c r="BK92" s="225">
        <v>-76404.08280651283</v>
      </c>
      <c r="BL92" s="225">
        <v>-67108.549900426384</v>
      </c>
      <c r="BM92" s="225">
        <v>-58975.064712745545</v>
      </c>
      <c r="BN92" s="225">
        <v>-51855.610210465391</v>
      </c>
      <c r="BO92" s="225">
        <v>-45621.249884997502</v>
      </c>
      <c r="BP92" s="225">
        <v>-40159.650944650763</v>
      </c>
      <c r="BQ92" s="225">
        <v>-35372.93015054112</v>
      </c>
      <c r="BR92" s="225">
        <v>-31175.780213617392</v>
      </c>
      <c r="BS92" s="225">
        <v>-27493.840158300984</v>
      </c>
      <c r="BT92" s="225">
        <v>-24262.277831258823</v>
      </c>
      <c r="BU92" s="225">
        <v>-21424.556884778045</v>
      </c>
      <c r="BV92" s="225">
        <v>-18931.364174265327</v>
      </c>
      <c r="BW92" s="225">
        <v>-16739.67664875113</v>
      </c>
      <c r="BX92" s="225">
        <v>-14811.949543371393</v>
      </c>
      <c r="BY92" s="225">
        <v>-13115.410056805138</v>
      </c>
      <c r="BZ92" s="225">
        <v>-11621.442760999222</v>
      </c>
      <c r="CA92" s="225">
        <v>-10305.054785559107</v>
      </c>
      <c r="CB92" s="225">
        <v>-9144.4103799710283</v>
      </c>
      <c r="CC92" s="225">
        <v>-8120.4258139378499</v>
      </c>
      <c r="CD92" s="225">
        <v>-7216.4167560725309</v>
      </c>
      <c r="CE92" s="225">
        <v>-6417.7912971129581</v>
      </c>
      <c r="CF92" s="225">
        <v>-5711.7826757992098</v>
      </c>
      <c r="CG92" s="225">
        <v>-5087.2165410456464</v>
      </c>
      <c r="CH92" s="225">
        <v>-4534.3082582703209</v>
      </c>
      <c r="CI92" s="225">
        <v>-4044.4863539033599</v>
      </c>
      <c r="CJ92" s="225">
        <v>-3610.2387016965345</v>
      </c>
      <c r="CK92" s="225">
        <v>-3224.9784974985218</v>
      </c>
      <c r="CL92" s="225">
        <v>-2882.9274543151546</v>
      </c>
      <c r="CM92" s="225">
        <v>-2579.0139843267607</v>
      </c>
      <c r="CN92" s="225">
        <v>-2308.7844256410272</v>
      </c>
      <c r="CO92" s="225">
        <v>-2068.3256246371056</v>
      </c>
      <c r="CP92" s="225">
        <v>-1854.1974047821273</v>
      </c>
      <c r="CQ92" s="225">
        <v>-1663.373644083347</v>
      </c>
      <c r="CR92" s="197" t="s">
        <v>584</v>
      </c>
      <c r="CS92" s="197" t="s">
        <v>584</v>
      </c>
      <c r="CT92" s="197" t="s">
        <v>584</v>
      </c>
    </row>
    <row r="93" spans="1:98" s="197" customFormat="1" ht="14.25" x14ac:dyDescent="0.25">
      <c r="A93" s="385" t="s">
        <v>517</v>
      </c>
      <c r="B93" s="386"/>
      <c r="C93" s="386"/>
      <c r="D93" s="386"/>
      <c r="E93" s="386"/>
      <c r="F93" s="386"/>
      <c r="G93" s="386"/>
      <c r="H93" s="386"/>
      <c r="I93" s="386"/>
      <c r="J93" s="386"/>
      <c r="K93" s="386"/>
      <c r="L93" s="386"/>
      <c r="M93" s="386"/>
      <c r="N93" s="386"/>
      <c r="O93" s="386"/>
      <c r="P93" s="386"/>
      <c r="Q93" s="386"/>
      <c r="R93" s="386"/>
      <c r="S93" s="386"/>
      <c r="T93" s="386"/>
      <c r="U93" s="386"/>
      <c r="V93" s="386"/>
      <c r="W93" s="386"/>
      <c r="X93" s="386"/>
      <c r="Y93" s="386"/>
      <c r="Z93" s="386"/>
      <c r="AA93" s="386"/>
      <c r="AB93" s="386"/>
      <c r="AC93" s="386"/>
      <c r="AD93" s="386"/>
      <c r="AE93" s="386"/>
      <c r="AF93" s="386"/>
      <c r="AG93" s="386"/>
      <c r="AH93" s="386"/>
      <c r="AI93" s="386"/>
      <c r="AJ93" s="386"/>
      <c r="AK93" s="366">
        <v>-5869771.1463494897</v>
      </c>
      <c r="AL93" s="367"/>
      <c r="AM93" s="225">
        <v>83244472.208345056</v>
      </c>
      <c r="AN93" s="225">
        <v>162989682.96169388</v>
      </c>
      <c r="AO93" s="225">
        <v>235042050.31453514</v>
      </c>
      <c r="AP93" s="225">
        <v>300141793.98770446</v>
      </c>
      <c r="AQ93" s="225">
        <v>358958154.28279811</v>
      </c>
      <c r="AR93" s="225">
        <v>412096166.15500069</v>
      </c>
      <c r="AS93" s="225">
        <v>460102791.24295634</v>
      </c>
      <c r="AT93" s="225">
        <v>503472467.44284272</v>
      </c>
      <c r="AU93" s="225">
        <v>542652131.94441879</v>
      </c>
      <c r="AV93" s="225">
        <v>578045766.00492537</v>
      </c>
      <c r="AW93" s="225">
        <v>577554051.2135663</v>
      </c>
      <c r="AX93" s="225">
        <v>577124564.55266368</v>
      </c>
      <c r="AY93" s="225">
        <v>576749321.32415485</v>
      </c>
      <c r="AZ93" s="225">
        <v>576421369.82319415</v>
      </c>
      <c r="BA93" s="225">
        <v>576134657.2670784</v>
      </c>
      <c r="BB93" s="225">
        <v>575883912.9818269</v>
      </c>
      <c r="BC93" s="225">
        <v>575664546.80220568</v>
      </c>
      <c r="BD93" s="225">
        <v>575472560.70290351</v>
      </c>
      <c r="BE93" s="225">
        <v>575304471.9366976</v>
      </c>
      <c r="BF93" s="225">
        <v>575157246.18001091</v>
      </c>
      <c r="BG93" s="225">
        <v>575028239.38160884</v>
      </c>
      <c r="BH93" s="225">
        <v>574915147.18011677</v>
      </c>
      <c r="BI93" s="225">
        <v>574815960.90384924</v>
      </c>
      <c r="BJ93" s="225">
        <v>574728929.29501784</v>
      </c>
      <c r="BK93" s="225">
        <v>574652525.21221137</v>
      </c>
      <c r="BL93" s="225">
        <v>574585416.66231096</v>
      </c>
      <c r="BM93" s="225">
        <v>574526441.5975982</v>
      </c>
      <c r="BN93" s="225">
        <v>574474585.98738778</v>
      </c>
      <c r="BO93" s="225">
        <v>574428964.73750281</v>
      </c>
      <c r="BP93" s="225">
        <v>574388805.0865581</v>
      </c>
      <c r="BQ93" s="225">
        <v>574353432.15640759</v>
      </c>
      <c r="BR93" s="225">
        <v>574322256.376194</v>
      </c>
      <c r="BS93" s="225">
        <v>574294762.53603566</v>
      </c>
      <c r="BT93" s="225">
        <v>574270500.25820434</v>
      </c>
      <c r="BU93" s="225">
        <v>574249075.70131958</v>
      </c>
      <c r="BV93" s="225">
        <v>574230144.33714533</v>
      </c>
      <c r="BW93" s="225">
        <v>574213404.66049659</v>
      </c>
      <c r="BX93" s="225">
        <v>574198592.71095324</v>
      </c>
      <c r="BY93" s="225">
        <v>574185477.30089641</v>
      </c>
      <c r="BZ93" s="225">
        <v>574173855.85813546</v>
      </c>
      <c r="CA93" s="225">
        <v>574163550.80334985</v>
      </c>
      <c r="CB93" s="225">
        <v>574154406.39296985</v>
      </c>
      <c r="CC93" s="225">
        <v>574146285.96715593</v>
      </c>
      <c r="CD93" s="225">
        <v>574139069.5503999</v>
      </c>
      <c r="CE93" s="225">
        <v>574132651.75910282</v>
      </c>
      <c r="CF93" s="225">
        <v>574126939.97642708</v>
      </c>
      <c r="CG93" s="225">
        <v>574121852.75988603</v>
      </c>
      <c r="CH93" s="225">
        <v>574117318.45162773</v>
      </c>
      <c r="CI93" s="225">
        <v>574113273.96527386</v>
      </c>
      <c r="CJ93" s="225">
        <v>574109663.72657216</v>
      </c>
      <c r="CK93" s="225">
        <v>574106438.74807465</v>
      </c>
      <c r="CL93" s="225">
        <v>574103555.8206203</v>
      </c>
      <c r="CM93" s="225">
        <v>574100976.80663598</v>
      </c>
      <c r="CN93" s="225">
        <v>574098668.02221036</v>
      </c>
      <c r="CO93" s="225">
        <v>574096599.69658577</v>
      </c>
      <c r="CP93" s="225">
        <v>574094745.49918103</v>
      </c>
      <c r="CQ93" s="225">
        <v>574093082.12553692</v>
      </c>
      <c r="CR93" s="197">
        <v>574093082.12553692</v>
      </c>
      <c r="CS93" s="197">
        <v>574093082.12553692</v>
      </c>
      <c r="CT93" s="197">
        <v>574093082.12553692</v>
      </c>
    </row>
    <row r="94" spans="1:98" s="197" customFormat="1" ht="14.25" x14ac:dyDescent="0.25">
      <c r="A94" s="385" t="s">
        <v>518</v>
      </c>
      <c r="B94" s="386"/>
      <c r="C94" s="386"/>
      <c r="D94" s="386"/>
      <c r="E94" s="386"/>
      <c r="F94" s="386"/>
      <c r="G94" s="386"/>
      <c r="H94" s="386"/>
      <c r="I94" s="386"/>
      <c r="J94" s="386"/>
      <c r="K94" s="386"/>
      <c r="L94" s="386"/>
      <c r="M94" s="386"/>
      <c r="N94" s="386"/>
      <c r="O94" s="386"/>
      <c r="P94" s="386"/>
      <c r="Q94" s="386"/>
      <c r="R94" s="386"/>
      <c r="S94" s="386"/>
      <c r="T94" s="386"/>
      <c r="U94" s="386"/>
      <c r="V94" s="386"/>
      <c r="W94" s="386"/>
      <c r="X94" s="386"/>
      <c r="Y94" s="386"/>
      <c r="Z94" s="386"/>
      <c r="AA94" s="386"/>
      <c r="AB94" s="386"/>
      <c r="AC94" s="386"/>
      <c r="AD94" s="386"/>
      <c r="AE94" s="386"/>
      <c r="AF94" s="386"/>
      <c r="AG94" s="386"/>
      <c r="AH94" s="386"/>
      <c r="AI94" s="386"/>
      <c r="AJ94" s="386"/>
      <c r="AK94" s="394">
        <v>0</v>
      </c>
      <c r="AL94" s="395"/>
      <c r="AM94" s="231">
        <v>16.319504676474587</v>
      </c>
      <c r="AN94" s="231">
        <v>17.286388985319004</v>
      </c>
      <c r="AO94" s="231">
        <v>17.337869452557861</v>
      </c>
      <c r="AP94" s="231">
        <v>17.340745942564464</v>
      </c>
      <c r="AQ94" s="231">
        <v>17.340907511862017</v>
      </c>
      <c r="AR94" s="231">
        <v>17.340916590873057</v>
      </c>
      <c r="AS94" s="231">
        <v>17.340917101051108</v>
      </c>
      <c r="AT94" s="231">
        <v>17.340917129718967</v>
      </c>
      <c r="AU94" s="231">
        <v>17.340917131329803</v>
      </c>
      <c r="AV94" s="231">
        <v>17.340917131420333</v>
      </c>
      <c r="AW94" s="231">
        <v>17.340917131420259</v>
      </c>
      <c r="AX94" s="231">
        <v>17.340917131420259</v>
      </c>
      <c r="AY94" s="231">
        <v>17.340917131420259</v>
      </c>
      <c r="AZ94" s="231">
        <v>17.340917131420259</v>
      </c>
      <c r="BA94" s="231">
        <v>17.340917131420259</v>
      </c>
      <c r="BB94" s="231">
        <v>17.340917131420259</v>
      </c>
      <c r="BC94" s="231">
        <v>17.340917131420259</v>
      </c>
      <c r="BD94" s="231">
        <v>17.340917131420259</v>
      </c>
      <c r="BE94" s="231">
        <v>17.340917131420259</v>
      </c>
      <c r="BF94" s="231">
        <v>17.340917131420259</v>
      </c>
      <c r="BG94" s="231">
        <v>17.340917131420259</v>
      </c>
      <c r="BH94" s="231">
        <v>17.340917131420259</v>
      </c>
      <c r="BI94" s="231">
        <v>17.340917131420259</v>
      </c>
      <c r="BJ94" s="231">
        <v>17.340917131420259</v>
      </c>
      <c r="BK94" s="231">
        <v>17.340917131420259</v>
      </c>
      <c r="BL94" s="231">
        <v>17.340917131420259</v>
      </c>
      <c r="BM94" s="231">
        <v>17.340917131420259</v>
      </c>
      <c r="BN94" s="231">
        <v>17.340917131420259</v>
      </c>
      <c r="BO94" s="231">
        <v>17.340917131420259</v>
      </c>
      <c r="BP94" s="231">
        <v>17.340917131420259</v>
      </c>
      <c r="BQ94" s="231">
        <v>17.340917131420259</v>
      </c>
      <c r="BR94" s="231">
        <v>17.340917131420259</v>
      </c>
      <c r="BS94" s="231">
        <v>17.340917131420259</v>
      </c>
      <c r="BT94" s="231">
        <v>17.340917131420259</v>
      </c>
      <c r="BU94" s="231">
        <v>17.340917131420259</v>
      </c>
      <c r="BV94" s="231">
        <v>17.340917131420259</v>
      </c>
      <c r="BW94" s="231">
        <v>17.340917131420259</v>
      </c>
      <c r="BX94" s="231">
        <v>17.340917131420259</v>
      </c>
      <c r="BY94" s="231">
        <v>17.340917131420259</v>
      </c>
      <c r="BZ94" s="231">
        <v>17.340917131420259</v>
      </c>
      <c r="CA94" s="231">
        <v>17.340917131420259</v>
      </c>
      <c r="CB94" s="231">
        <v>17.340917131420259</v>
      </c>
      <c r="CC94" s="231">
        <v>17.340917131420259</v>
      </c>
      <c r="CD94" s="231">
        <v>17.340917131420259</v>
      </c>
      <c r="CE94" s="231">
        <v>17.340917131420259</v>
      </c>
      <c r="CF94" s="231">
        <v>17.340917131420259</v>
      </c>
      <c r="CG94" s="231">
        <v>17.340917131420259</v>
      </c>
      <c r="CH94" s="231">
        <v>17.340917131420259</v>
      </c>
      <c r="CI94" s="231">
        <v>17.340917131420259</v>
      </c>
      <c r="CJ94" s="231">
        <v>17.340917131420259</v>
      </c>
      <c r="CK94" s="231">
        <v>17.340917131420259</v>
      </c>
      <c r="CL94" s="231">
        <v>17.340917131420259</v>
      </c>
      <c r="CM94" s="231">
        <v>17.340917131420259</v>
      </c>
      <c r="CN94" s="231">
        <v>17.340917131420259</v>
      </c>
      <c r="CO94" s="231">
        <v>17.340917131420259</v>
      </c>
      <c r="CP94" s="231">
        <v>17.340917131420259</v>
      </c>
      <c r="CQ94" s="231">
        <v>17.340917131420259</v>
      </c>
      <c r="CR94" s="197" t="s">
        <v>584</v>
      </c>
      <c r="CS94" s="197" t="s">
        <v>584</v>
      </c>
      <c r="CT94" s="197" t="s">
        <v>584</v>
      </c>
    </row>
    <row r="95" spans="1:98" s="197" customFormat="1" ht="14.25" x14ac:dyDescent="0.25">
      <c r="A95" s="385" t="s">
        <v>519</v>
      </c>
      <c r="B95" s="386"/>
      <c r="C95" s="386"/>
      <c r="D95" s="386"/>
      <c r="E95" s="386"/>
      <c r="F95" s="386"/>
      <c r="G95" s="386"/>
      <c r="H95" s="386"/>
      <c r="I95" s="386"/>
      <c r="J95" s="386"/>
      <c r="K95" s="386"/>
      <c r="L95" s="386"/>
      <c r="M95" s="386"/>
      <c r="N95" s="386"/>
      <c r="O95" s="386"/>
      <c r="P95" s="386"/>
      <c r="Q95" s="386"/>
      <c r="R95" s="386"/>
      <c r="S95" s="386"/>
      <c r="T95" s="386"/>
      <c r="U95" s="386"/>
      <c r="V95" s="386"/>
      <c r="W95" s="386"/>
      <c r="X95" s="386"/>
      <c r="Y95" s="386"/>
      <c r="Z95" s="386"/>
      <c r="AA95" s="386"/>
      <c r="AB95" s="386"/>
      <c r="AC95" s="386"/>
      <c r="AD95" s="386"/>
      <c r="AE95" s="386"/>
      <c r="AF95" s="386"/>
      <c r="AG95" s="386"/>
      <c r="AH95" s="386"/>
      <c r="AI95" s="386"/>
      <c r="AJ95" s="386"/>
      <c r="AK95" s="387">
        <v>0</v>
      </c>
      <c r="AL95" s="388"/>
      <c r="AM95" s="232">
        <v>5.7738371776781761E-2</v>
      </c>
      <c r="AN95" s="232">
        <v>0</v>
      </c>
      <c r="AO95" s="232">
        <v>0</v>
      </c>
      <c r="AP95" s="232">
        <v>0</v>
      </c>
      <c r="AQ95" s="232">
        <v>0</v>
      </c>
      <c r="AR95" s="232">
        <v>0</v>
      </c>
      <c r="AS95" s="232">
        <v>0</v>
      </c>
      <c r="AT95" s="232">
        <v>0</v>
      </c>
      <c r="AU95" s="232">
        <v>0</v>
      </c>
      <c r="AV95" s="232">
        <v>0</v>
      </c>
      <c r="AW95" s="232">
        <v>0</v>
      </c>
      <c r="AX95" s="232">
        <v>0</v>
      </c>
      <c r="AY95" s="232">
        <v>0</v>
      </c>
      <c r="AZ95" s="232">
        <v>0</v>
      </c>
      <c r="BA95" s="232">
        <v>0</v>
      </c>
      <c r="BB95" s="232">
        <v>0</v>
      </c>
      <c r="BC95" s="232">
        <v>0</v>
      </c>
      <c r="BD95" s="232">
        <v>0</v>
      </c>
      <c r="BE95" s="232">
        <v>0</v>
      </c>
      <c r="BF95" s="232">
        <v>0</v>
      </c>
      <c r="BG95" s="232">
        <v>0</v>
      </c>
      <c r="BH95" s="232">
        <v>0</v>
      </c>
      <c r="BI95" s="232">
        <v>0</v>
      </c>
      <c r="BJ95" s="232">
        <v>0</v>
      </c>
      <c r="BK95" s="232">
        <v>0</v>
      </c>
      <c r="BL95" s="232">
        <v>0</v>
      </c>
      <c r="BM95" s="232">
        <v>0</v>
      </c>
      <c r="BN95" s="232">
        <v>0</v>
      </c>
      <c r="BO95" s="232">
        <v>0</v>
      </c>
      <c r="BP95" s="232">
        <v>0</v>
      </c>
      <c r="BQ95" s="232">
        <v>0</v>
      </c>
      <c r="BR95" s="232">
        <v>0</v>
      </c>
      <c r="BS95" s="232">
        <v>0</v>
      </c>
      <c r="BT95" s="232">
        <v>0</v>
      </c>
      <c r="BU95" s="232">
        <v>0</v>
      </c>
      <c r="BV95" s="232">
        <v>0</v>
      </c>
      <c r="BW95" s="232">
        <v>0</v>
      </c>
      <c r="BX95" s="232">
        <v>0</v>
      </c>
      <c r="BY95" s="232">
        <v>0</v>
      </c>
      <c r="BZ95" s="232">
        <v>0</v>
      </c>
      <c r="CA95" s="232">
        <v>0</v>
      </c>
      <c r="CB95" s="232">
        <v>0</v>
      </c>
      <c r="CC95" s="232">
        <v>0</v>
      </c>
      <c r="CD95" s="232">
        <v>0</v>
      </c>
      <c r="CE95" s="232">
        <v>0</v>
      </c>
      <c r="CF95" s="232">
        <v>0</v>
      </c>
      <c r="CG95" s="232">
        <v>0</v>
      </c>
      <c r="CH95" s="232">
        <v>0</v>
      </c>
      <c r="CI95" s="232">
        <v>0</v>
      </c>
      <c r="CJ95" s="232">
        <v>0</v>
      </c>
      <c r="CK95" s="232">
        <v>0</v>
      </c>
      <c r="CL95" s="232">
        <v>0</v>
      </c>
      <c r="CM95" s="232">
        <v>0</v>
      </c>
      <c r="CN95" s="232">
        <v>0</v>
      </c>
      <c r="CO95" s="232">
        <v>0</v>
      </c>
      <c r="CP95" s="232">
        <v>0</v>
      </c>
      <c r="CQ95" s="232">
        <v>0</v>
      </c>
      <c r="CR95" s="197" t="s">
        <v>584</v>
      </c>
      <c r="CS95" s="197" t="s">
        <v>584</v>
      </c>
      <c r="CT95" s="197" t="s">
        <v>584</v>
      </c>
    </row>
    <row r="96" spans="1:98" s="197" customFormat="1" ht="15" thickBot="1" x14ac:dyDescent="0.3">
      <c r="A96" s="389" t="s">
        <v>520</v>
      </c>
      <c r="B96" s="390"/>
      <c r="C96" s="390"/>
      <c r="D96" s="390"/>
      <c r="E96" s="390"/>
      <c r="F96" s="390"/>
      <c r="G96" s="390"/>
      <c r="H96" s="390"/>
      <c r="I96" s="390"/>
      <c r="J96" s="390"/>
      <c r="K96" s="390"/>
      <c r="L96" s="390"/>
      <c r="M96" s="390"/>
      <c r="N96" s="390"/>
      <c r="O96" s="390"/>
      <c r="P96" s="390"/>
      <c r="Q96" s="390"/>
      <c r="R96" s="390"/>
      <c r="S96" s="390"/>
      <c r="T96" s="390"/>
      <c r="U96" s="390"/>
      <c r="V96" s="390"/>
      <c r="W96" s="390"/>
      <c r="X96" s="390"/>
      <c r="Y96" s="390"/>
      <c r="Z96" s="390"/>
      <c r="AA96" s="390"/>
      <c r="AB96" s="390"/>
      <c r="AC96" s="390"/>
      <c r="AD96" s="390"/>
      <c r="AE96" s="390"/>
      <c r="AF96" s="390"/>
      <c r="AG96" s="390"/>
      <c r="AH96" s="390"/>
      <c r="AI96" s="390"/>
      <c r="AJ96" s="390"/>
      <c r="AK96" s="391">
        <v>0</v>
      </c>
      <c r="AL96" s="392"/>
      <c r="AM96" s="233">
        <v>6.5867934522952698E-2</v>
      </c>
      <c r="AN96" s="233">
        <v>0</v>
      </c>
      <c r="AO96" s="233">
        <v>0</v>
      </c>
      <c r="AP96" s="233">
        <v>0</v>
      </c>
      <c r="AQ96" s="233">
        <v>0</v>
      </c>
      <c r="AR96" s="233">
        <v>0</v>
      </c>
      <c r="AS96" s="233">
        <v>0</v>
      </c>
      <c r="AT96" s="233">
        <v>0</v>
      </c>
      <c r="AU96" s="233">
        <v>0</v>
      </c>
      <c r="AV96" s="233">
        <v>0</v>
      </c>
      <c r="AW96" s="233">
        <v>0</v>
      </c>
      <c r="AX96" s="233">
        <v>0</v>
      </c>
      <c r="AY96" s="233">
        <v>0</v>
      </c>
      <c r="AZ96" s="233">
        <v>0</v>
      </c>
      <c r="BA96" s="233">
        <v>0</v>
      </c>
      <c r="BB96" s="233">
        <v>0</v>
      </c>
      <c r="BC96" s="233">
        <v>0</v>
      </c>
      <c r="BD96" s="233">
        <v>0</v>
      </c>
      <c r="BE96" s="233">
        <v>0</v>
      </c>
      <c r="BF96" s="233">
        <v>0</v>
      </c>
      <c r="BG96" s="233">
        <v>0</v>
      </c>
      <c r="BH96" s="233">
        <v>0</v>
      </c>
      <c r="BI96" s="233">
        <v>0</v>
      </c>
      <c r="BJ96" s="233">
        <v>0</v>
      </c>
      <c r="BK96" s="233">
        <v>0</v>
      </c>
      <c r="BL96" s="233">
        <v>0</v>
      </c>
      <c r="BM96" s="233">
        <v>0</v>
      </c>
      <c r="BN96" s="233">
        <v>0</v>
      </c>
      <c r="BO96" s="233">
        <v>0</v>
      </c>
      <c r="BP96" s="233">
        <v>0</v>
      </c>
      <c r="BQ96" s="233">
        <v>0</v>
      </c>
      <c r="BR96" s="233">
        <v>0</v>
      </c>
      <c r="BS96" s="233">
        <v>0</v>
      </c>
      <c r="BT96" s="233">
        <v>0</v>
      </c>
      <c r="BU96" s="233">
        <v>0</v>
      </c>
      <c r="BV96" s="233">
        <v>0</v>
      </c>
      <c r="BW96" s="233">
        <v>0</v>
      </c>
      <c r="BX96" s="233">
        <v>0</v>
      </c>
      <c r="BY96" s="233">
        <v>0</v>
      </c>
      <c r="BZ96" s="233">
        <v>0</v>
      </c>
      <c r="CA96" s="233">
        <v>0</v>
      </c>
      <c r="CB96" s="233">
        <v>0</v>
      </c>
      <c r="CC96" s="233">
        <v>0</v>
      </c>
      <c r="CD96" s="233">
        <v>0</v>
      </c>
      <c r="CE96" s="233">
        <v>0</v>
      </c>
      <c r="CF96" s="233">
        <v>0</v>
      </c>
      <c r="CG96" s="233">
        <v>0</v>
      </c>
      <c r="CH96" s="233">
        <v>0</v>
      </c>
      <c r="CI96" s="233">
        <v>0</v>
      </c>
      <c r="CJ96" s="233">
        <v>0</v>
      </c>
      <c r="CK96" s="233">
        <v>0</v>
      </c>
      <c r="CL96" s="233">
        <v>0</v>
      </c>
      <c r="CM96" s="233">
        <v>0</v>
      </c>
      <c r="CN96" s="233">
        <v>0</v>
      </c>
      <c r="CO96" s="233">
        <v>0</v>
      </c>
      <c r="CP96" s="233">
        <v>0</v>
      </c>
      <c r="CQ96" s="233">
        <v>0</v>
      </c>
      <c r="CR96" s="197" t="s">
        <v>584</v>
      </c>
      <c r="CS96" s="197" t="s">
        <v>584</v>
      </c>
      <c r="CT96" s="197" t="s">
        <v>584</v>
      </c>
    </row>
    <row r="97" spans="1:95" x14ac:dyDescent="0.25">
      <c r="AM97" s="234"/>
      <c r="AN97" s="234"/>
      <c r="AO97" s="234"/>
      <c r="AP97" s="234"/>
      <c r="AQ97" s="234"/>
      <c r="AR97" s="234"/>
      <c r="AS97" s="234"/>
      <c r="AT97" s="234"/>
    </row>
    <row r="98" spans="1:95" x14ac:dyDescent="0.25">
      <c r="A98" s="393"/>
      <c r="B98" s="393"/>
      <c r="C98" s="393"/>
      <c r="D98" s="393"/>
      <c r="E98" s="393"/>
      <c r="F98" s="393"/>
      <c r="G98" s="393"/>
      <c r="H98" s="393"/>
      <c r="I98" s="393"/>
      <c r="J98" s="393"/>
      <c r="K98" s="393"/>
      <c r="L98" s="393"/>
      <c r="M98" s="393"/>
      <c r="N98" s="393"/>
      <c r="O98" s="393"/>
      <c r="P98" s="393"/>
      <c r="Q98" s="393"/>
      <c r="R98" s="393"/>
      <c r="S98" s="393"/>
      <c r="T98" s="393"/>
      <c r="U98" s="393"/>
      <c r="V98" s="393"/>
      <c r="W98" s="393"/>
      <c r="X98" s="393"/>
      <c r="Y98" s="393"/>
      <c r="Z98" s="393"/>
      <c r="AA98" s="393"/>
      <c r="AB98" s="393"/>
      <c r="AC98" s="393"/>
      <c r="AD98" s="393"/>
      <c r="AE98" s="393"/>
      <c r="AF98" s="393"/>
      <c r="AG98" s="393"/>
      <c r="AH98" s="393"/>
      <c r="AI98" s="393"/>
      <c r="AJ98" s="393"/>
      <c r="AK98" s="393"/>
      <c r="AL98" s="393"/>
      <c r="AM98" s="393"/>
      <c r="AN98" s="393"/>
      <c r="AO98" s="393"/>
      <c r="AP98" s="393"/>
      <c r="AQ98" s="393"/>
      <c r="AR98" s="393"/>
      <c r="AS98" s="393"/>
      <c r="AT98" s="393"/>
      <c r="AU98" s="393"/>
    </row>
    <row r="100" spans="1:95" x14ac:dyDescent="0.25">
      <c r="AM100" s="234"/>
    </row>
    <row r="102" spans="1:95" x14ac:dyDescent="0.25">
      <c r="AM102" s="196" t="s">
        <v>379</v>
      </c>
      <c r="CJ102" s="235"/>
      <c r="CK102" s="235"/>
      <c r="CL102" s="235"/>
      <c r="CM102" s="235"/>
      <c r="CN102" s="235"/>
      <c r="CO102" s="235"/>
      <c r="CP102" s="235"/>
      <c r="CQ102" s="235"/>
    </row>
    <row r="103" spans="1:95" ht="27.75" x14ac:dyDescent="0.25">
      <c r="AL103" s="199"/>
    </row>
    <row r="104" spans="1:95" ht="27.75" x14ac:dyDescent="0.25">
      <c r="AL104" s="199"/>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9:AR9"/>
    <mergeCell ref="A26:AJ26"/>
    <mergeCell ref="AK26:AL26"/>
    <mergeCell ref="AN26:AO26"/>
    <mergeCell ref="A27:AJ27"/>
    <mergeCell ref="AK27:AL27"/>
    <mergeCell ref="AN27:AO27"/>
    <mergeCell ref="A12:AR12"/>
    <mergeCell ref="A15:AR15"/>
    <mergeCell ref="A18:AR18"/>
    <mergeCell ref="A25:AJ25"/>
    <mergeCell ref="AK25:AL25"/>
    <mergeCell ref="A5:AR5"/>
    <mergeCell ref="A7:AR7"/>
    <mergeCell ref="A10:AR10"/>
    <mergeCell ref="A13:AR13"/>
    <mergeCell ref="A16:AR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8" zoomScale="70" zoomScaleSheetLayoutView="70" workbookViewId="0">
      <selection activeCell="K46" sqref="K46"/>
    </sheetView>
  </sheetViews>
  <sheetFormatPr defaultRowHeight="15.75" x14ac:dyDescent="0.25"/>
  <cols>
    <col min="1" max="1" width="9.140625" style="46"/>
    <col min="2" max="2" width="49.42578125" style="46" customWidth="1"/>
    <col min="3" max="3" width="15.85546875" style="46" customWidth="1"/>
    <col min="4" max="4" width="17.42578125" style="46" customWidth="1"/>
    <col min="5" max="6" width="0" style="46" hidden="1" customWidth="1"/>
    <col min="7" max="7" width="19.5703125" style="46" customWidth="1"/>
    <col min="8" max="8" width="18.85546875" style="46" customWidth="1"/>
    <col min="9" max="10" width="18.28515625" style="46" customWidth="1"/>
    <col min="11" max="11" width="29.2851562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68</v>
      </c>
    </row>
    <row r="2" spans="1:44" ht="18.75" x14ac:dyDescent="0.3">
      <c r="L2" s="12" t="s">
        <v>10</v>
      </c>
    </row>
    <row r="3" spans="1:44" ht="18.75" x14ac:dyDescent="0.3">
      <c r="L3" s="12" t="s">
        <v>67</v>
      </c>
    </row>
    <row r="4" spans="1:44" ht="18.75" x14ac:dyDescent="0.3">
      <c r="K4" s="12"/>
    </row>
    <row r="5" spans="1:44" x14ac:dyDescent="0.25">
      <c r="A5" s="254" t="str">
        <f>'1. паспорт местоположение'!$A$5</f>
        <v>Год раскрытия информации: 2026 год</v>
      </c>
      <c r="B5" s="254"/>
      <c r="C5" s="254"/>
      <c r="D5" s="254"/>
      <c r="E5" s="254"/>
      <c r="F5" s="254"/>
      <c r="G5" s="254"/>
      <c r="H5" s="254"/>
      <c r="I5" s="254"/>
      <c r="J5" s="254"/>
      <c r="K5" s="254"/>
      <c r="L5" s="254"/>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12"/>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tr">
        <f>'1. паспорт местоположение'!$A$9</f>
        <v xml:space="preserve"> АО "Россети Тюмень" </v>
      </c>
      <c r="B9" s="260"/>
      <c r="C9" s="260"/>
      <c r="D9" s="260"/>
      <c r="E9" s="260"/>
      <c r="F9" s="260"/>
      <c r="G9" s="260"/>
      <c r="H9" s="260"/>
      <c r="I9" s="260"/>
      <c r="J9" s="260"/>
      <c r="K9" s="260"/>
      <c r="L9" s="260"/>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0" t="str">
        <f>'1. паспорт местоположение'!A12:C12</f>
        <v>P_NS1100.PS.0019</v>
      </c>
      <c r="B12" s="260"/>
      <c r="C12" s="260"/>
      <c r="D12" s="260"/>
      <c r="E12" s="260"/>
      <c r="F12" s="260"/>
      <c r="G12" s="260"/>
      <c r="H12" s="260"/>
      <c r="I12" s="260"/>
      <c r="J12" s="260"/>
      <c r="K12" s="260"/>
      <c r="L12" s="260"/>
    </row>
    <row r="13" spans="1:44" x14ac:dyDescent="0.25">
      <c r="A13" s="255" t="s">
        <v>7</v>
      </c>
      <c r="B13" s="255"/>
      <c r="C13" s="255"/>
      <c r="D13" s="255"/>
      <c r="E13" s="255"/>
      <c r="F13" s="255"/>
      <c r="G13" s="255"/>
      <c r="H13" s="255"/>
      <c r="I13" s="255"/>
      <c r="J13" s="255"/>
      <c r="K13" s="255"/>
      <c r="L13" s="255"/>
    </row>
    <row r="14" spans="1:44" ht="18.75" x14ac:dyDescent="0.25">
      <c r="A14" s="265"/>
      <c r="B14" s="265"/>
      <c r="C14" s="265"/>
      <c r="D14" s="265"/>
      <c r="E14" s="265"/>
      <c r="F14" s="265"/>
      <c r="G14" s="265"/>
      <c r="H14" s="265"/>
      <c r="I14" s="265"/>
      <c r="J14" s="265"/>
      <c r="K14" s="265"/>
      <c r="L14" s="265"/>
    </row>
    <row r="15" spans="1:44" ht="55.5" customHeight="1" x14ac:dyDescent="0.25">
      <c r="A15" s="261" t="str">
        <f>'1. паспорт местоположение'!$A$15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5" s="282"/>
      <c r="C15" s="282"/>
      <c r="D15" s="282"/>
      <c r="E15" s="282"/>
      <c r="F15" s="282"/>
      <c r="G15" s="282"/>
      <c r="H15" s="282"/>
      <c r="I15" s="282"/>
      <c r="J15" s="282"/>
      <c r="K15" s="282"/>
      <c r="L15" s="282"/>
    </row>
    <row r="16" spans="1:44" x14ac:dyDescent="0.25">
      <c r="A16" s="255" t="s">
        <v>6</v>
      </c>
      <c r="B16" s="255"/>
      <c r="C16" s="255"/>
      <c r="D16" s="255"/>
      <c r="E16" s="255"/>
      <c r="F16" s="255"/>
      <c r="G16" s="255"/>
      <c r="H16" s="255"/>
      <c r="I16" s="255"/>
      <c r="J16" s="255"/>
      <c r="K16" s="255"/>
      <c r="L16" s="255"/>
    </row>
    <row r="17" spans="1:12" ht="15.75" customHeight="1" x14ac:dyDescent="0.25">
      <c r="L17" s="58"/>
    </row>
    <row r="18" spans="1:12" x14ac:dyDescent="0.25">
      <c r="K18" s="57"/>
    </row>
    <row r="19" spans="1:12" ht="15.75" customHeight="1" x14ac:dyDescent="0.25">
      <c r="A19" s="396" t="s">
        <v>342</v>
      </c>
      <c r="B19" s="396"/>
      <c r="C19" s="396"/>
      <c r="D19" s="396"/>
      <c r="E19" s="396"/>
      <c r="F19" s="396"/>
      <c r="G19" s="396"/>
      <c r="H19" s="396"/>
      <c r="I19" s="396"/>
      <c r="J19" s="396"/>
      <c r="K19" s="396"/>
      <c r="L19" s="396"/>
    </row>
    <row r="20" spans="1:12" x14ac:dyDescent="0.25">
      <c r="A20" s="47"/>
      <c r="B20" s="47"/>
    </row>
    <row r="21" spans="1:12" ht="28.5" customHeight="1" x14ac:dyDescent="0.25">
      <c r="A21" s="397" t="s">
        <v>167</v>
      </c>
      <c r="B21" s="397" t="s">
        <v>166</v>
      </c>
      <c r="C21" s="402" t="s">
        <v>277</v>
      </c>
      <c r="D21" s="402"/>
      <c r="E21" s="402"/>
      <c r="F21" s="402"/>
      <c r="G21" s="402"/>
      <c r="H21" s="402"/>
      <c r="I21" s="397" t="s">
        <v>165</v>
      </c>
      <c r="J21" s="399" t="s">
        <v>279</v>
      </c>
      <c r="K21" s="397" t="s">
        <v>164</v>
      </c>
      <c r="L21" s="398" t="s">
        <v>278</v>
      </c>
    </row>
    <row r="22" spans="1:12" ht="58.5" customHeight="1" x14ac:dyDescent="0.25">
      <c r="A22" s="397"/>
      <c r="B22" s="397"/>
      <c r="C22" s="401" t="s">
        <v>2</v>
      </c>
      <c r="D22" s="401"/>
      <c r="E22" s="74"/>
      <c r="F22" s="75"/>
      <c r="G22" s="403" t="s">
        <v>1</v>
      </c>
      <c r="H22" s="404"/>
      <c r="I22" s="397"/>
      <c r="J22" s="400"/>
      <c r="K22" s="397"/>
      <c r="L22" s="398"/>
    </row>
    <row r="23" spans="1:12" ht="47.25" x14ac:dyDescent="0.25">
      <c r="A23" s="397"/>
      <c r="B23" s="397"/>
      <c r="C23" s="56" t="s">
        <v>163</v>
      </c>
      <c r="D23" s="56" t="s">
        <v>162</v>
      </c>
      <c r="E23" s="56" t="s">
        <v>163</v>
      </c>
      <c r="F23" s="56" t="s">
        <v>162</v>
      </c>
      <c r="G23" s="56" t="s">
        <v>163</v>
      </c>
      <c r="H23" s="56" t="s">
        <v>162</v>
      </c>
      <c r="I23" s="397"/>
      <c r="J23" s="401"/>
      <c r="K23" s="397"/>
      <c r="L23" s="398"/>
    </row>
    <row r="24" spans="1:12" x14ac:dyDescent="0.25">
      <c r="A24" s="48">
        <v>1</v>
      </c>
      <c r="B24" s="48">
        <v>2</v>
      </c>
      <c r="C24" s="56">
        <v>3</v>
      </c>
      <c r="D24" s="56">
        <v>4</v>
      </c>
      <c r="E24" s="56">
        <v>5</v>
      </c>
      <c r="F24" s="56">
        <v>6</v>
      </c>
      <c r="G24" s="56">
        <v>7</v>
      </c>
      <c r="H24" s="56">
        <v>8</v>
      </c>
      <c r="I24" s="56">
        <v>9</v>
      </c>
      <c r="J24" s="56">
        <v>10</v>
      </c>
      <c r="K24" s="56">
        <v>11</v>
      </c>
      <c r="L24" s="56">
        <v>12</v>
      </c>
    </row>
    <row r="25" spans="1:12" x14ac:dyDescent="0.25">
      <c r="A25" s="122">
        <v>1</v>
      </c>
      <c r="B25" s="123" t="s">
        <v>161</v>
      </c>
      <c r="C25" s="51"/>
      <c r="D25" s="55"/>
      <c r="E25" s="55"/>
      <c r="F25" s="55"/>
      <c r="G25" s="55"/>
      <c r="H25" s="55"/>
      <c r="I25" s="55"/>
      <c r="J25" s="55"/>
      <c r="K25" s="49"/>
      <c r="L25" s="60"/>
    </row>
    <row r="26" spans="1:12" ht="21.75" customHeight="1" x14ac:dyDescent="0.25">
      <c r="A26" s="122" t="s">
        <v>160</v>
      </c>
      <c r="B26" s="124" t="s">
        <v>284</v>
      </c>
      <c r="C26" s="178" t="s">
        <v>383</v>
      </c>
      <c r="D26" s="178" t="s">
        <v>383</v>
      </c>
      <c r="E26" s="55"/>
      <c r="F26" s="55"/>
      <c r="G26" s="178">
        <v>45413</v>
      </c>
      <c r="H26" s="178">
        <v>45499</v>
      </c>
      <c r="I26" s="55">
        <v>100</v>
      </c>
      <c r="J26" s="55">
        <v>100</v>
      </c>
      <c r="K26" s="49"/>
      <c r="L26" s="49"/>
    </row>
    <row r="27" spans="1:12" ht="39" customHeight="1" x14ac:dyDescent="0.25">
      <c r="A27" s="122" t="s">
        <v>159</v>
      </c>
      <c r="B27" s="124" t="s">
        <v>286</v>
      </c>
      <c r="C27" s="178" t="s">
        <v>383</v>
      </c>
      <c r="D27" s="178" t="s">
        <v>383</v>
      </c>
      <c r="E27" s="55"/>
      <c r="F27" s="55"/>
      <c r="G27" s="178" t="s">
        <v>374</v>
      </c>
      <c r="H27" s="178" t="s">
        <v>374</v>
      </c>
      <c r="I27" s="55" t="s">
        <v>522</v>
      </c>
      <c r="J27" s="55"/>
      <c r="K27" s="49"/>
      <c r="L27" s="49"/>
    </row>
    <row r="28" spans="1:12" ht="55.5" customHeight="1" x14ac:dyDescent="0.25">
      <c r="A28" s="122" t="s">
        <v>285</v>
      </c>
      <c r="B28" s="124" t="s">
        <v>290</v>
      </c>
      <c r="C28" s="178" t="s">
        <v>383</v>
      </c>
      <c r="D28" s="178" t="s">
        <v>383</v>
      </c>
      <c r="E28" s="55"/>
      <c r="F28" s="55"/>
      <c r="G28" s="178" t="s">
        <v>374</v>
      </c>
      <c r="H28" s="178" t="s">
        <v>374</v>
      </c>
      <c r="I28" s="55"/>
      <c r="J28" s="55"/>
      <c r="K28" s="49"/>
      <c r="L28" s="49"/>
    </row>
    <row r="29" spans="1:12" ht="39" customHeight="1" x14ac:dyDescent="0.25">
      <c r="A29" s="122" t="s">
        <v>158</v>
      </c>
      <c r="B29" s="124" t="s">
        <v>289</v>
      </c>
      <c r="C29" s="178" t="s">
        <v>383</v>
      </c>
      <c r="D29" s="178" t="s">
        <v>383</v>
      </c>
      <c r="E29" s="55"/>
      <c r="F29" s="55"/>
      <c r="G29" s="178">
        <v>45689</v>
      </c>
      <c r="H29" s="178">
        <v>45838</v>
      </c>
      <c r="I29" s="55"/>
      <c r="J29" s="55"/>
      <c r="K29" s="49"/>
      <c r="L29" s="49"/>
    </row>
    <row r="30" spans="1:12" ht="42" customHeight="1" x14ac:dyDescent="0.25">
      <c r="A30" s="122" t="s">
        <v>157</v>
      </c>
      <c r="B30" s="124" t="s">
        <v>291</v>
      </c>
      <c r="C30" s="178" t="s">
        <v>383</v>
      </c>
      <c r="D30" s="178" t="s">
        <v>383</v>
      </c>
      <c r="E30" s="55"/>
      <c r="F30" s="55"/>
      <c r="G30" s="178">
        <v>45658</v>
      </c>
      <c r="H30" s="178">
        <v>45689</v>
      </c>
      <c r="I30" s="84"/>
      <c r="J30" s="84"/>
      <c r="K30" s="49"/>
      <c r="L30" s="120"/>
    </row>
    <row r="31" spans="1:12" ht="37.5" customHeight="1" x14ac:dyDescent="0.25">
      <c r="A31" s="122" t="s">
        <v>156</v>
      </c>
      <c r="B31" s="125" t="s">
        <v>287</v>
      </c>
      <c r="C31" s="178" t="s">
        <v>383</v>
      </c>
      <c r="D31" s="178" t="s">
        <v>383</v>
      </c>
      <c r="E31" s="55"/>
      <c r="F31" s="55"/>
      <c r="G31" s="178">
        <v>45566</v>
      </c>
      <c r="H31" s="178">
        <v>45689</v>
      </c>
      <c r="I31" s="84">
        <v>100</v>
      </c>
      <c r="J31" s="84">
        <v>100</v>
      </c>
      <c r="K31" s="49"/>
      <c r="L31" s="120"/>
    </row>
    <row r="32" spans="1:12" ht="34.5" customHeight="1" x14ac:dyDescent="0.25">
      <c r="A32" s="122" t="s">
        <v>154</v>
      </c>
      <c r="B32" s="125" t="s">
        <v>292</v>
      </c>
      <c r="C32" s="178" t="s">
        <v>383</v>
      </c>
      <c r="D32" s="178" t="s">
        <v>383</v>
      </c>
      <c r="E32" s="55"/>
      <c r="F32" s="55"/>
      <c r="G32" s="178">
        <v>45778</v>
      </c>
      <c r="H32" s="178">
        <v>45807</v>
      </c>
      <c r="I32" s="84"/>
      <c r="J32" s="84"/>
      <c r="K32" s="49"/>
      <c r="L32" s="120"/>
    </row>
    <row r="33" spans="1:14" ht="37.5" customHeight="1" x14ac:dyDescent="0.25">
      <c r="A33" s="122" t="s">
        <v>303</v>
      </c>
      <c r="B33" s="125" t="s">
        <v>239</v>
      </c>
      <c r="C33" s="178" t="s">
        <v>383</v>
      </c>
      <c r="D33" s="178" t="s">
        <v>383</v>
      </c>
      <c r="E33" s="55"/>
      <c r="F33" s="55"/>
      <c r="G33" s="178">
        <v>45807</v>
      </c>
      <c r="H33" s="178">
        <v>45838</v>
      </c>
      <c r="I33" s="84"/>
      <c r="J33" s="84"/>
      <c r="K33" s="49"/>
      <c r="L33" s="120"/>
    </row>
    <row r="34" spans="1:14" ht="47.25" customHeight="1" x14ac:dyDescent="0.25">
      <c r="A34" s="122" t="s">
        <v>304</v>
      </c>
      <c r="B34" s="125" t="s">
        <v>296</v>
      </c>
      <c r="C34" s="178" t="s">
        <v>383</v>
      </c>
      <c r="D34" s="178" t="s">
        <v>383</v>
      </c>
      <c r="E34" s="54"/>
      <c r="F34" s="54"/>
      <c r="G34" s="179" t="s">
        <v>374</v>
      </c>
      <c r="H34" s="179" t="s">
        <v>374</v>
      </c>
      <c r="I34" s="85"/>
      <c r="J34" s="85"/>
      <c r="K34" s="49"/>
      <c r="L34" s="120"/>
    </row>
    <row r="35" spans="1:14" ht="33.75" customHeight="1" x14ac:dyDescent="0.35">
      <c r="A35" s="122" t="s">
        <v>305</v>
      </c>
      <c r="B35" s="125" t="s">
        <v>155</v>
      </c>
      <c r="C35" s="178" t="s">
        <v>383</v>
      </c>
      <c r="D35" s="178" t="s">
        <v>383</v>
      </c>
      <c r="E35" s="54"/>
      <c r="F35" s="54"/>
      <c r="G35" s="178">
        <v>45858</v>
      </c>
      <c r="H35" s="178">
        <v>45868</v>
      </c>
      <c r="I35" s="85"/>
      <c r="J35" s="85"/>
      <c r="K35" s="49"/>
      <c r="L35" s="120"/>
      <c r="M35" s="168"/>
    </row>
    <row r="36" spans="1:14" ht="36.75" customHeight="1" x14ac:dyDescent="0.25">
      <c r="A36" s="122" t="s">
        <v>306</v>
      </c>
      <c r="B36" s="125" t="s">
        <v>288</v>
      </c>
      <c r="C36" s="178" t="s">
        <v>383</v>
      </c>
      <c r="D36" s="178" t="s">
        <v>383</v>
      </c>
      <c r="E36" s="53"/>
      <c r="F36" s="52"/>
      <c r="G36" s="179" t="s">
        <v>374</v>
      </c>
      <c r="H36" s="179" t="s">
        <v>374</v>
      </c>
      <c r="I36" s="85"/>
      <c r="J36" s="85"/>
      <c r="K36" s="49"/>
      <c r="L36" s="120"/>
    </row>
    <row r="37" spans="1:14" ht="32.25" customHeight="1" x14ac:dyDescent="0.25">
      <c r="A37" s="122" t="s">
        <v>307</v>
      </c>
      <c r="B37" s="125" t="s">
        <v>153</v>
      </c>
      <c r="C37" s="178" t="s">
        <v>383</v>
      </c>
      <c r="D37" s="178" t="s">
        <v>383</v>
      </c>
      <c r="E37" s="53"/>
      <c r="F37" s="52"/>
      <c r="G37" s="178">
        <v>45807</v>
      </c>
      <c r="H37" s="178">
        <v>45858</v>
      </c>
      <c r="I37" s="85"/>
      <c r="J37" s="85"/>
      <c r="K37" s="49"/>
      <c r="L37" s="86"/>
    </row>
    <row r="38" spans="1:14" ht="22.5" customHeight="1" x14ac:dyDescent="0.25">
      <c r="A38" s="122" t="s">
        <v>484</v>
      </c>
      <c r="B38" s="123" t="s">
        <v>152</v>
      </c>
      <c r="C38" s="180"/>
      <c r="D38" s="180"/>
      <c r="E38" s="49"/>
      <c r="F38" s="49"/>
      <c r="G38" s="180"/>
      <c r="H38" s="180"/>
      <c r="I38" s="49"/>
      <c r="J38" s="49"/>
      <c r="K38" s="49"/>
      <c r="L38" s="49"/>
    </row>
    <row r="39" spans="1:14" ht="53.25" customHeight="1" x14ac:dyDescent="0.35">
      <c r="A39" s="122">
        <v>2</v>
      </c>
      <c r="B39" s="125" t="s">
        <v>293</v>
      </c>
      <c r="C39" s="178" t="s">
        <v>383</v>
      </c>
      <c r="D39" s="178" t="s">
        <v>383</v>
      </c>
      <c r="E39" s="49"/>
      <c r="F39" s="49"/>
      <c r="G39" s="178">
        <v>46174</v>
      </c>
      <c r="H39" s="178">
        <v>46203</v>
      </c>
      <c r="I39" s="49"/>
      <c r="J39" s="49"/>
      <c r="K39" s="49"/>
      <c r="L39" s="49"/>
      <c r="M39" s="168"/>
    </row>
    <row r="40" spans="1:14" ht="31.5" customHeight="1" x14ac:dyDescent="0.25">
      <c r="A40" s="122" t="s">
        <v>151</v>
      </c>
      <c r="B40" s="125" t="s">
        <v>295</v>
      </c>
      <c r="C40" s="178" t="s">
        <v>383</v>
      </c>
      <c r="D40" s="178" t="s">
        <v>383</v>
      </c>
      <c r="E40" s="49"/>
      <c r="F40" s="49"/>
      <c r="G40" s="179">
        <v>46204</v>
      </c>
      <c r="H40" s="179">
        <v>46265</v>
      </c>
      <c r="I40" s="49"/>
      <c r="J40" s="49"/>
      <c r="K40" s="49"/>
      <c r="L40" s="49"/>
    </row>
    <row r="41" spans="1:14" ht="38.25" customHeight="1" x14ac:dyDescent="0.25">
      <c r="A41" s="122" t="s">
        <v>150</v>
      </c>
      <c r="B41" s="123" t="s">
        <v>372</v>
      </c>
      <c r="C41" s="181"/>
      <c r="D41" s="178"/>
      <c r="E41" s="49"/>
      <c r="F41" s="49"/>
      <c r="G41" s="181"/>
      <c r="H41" s="178"/>
      <c r="I41" s="49"/>
      <c r="J41" s="49"/>
      <c r="K41" s="49"/>
      <c r="L41" s="49"/>
    </row>
    <row r="42" spans="1:14" ht="42" customHeight="1" x14ac:dyDescent="0.35">
      <c r="A42" s="122">
        <v>3</v>
      </c>
      <c r="B42" s="125" t="s">
        <v>294</v>
      </c>
      <c r="C42" s="178" t="s">
        <v>383</v>
      </c>
      <c r="D42" s="178" t="s">
        <v>383</v>
      </c>
      <c r="E42" s="49"/>
      <c r="F42" s="49"/>
      <c r="G42" s="179">
        <v>46204</v>
      </c>
      <c r="H42" s="179">
        <v>46265</v>
      </c>
      <c r="I42" s="49"/>
      <c r="J42" s="49"/>
      <c r="K42" s="49"/>
      <c r="L42" s="49"/>
      <c r="M42" s="168"/>
    </row>
    <row r="43" spans="1:14" ht="30" customHeight="1" x14ac:dyDescent="0.35">
      <c r="A43" s="122" t="s">
        <v>149</v>
      </c>
      <c r="B43" s="125" t="s">
        <v>147</v>
      </c>
      <c r="C43" s="178" t="s">
        <v>383</v>
      </c>
      <c r="D43" s="178" t="s">
        <v>383</v>
      </c>
      <c r="E43" s="49"/>
      <c r="F43" s="49"/>
      <c r="G43" s="179">
        <v>46204</v>
      </c>
      <c r="H43" s="179">
        <v>46265</v>
      </c>
      <c r="I43" s="49"/>
      <c r="J43" s="49"/>
      <c r="K43" s="49"/>
      <c r="L43" s="49"/>
      <c r="M43" s="168"/>
      <c r="N43" s="167"/>
    </row>
    <row r="44" spans="1:14" ht="31.5" customHeight="1" x14ac:dyDescent="0.35">
      <c r="A44" s="122" t="s">
        <v>148</v>
      </c>
      <c r="B44" s="125" t="s">
        <v>145</v>
      </c>
      <c r="C44" s="178" t="s">
        <v>383</v>
      </c>
      <c r="D44" s="178" t="s">
        <v>383</v>
      </c>
      <c r="E44" s="49"/>
      <c r="F44" s="49"/>
      <c r="G44" s="179">
        <v>46266</v>
      </c>
      <c r="H44" s="179">
        <v>46387</v>
      </c>
      <c r="I44" s="49"/>
      <c r="J44" s="49"/>
      <c r="K44" s="49"/>
      <c r="L44" s="49"/>
      <c r="M44" s="168"/>
      <c r="N44" s="167"/>
    </row>
    <row r="45" spans="1:14" ht="70.5" customHeight="1" x14ac:dyDescent="0.35">
      <c r="A45" s="122" t="s">
        <v>146</v>
      </c>
      <c r="B45" s="125" t="s">
        <v>299</v>
      </c>
      <c r="C45" s="178" t="s">
        <v>383</v>
      </c>
      <c r="D45" s="178" t="s">
        <v>383</v>
      </c>
      <c r="E45" s="49"/>
      <c r="F45" s="49"/>
      <c r="G45" s="189">
        <v>46388</v>
      </c>
      <c r="H45" s="189">
        <v>46446</v>
      </c>
      <c r="I45" s="49"/>
      <c r="J45" s="49"/>
      <c r="K45" s="49"/>
      <c r="L45" s="49"/>
      <c r="M45" s="168"/>
      <c r="N45" s="167"/>
    </row>
    <row r="46" spans="1:14" ht="117" customHeight="1" x14ac:dyDescent="0.35">
      <c r="A46" s="122" t="s">
        <v>144</v>
      </c>
      <c r="B46" s="125" t="s">
        <v>297</v>
      </c>
      <c r="C46" s="178" t="s">
        <v>383</v>
      </c>
      <c r="D46" s="178" t="s">
        <v>383</v>
      </c>
      <c r="E46" s="50" t="s">
        <v>374</v>
      </c>
      <c r="F46" s="50" t="s">
        <v>374</v>
      </c>
      <c r="G46" s="189">
        <v>46447</v>
      </c>
      <c r="H46" s="189">
        <v>46538</v>
      </c>
      <c r="I46" s="49"/>
      <c r="J46" s="49"/>
      <c r="K46" s="49"/>
      <c r="L46" s="49"/>
      <c r="M46" s="168"/>
      <c r="N46" s="167"/>
    </row>
    <row r="47" spans="1:14" ht="25.5" customHeight="1" x14ac:dyDescent="0.35">
      <c r="A47" s="122" t="s">
        <v>142</v>
      </c>
      <c r="B47" s="125" t="s">
        <v>143</v>
      </c>
      <c r="C47" s="178" t="s">
        <v>383</v>
      </c>
      <c r="D47" s="178" t="s">
        <v>383</v>
      </c>
      <c r="E47" s="49"/>
      <c r="F47" s="49"/>
      <c r="G47" s="178">
        <v>46447</v>
      </c>
      <c r="H47" s="178">
        <v>46538</v>
      </c>
      <c r="I47" s="49"/>
      <c r="J47" s="49"/>
      <c r="K47" s="49"/>
      <c r="L47" s="49"/>
      <c r="M47" s="168"/>
      <c r="N47" s="167"/>
    </row>
    <row r="48" spans="1:14" ht="26.25" customHeight="1" x14ac:dyDescent="0.35">
      <c r="A48" s="140" t="s">
        <v>493</v>
      </c>
      <c r="B48" s="141" t="s">
        <v>141</v>
      </c>
      <c r="C48" s="179"/>
      <c r="D48" s="182"/>
      <c r="E48" s="49"/>
      <c r="F48" s="49"/>
      <c r="G48" s="179"/>
      <c r="H48" s="182"/>
      <c r="I48" s="49"/>
      <c r="J48" s="49"/>
      <c r="K48" s="49"/>
      <c r="L48" s="49"/>
      <c r="M48" s="168"/>
      <c r="N48" s="167"/>
    </row>
    <row r="49" spans="1:14" ht="33.75" customHeight="1" x14ac:dyDescent="0.35">
      <c r="A49" s="122">
        <v>4</v>
      </c>
      <c r="B49" s="125" t="s">
        <v>139</v>
      </c>
      <c r="C49" s="178" t="s">
        <v>383</v>
      </c>
      <c r="D49" s="178" t="s">
        <v>383</v>
      </c>
      <c r="E49" s="49"/>
      <c r="F49" s="49"/>
      <c r="G49" s="178">
        <v>46539</v>
      </c>
      <c r="H49" s="178">
        <v>46599</v>
      </c>
      <c r="I49" s="49"/>
      <c r="J49" s="49"/>
      <c r="K49" s="49"/>
      <c r="L49" s="49"/>
      <c r="M49" s="167"/>
      <c r="N49" s="167"/>
    </row>
    <row r="50" spans="1:14" ht="67.5" customHeight="1" x14ac:dyDescent="0.25">
      <c r="A50" s="122" t="s">
        <v>140</v>
      </c>
      <c r="B50" s="125" t="s">
        <v>298</v>
      </c>
      <c r="C50" s="178" t="s">
        <v>383</v>
      </c>
      <c r="D50" s="178" t="s">
        <v>383</v>
      </c>
      <c r="E50" s="49"/>
      <c r="F50" s="49"/>
      <c r="G50" s="178">
        <v>46661</v>
      </c>
      <c r="H50" s="178">
        <v>46691</v>
      </c>
      <c r="I50" s="49"/>
      <c r="J50" s="49"/>
      <c r="K50" s="49"/>
      <c r="L50" s="49"/>
    </row>
    <row r="51" spans="1:14" ht="60" customHeight="1" x14ac:dyDescent="0.25">
      <c r="A51" s="122" t="s">
        <v>138</v>
      </c>
      <c r="B51" s="125" t="s">
        <v>300</v>
      </c>
      <c r="C51" s="178" t="s">
        <v>383</v>
      </c>
      <c r="D51" s="178" t="s">
        <v>383</v>
      </c>
      <c r="E51" s="49"/>
      <c r="F51" s="49"/>
      <c r="G51" s="178">
        <v>46600</v>
      </c>
      <c r="H51" s="178">
        <v>46660</v>
      </c>
      <c r="I51" s="49"/>
      <c r="J51" s="49"/>
      <c r="K51" s="49"/>
      <c r="L51" s="49"/>
    </row>
    <row r="52" spans="1:14" ht="56.25" customHeight="1" x14ac:dyDescent="0.25">
      <c r="A52" s="122" t="s">
        <v>136</v>
      </c>
      <c r="B52" s="125" t="s">
        <v>137</v>
      </c>
      <c r="C52" s="178" t="s">
        <v>383</v>
      </c>
      <c r="D52" s="178" t="s">
        <v>383</v>
      </c>
      <c r="E52" s="49"/>
      <c r="F52" s="49"/>
      <c r="G52" s="178">
        <v>46661</v>
      </c>
      <c r="H52" s="178">
        <v>46691</v>
      </c>
      <c r="I52" s="49"/>
      <c r="J52" s="49"/>
      <c r="K52" s="49"/>
      <c r="L52" s="49"/>
    </row>
    <row r="53" spans="1:14" ht="44.25" customHeight="1" x14ac:dyDescent="0.25">
      <c r="A53" s="122" t="s">
        <v>134</v>
      </c>
      <c r="B53" s="78" t="s">
        <v>301</v>
      </c>
      <c r="C53" s="178" t="s">
        <v>383</v>
      </c>
      <c r="D53" s="178" t="s">
        <v>383</v>
      </c>
      <c r="E53" s="49"/>
      <c r="F53" s="49"/>
      <c r="G53" s="178">
        <v>46692</v>
      </c>
      <c r="H53" s="178">
        <v>46721</v>
      </c>
      <c r="I53" s="49"/>
      <c r="J53" s="49"/>
      <c r="K53" s="49"/>
      <c r="L53" s="49"/>
    </row>
    <row r="54" spans="1:14" ht="46.5" customHeight="1" x14ac:dyDescent="0.25">
      <c r="A54" s="122" t="s">
        <v>302</v>
      </c>
      <c r="B54" s="125" t="s">
        <v>135</v>
      </c>
      <c r="C54" s="178" t="s">
        <v>383</v>
      </c>
      <c r="D54" s="178" t="s">
        <v>383</v>
      </c>
      <c r="E54" s="49"/>
      <c r="F54" s="49"/>
      <c r="G54" s="182" t="s">
        <v>374</v>
      </c>
      <c r="H54" s="182" t="s">
        <v>374</v>
      </c>
      <c r="I54" s="49"/>
      <c r="J54" s="49"/>
      <c r="K54" s="49"/>
      <c r="L54" s="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40" zoomScale="70" zoomScaleNormal="70" zoomScaleSheetLayoutView="70" workbookViewId="0">
      <selection activeCell="J7" sqref="J1:N1048576"/>
    </sheetView>
  </sheetViews>
  <sheetFormatPr defaultColWidth="9.140625"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237" customWidth="1"/>
    <col min="11" max="11" width="7.28515625" style="237" customWidth="1"/>
    <col min="12" max="13" width="6.7109375" style="237" customWidth="1"/>
    <col min="14" max="14" width="8.5703125" style="237" customWidth="1"/>
    <col min="15" max="15" width="6.85546875" style="46" customWidth="1"/>
    <col min="16" max="17" width="6.140625" style="46" customWidth="1"/>
    <col min="18" max="18" width="8.85546875" style="46" customWidth="1"/>
    <col min="19" max="19" width="7.5703125" style="46" customWidth="1"/>
    <col min="20" max="20" width="6.140625" style="46" customWidth="1"/>
    <col min="21" max="21" width="7.5703125" style="46" customWidth="1"/>
    <col min="22" max="22" width="8.7109375" style="46" customWidth="1"/>
    <col min="23" max="25" width="6.140625" style="46" customWidth="1"/>
    <col min="26" max="26" width="8.7109375" style="46" customWidth="1"/>
    <col min="27" max="27" width="6.140625" style="46" customWidth="1"/>
    <col min="28" max="28" width="13.140625" style="46" customWidth="1"/>
    <col min="29" max="29" width="18.140625" style="46" customWidth="1"/>
    <col min="30" max="30" width="12.28515625" style="46" bestFit="1" customWidth="1"/>
    <col min="31" max="31" width="38.140625" style="46" customWidth="1"/>
    <col min="32" max="16384" width="9.140625" style="46"/>
  </cols>
  <sheetData>
    <row r="1" spans="1:29" ht="18.75" x14ac:dyDescent="0.25">
      <c r="AC1" s="28" t="s">
        <v>68</v>
      </c>
    </row>
    <row r="2" spans="1:29" ht="18.75" x14ac:dyDescent="0.3">
      <c r="AC2" s="12" t="s">
        <v>10</v>
      </c>
    </row>
    <row r="3" spans="1:29" ht="18.75" x14ac:dyDescent="0.3">
      <c r="AC3" s="12" t="s">
        <v>67</v>
      </c>
    </row>
    <row r="4" spans="1:29" ht="18.75" customHeight="1" x14ac:dyDescent="0.25">
      <c r="A4" s="254" t="str">
        <f>'6.1. Паспорт сетевой график'!A5:L5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AC5" s="12"/>
    </row>
    <row r="6" spans="1:29"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0"/>
      <c r="B7" s="10"/>
      <c r="C7" s="10"/>
      <c r="D7" s="10"/>
      <c r="E7" s="10"/>
      <c r="F7" s="10"/>
      <c r="G7" s="10"/>
      <c r="H7" s="10"/>
      <c r="I7" s="10"/>
      <c r="J7" s="238"/>
      <c r="K7" s="238"/>
      <c r="L7" s="238"/>
      <c r="M7" s="238"/>
      <c r="N7" s="238"/>
      <c r="O7" s="118"/>
      <c r="P7" s="118"/>
      <c r="Q7" s="118"/>
      <c r="R7" s="118"/>
      <c r="S7" s="118"/>
      <c r="T7" s="118"/>
      <c r="U7" s="118"/>
      <c r="V7" s="118"/>
      <c r="W7" s="118"/>
      <c r="X7" s="118"/>
      <c r="Y7" s="118"/>
      <c r="Z7" s="118"/>
      <c r="AA7" s="118"/>
      <c r="AB7" s="118"/>
      <c r="AC7" s="118"/>
    </row>
    <row r="8" spans="1:29" x14ac:dyDescent="0.25">
      <c r="A8" s="259" t="s">
        <v>494</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0"/>
      <c r="B10" s="10"/>
      <c r="C10" s="10"/>
      <c r="D10" s="10"/>
      <c r="E10" s="10"/>
      <c r="F10" s="10"/>
      <c r="G10" s="10"/>
      <c r="H10" s="10"/>
      <c r="I10" s="10"/>
      <c r="J10" s="238"/>
      <c r="K10" s="238"/>
      <c r="L10" s="238"/>
      <c r="M10" s="238"/>
      <c r="N10" s="238"/>
      <c r="O10" s="118"/>
      <c r="P10" s="118"/>
      <c r="Q10" s="118"/>
      <c r="R10" s="118"/>
      <c r="S10" s="118"/>
      <c r="T10" s="118"/>
      <c r="U10" s="118"/>
      <c r="V10" s="118"/>
      <c r="W10" s="118"/>
      <c r="X10" s="118"/>
      <c r="Y10" s="118"/>
      <c r="Z10" s="118"/>
      <c r="AA10" s="118"/>
      <c r="AB10" s="118"/>
      <c r="AC10" s="118"/>
    </row>
    <row r="11" spans="1:29" x14ac:dyDescent="0.25">
      <c r="A11" s="260" t="str">
        <f>'6.1. Паспорт сетевой график'!A12:L12</f>
        <v>P_NS1100.PS.0019</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9"/>
      <c r="B13" s="9"/>
      <c r="C13" s="9"/>
      <c r="D13" s="9"/>
      <c r="E13" s="9"/>
      <c r="F13" s="9"/>
      <c r="G13" s="9"/>
      <c r="H13" s="9"/>
      <c r="I13" s="9"/>
      <c r="J13" s="239"/>
      <c r="K13" s="239"/>
      <c r="L13" s="239"/>
      <c r="M13" s="239"/>
      <c r="N13" s="239"/>
      <c r="O13" s="119"/>
      <c r="P13" s="119"/>
      <c r="Q13" s="119"/>
      <c r="R13" s="119"/>
      <c r="S13" s="119"/>
      <c r="T13" s="119"/>
      <c r="U13" s="119"/>
      <c r="V13" s="119"/>
      <c r="W13" s="119"/>
      <c r="X13" s="119"/>
      <c r="Y13" s="119"/>
      <c r="Z13" s="119"/>
      <c r="AA13" s="119"/>
      <c r="AB13" s="119"/>
      <c r="AC13" s="119"/>
    </row>
    <row r="14" spans="1:29" ht="40.5" customHeight="1" x14ac:dyDescent="0.25">
      <c r="A14" s="261" t="str">
        <f>'6.1. Паспорт сетевой график'!A15:L15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8" spans="1:32" x14ac:dyDescent="0.25">
      <c r="A18" s="413" t="s">
        <v>343</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2" x14ac:dyDescent="0.25">
      <c r="E19" s="142"/>
      <c r="F19" s="142"/>
      <c r="G19" s="142"/>
    </row>
    <row r="20" spans="1:32" ht="33" customHeight="1" x14ac:dyDescent="0.25">
      <c r="A20" s="399" t="s">
        <v>407</v>
      </c>
      <c r="B20" s="399" t="s">
        <v>408</v>
      </c>
      <c r="C20" s="411" t="s">
        <v>409</v>
      </c>
      <c r="D20" s="411"/>
      <c r="E20" s="414" t="s">
        <v>485</v>
      </c>
      <c r="F20" s="414"/>
      <c r="G20" s="399" t="s">
        <v>588</v>
      </c>
      <c r="H20" s="405" t="s">
        <v>487</v>
      </c>
      <c r="I20" s="406"/>
      <c r="J20" s="406"/>
      <c r="K20" s="406"/>
      <c r="L20" s="405" t="s">
        <v>488</v>
      </c>
      <c r="M20" s="406"/>
      <c r="N20" s="406"/>
      <c r="O20" s="406"/>
      <c r="P20" s="405" t="s">
        <v>500</v>
      </c>
      <c r="Q20" s="406"/>
      <c r="R20" s="406"/>
      <c r="S20" s="406"/>
      <c r="T20" s="405" t="s">
        <v>537</v>
      </c>
      <c r="U20" s="406"/>
      <c r="V20" s="406"/>
      <c r="W20" s="406"/>
      <c r="X20" s="405" t="s">
        <v>544</v>
      </c>
      <c r="Y20" s="406"/>
      <c r="Z20" s="406"/>
      <c r="AA20" s="406"/>
      <c r="AB20" s="407" t="s">
        <v>410</v>
      </c>
      <c r="AC20" s="408"/>
      <c r="AD20" s="143"/>
      <c r="AE20" s="143"/>
      <c r="AF20" s="143"/>
    </row>
    <row r="21" spans="1:32" ht="99.75" customHeight="1" x14ac:dyDescent="0.25">
      <c r="A21" s="400"/>
      <c r="B21" s="400"/>
      <c r="C21" s="411"/>
      <c r="D21" s="411"/>
      <c r="E21" s="414"/>
      <c r="F21" s="414"/>
      <c r="G21" s="400"/>
      <c r="H21" s="411" t="s">
        <v>2</v>
      </c>
      <c r="I21" s="411"/>
      <c r="J21" s="415" t="s">
        <v>406</v>
      </c>
      <c r="K21" s="415"/>
      <c r="L21" s="415" t="s">
        <v>2</v>
      </c>
      <c r="M21" s="415"/>
      <c r="N21" s="411" t="s">
        <v>406</v>
      </c>
      <c r="O21" s="411"/>
      <c r="P21" s="411" t="s">
        <v>2</v>
      </c>
      <c r="Q21" s="411"/>
      <c r="R21" s="411" t="s">
        <v>406</v>
      </c>
      <c r="S21" s="411"/>
      <c r="T21" s="411" t="s">
        <v>2</v>
      </c>
      <c r="U21" s="411"/>
      <c r="V21" s="411" t="s">
        <v>406</v>
      </c>
      <c r="W21" s="411"/>
      <c r="X21" s="411" t="s">
        <v>2</v>
      </c>
      <c r="Y21" s="411"/>
      <c r="Z21" s="411" t="s">
        <v>406</v>
      </c>
      <c r="AA21" s="411"/>
      <c r="AB21" s="409"/>
      <c r="AC21" s="410"/>
    </row>
    <row r="22" spans="1:32" ht="89.25" customHeight="1" x14ac:dyDescent="0.25">
      <c r="A22" s="401"/>
      <c r="B22" s="401"/>
      <c r="C22" s="144" t="s">
        <v>2</v>
      </c>
      <c r="D22" s="144" t="s">
        <v>406</v>
      </c>
      <c r="E22" s="145" t="s">
        <v>589</v>
      </c>
      <c r="F22" s="145" t="s">
        <v>543</v>
      </c>
      <c r="G22" s="401"/>
      <c r="H22" s="146" t="s">
        <v>325</v>
      </c>
      <c r="I22" s="146" t="s">
        <v>326</v>
      </c>
      <c r="J22" s="240" t="s">
        <v>325</v>
      </c>
      <c r="K22" s="240" t="s">
        <v>326</v>
      </c>
      <c r="L22" s="240" t="s">
        <v>325</v>
      </c>
      <c r="M22" s="240" t="s">
        <v>326</v>
      </c>
      <c r="N22" s="240" t="s">
        <v>325</v>
      </c>
      <c r="O22" s="146" t="s">
        <v>326</v>
      </c>
      <c r="P22" s="146" t="s">
        <v>325</v>
      </c>
      <c r="Q22" s="146" t="s">
        <v>326</v>
      </c>
      <c r="R22" s="146" t="s">
        <v>325</v>
      </c>
      <c r="S22" s="146" t="s">
        <v>326</v>
      </c>
      <c r="T22" s="146" t="s">
        <v>325</v>
      </c>
      <c r="U22" s="146" t="s">
        <v>326</v>
      </c>
      <c r="V22" s="146" t="s">
        <v>325</v>
      </c>
      <c r="W22" s="146" t="s">
        <v>326</v>
      </c>
      <c r="X22" s="146" t="s">
        <v>325</v>
      </c>
      <c r="Y22" s="146" t="s">
        <v>326</v>
      </c>
      <c r="Z22" s="146" t="s">
        <v>325</v>
      </c>
      <c r="AA22" s="146" t="s">
        <v>326</v>
      </c>
      <c r="AB22" s="144" t="s">
        <v>486</v>
      </c>
      <c r="AC22" s="144" t="s">
        <v>406</v>
      </c>
    </row>
    <row r="23" spans="1:32" ht="19.5" customHeight="1" x14ac:dyDescent="0.25">
      <c r="A23" s="147">
        <v>1</v>
      </c>
      <c r="B23" s="147">
        <v>2</v>
      </c>
      <c r="C23" s="147">
        <v>3</v>
      </c>
      <c r="D23" s="147">
        <v>4</v>
      </c>
      <c r="E23" s="147">
        <v>5</v>
      </c>
      <c r="F23" s="147">
        <v>6</v>
      </c>
      <c r="G23" s="147">
        <v>7</v>
      </c>
      <c r="H23" s="147">
        <v>8</v>
      </c>
      <c r="I23" s="147">
        <v>9</v>
      </c>
      <c r="J23" s="241">
        <v>10</v>
      </c>
      <c r="K23" s="241">
        <v>11</v>
      </c>
      <c r="L23" s="241">
        <v>12</v>
      </c>
      <c r="M23" s="241">
        <v>13</v>
      </c>
      <c r="N23" s="241">
        <v>14</v>
      </c>
      <c r="O23" s="147">
        <v>15</v>
      </c>
      <c r="P23" s="147">
        <v>16</v>
      </c>
      <c r="Q23" s="147">
        <v>17</v>
      </c>
      <c r="R23" s="147">
        <v>18</v>
      </c>
      <c r="S23" s="147">
        <v>19</v>
      </c>
      <c r="T23" s="147">
        <v>20</v>
      </c>
      <c r="U23" s="147">
        <v>21</v>
      </c>
      <c r="V23" s="147">
        <v>22</v>
      </c>
      <c r="W23" s="147">
        <v>23</v>
      </c>
      <c r="X23" s="147">
        <v>24</v>
      </c>
      <c r="Y23" s="147">
        <v>25</v>
      </c>
      <c r="Z23" s="147">
        <v>26</v>
      </c>
      <c r="AA23" s="147">
        <v>27</v>
      </c>
      <c r="AB23" s="147">
        <v>28</v>
      </c>
      <c r="AC23" s="147">
        <v>29</v>
      </c>
    </row>
    <row r="24" spans="1:32" s="151" customFormat="1" ht="47.25" customHeight="1" x14ac:dyDescent="0.25">
      <c r="A24" s="148">
        <v>1</v>
      </c>
      <c r="B24" s="149" t="s">
        <v>133</v>
      </c>
      <c r="C24" s="150">
        <v>83.819597198179991</v>
      </c>
      <c r="D24" s="150">
        <v>142.75046376218876</v>
      </c>
      <c r="E24" s="150">
        <v>83.819597198179991</v>
      </c>
      <c r="F24" s="150">
        <v>68.881588218679994</v>
      </c>
      <c r="G24" s="150">
        <v>6.2202500000000001E-3</v>
      </c>
      <c r="H24" s="150">
        <v>68.881588218679994</v>
      </c>
      <c r="I24" s="150"/>
      <c r="J24" s="150">
        <v>134.71493787578481</v>
      </c>
      <c r="K24" s="150"/>
      <c r="L24" s="150">
        <v>0</v>
      </c>
      <c r="M24" s="150"/>
      <c r="N24" s="150">
        <v>8.0293056364039685</v>
      </c>
      <c r="O24" s="166"/>
      <c r="P24" s="150">
        <v>0</v>
      </c>
      <c r="Q24" s="150"/>
      <c r="R24" s="150">
        <v>0</v>
      </c>
      <c r="S24" s="150"/>
      <c r="T24" s="150">
        <v>0</v>
      </c>
      <c r="U24" s="150"/>
      <c r="V24" s="150">
        <v>0</v>
      </c>
      <c r="W24" s="150"/>
      <c r="X24" s="150">
        <v>0</v>
      </c>
      <c r="Y24" s="150"/>
      <c r="Z24" s="150" t="s">
        <v>383</v>
      </c>
      <c r="AA24" s="150"/>
      <c r="AB24" s="150">
        <v>68.881588218679994</v>
      </c>
      <c r="AC24" s="150">
        <v>142.74424351218877</v>
      </c>
    </row>
    <row r="25" spans="1:32" s="151" customFormat="1" ht="24" customHeight="1" x14ac:dyDescent="0.25">
      <c r="A25" s="152" t="s">
        <v>413</v>
      </c>
      <c r="B25" s="153" t="s">
        <v>132</v>
      </c>
      <c r="C25" s="150"/>
      <c r="D25" s="150"/>
      <c r="E25" s="150"/>
      <c r="F25" s="150"/>
      <c r="G25" s="150">
        <v>0</v>
      </c>
      <c r="H25" s="150">
        <v>0</v>
      </c>
      <c r="I25" s="150"/>
      <c r="J25" s="150">
        <v>0</v>
      </c>
      <c r="K25" s="150"/>
      <c r="L25" s="150">
        <v>0</v>
      </c>
      <c r="M25" s="150"/>
      <c r="N25" s="150">
        <v>0</v>
      </c>
      <c r="O25" s="166"/>
      <c r="P25" s="150">
        <v>0</v>
      </c>
      <c r="Q25" s="150"/>
      <c r="R25" s="150">
        <v>0</v>
      </c>
      <c r="S25" s="150"/>
      <c r="T25" s="150">
        <v>0</v>
      </c>
      <c r="U25" s="150"/>
      <c r="V25" s="150">
        <v>0</v>
      </c>
      <c r="W25" s="150"/>
      <c r="X25" s="150">
        <v>0</v>
      </c>
      <c r="Y25" s="150"/>
      <c r="Z25" s="150" t="s">
        <v>383</v>
      </c>
      <c r="AA25" s="150"/>
      <c r="AB25" s="150">
        <v>0</v>
      </c>
      <c r="AC25" s="150">
        <v>0</v>
      </c>
    </row>
    <row r="26" spans="1:32" s="151" customFormat="1" x14ac:dyDescent="0.25">
      <c r="A26" s="152" t="s">
        <v>414</v>
      </c>
      <c r="B26" s="153" t="s">
        <v>131</v>
      </c>
      <c r="C26" s="150"/>
      <c r="D26" s="150"/>
      <c r="E26" s="150"/>
      <c r="F26" s="150"/>
      <c r="G26" s="150">
        <v>0</v>
      </c>
      <c r="H26" s="150">
        <v>0</v>
      </c>
      <c r="I26" s="150"/>
      <c r="J26" s="150">
        <v>0</v>
      </c>
      <c r="K26" s="150"/>
      <c r="L26" s="150">
        <v>0</v>
      </c>
      <c r="M26" s="150"/>
      <c r="N26" s="150">
        <v>0</v>
      </c>
      <c r="O26" s="166"/>
      <c r="P26" s="150">
        <v>0</v>
      </c>
      <c r="Q26" s="150"/>
      <c r="R26" s="150">
        <v>0</v>
      </c>
      <c r="S26" s="150"/>
      <c r="T26" s="150">
        <v>0</v>
      </c>
      <c r="U26" s="150"/>
      <c r="V26" s="150">
        <v>0</v>
      </c>
      <c r="W26" s="150"/>
      <c r="X26" s="150">
        <v>0</v>
      </c>
      <c r="Y26" s="150"/>
      <c r="Z26" s="150" t="s">
        <v>383</v>
      </c>
      <c r="AA26" s="150"/>
      <c r="AB26" s="150">
        <v>0</v>
      </c>
      <c r="AC26" s="150">
        <v>0</v>
      </c>
    </row>
    <row r="27" spans="1:32" s="151" customFormat="1" ht="31.5" x14ac:dyDescent="0.25">
      <c r="A27" s="152" t="s">
        <v>415</v>
      </c>
      <c r="B27" s="153" t="s">
        <v>283</v>
      </c>
      <c r="C27" s="150"/>
      <c r="D27" s="150"/>
      <c r="E27" s="150"/>
      <c r="F27" s="150"/>
      <c r="G27" s="150">
        <v>0</v>
      </c>
      <c r="H27" s="150">
        <v>0</v>
      </c>
      <c r="I27" s="150"/>
      <c r="J27" s="150">
        <v>0</v>
      </c>
      <c r="K27" s="150"/>
      <c r="L27" s="150">
        <v>0</v>
      </c>
      <c r="M27" s="150"/>
      <c r="N27" s="150">
        <v>0</v>
      </c>
      <c r="O27" s="166"/>
      <c r="P27" s="150">
        <v>0</v>
      </c>
      <c r="Q27" s="150"/>
      <c r="R27" s="150">
        <v>0</v>
      </c>
      <c r="S27" s="150"/>
      <c r="T27" s="150">
        <v>0</v>
      </c>
      <c r="U27" s="150"/>
      <c r="V27" s="150">
        <v>0</v>
      </c>
      <c r="W27" s="150"/>
      <c r="X27" s="150">
        <v>0</v>
      </c>
      <c r="Y27" s="150"/>
      <c r="Z27" s="150" t="s">
        <v>383</v>
      </c>
      <c r="AA27" s="150"/>
      <c r="AB27" s="150">
        <v>0</v>
      </c>
      <c r="AC27" s="150">
        <v>0</v>
      </c>
    </row>
    <row r="28" spans="1:32" s="151" customFormat="1" x14ac:dyDescent="0.25">
      <c r="A28" s="152" t="s">
        <v>416</v>
      </c>
      <c r="B28" s="153" t="s">
        <v>417</v>
      </c>
      <c r="C28" s="150"/>
      <c r="D28" s="150"/>
      <c r="E28" s="150"/>
      <c r="F28" s="150"/>
      <c r="G28" s="150">
        <v>6.2202500000000001E-3</v>
      </c>
      <c r="H28" s="150">
        <v>68.881588218679994</v>
      </c>
      <c r="I28" s="150"/>
      <c r="J28" s="150">
        <v>134.71493787578481</v>
      </c>
      <c r="K28" s="150"/>
      <c r="L28" s="150">
        <v>0</v>
      </c>
      <c r="M28" s="150"/>
      <c r="N28" s="150">
        <v>8.0293056364039685</v>
      </c>
      <c r="O28" s="166"/>
      <c r="P28" s="150">
        <v>0</v>
      </c>
      <c r="Q28" s="150"/>
      <c r="R28" s="150">
        <v>0</v>
      </c>
      <c r="S28" s="150"/>
      <c r="T28" s="150">
        <v>0</v>
      </c>
      <c r="U28" s="150"/>
      <c r="V28" s="150">
        <v>0</v>
      </c>
      <c r="W28" s="150"/>
      <c r="X28" s="150">
        <v>0</v>
      </c>
      <c r="Y28" s="150"/>
      <c r="Z28" s="150">
        <v>0</v>
      </c>
      <c r="AA28" s="150"/>
      <c r="AB28" s="150">
        <v>68.881588218679994</v>
      </c>
      <c r="AC28" s="150">
        <v>142.74424351218877</v>
      </c>
    </row>
    <row r="29" spans="1:32" s="151" customFormat="1" x14ac:dyDescent="0.25">
      <c r="A29" s="152" t="s">
        <v>418</v>
      </c>
      <c r="B29" s="154" t="s">
        <v>130</v>
      </c>
      <c r="C29" s="150"/>
      <c r="D29" s="150"/>
      <c r="E29" s="150"/>
      <c r="F29" s="150"/>
      <c r="G29" s="150">
        <v>0</v>
      </c>
      <c r="H29" s="150">
        <v>0</v>
      </c>
      <c r="I29" s="150"/>
      <c r="J29" s="150">
        <v>0</v>
      </c>
      <c r="K29" s="150"/>
      <c r="L29" s="150">
        <v>0</v>
      </c>
      <c r="M29" s="150"/>
      <c r="N29" s="150">
        <v>0</v>
      </c>
      <c r="O29" s="166"/>
      <c r="P29" s="150">
        <v>0</v>
      </c>
      <c r="Q29" s="150"/>
      <c r="R29" s="150">
        <v>0</v>
      </c>
      <c r="S29" s="150"/>
      <c r="T29" s="150">
        <v>0</v>
      </c>
      <c r="U29" s="150"/>
      <c r="V29" s="150">
        <v>0</v>
      </c>
      <c r="W29" s="150"/>
      <c r="X29" s="150">
        <v>0</v>
      </c>
      <c r="Y29" s="150"/>
      <c r="Z29" s="150" t="s">
        <v>383</v>
      </c>
      <c r="AA29" s="150"/>
      <c r="AB29" s="150">
        <v>68.881588218679994</v>
      </c>
      <c r="AC29" s="150">
        <v>0</v>
      </c>
    </row>
    <row r="30" spans="1:32" s="151" customFormat="1" ht="47.25" x14ac:dyDescent="0.25">
      <c r="A30" s="148" t="s">
        <v>63</v>
      </c>
      <c r="B30" s="149" t="s">
        <v>419</v>
      </c>
      <c r="C30" s="150">
        <v>70.301629016467615</v>
      </c>
      <c r="D30" s="150">
        <v>161.32637472244971</v>
      </c>
      <c r="E30" s="150">
        <v>70.301629016467615</v>
      </c>
      <c r="F30" s="150">
        <v>57.852251491884282</v>
      </c>
      <c r="G30" s="150">
        <v>6.3643299999999996E-3</v>
      </c>
      <c r="H30" s="150">
        <v>57.852251491884282</v>
      </c>
      <c r="I30" s="150"/>
      <c r="J30" s="150">
        <v>113.59395755092075</v>
      </c>
      <c r="K30" s="150"/>
      <c r="L30" s="150">
        <v>0</v>
      </c>
      <c r="M30" s="150"/>
      <c r="N30" s="150">
        <v>6.5813980626262047</v>
      </c>
      <c r="O30" s="150"/>
      <c r="P30" s="150">
        <v>0</v>
      </c>
      <c r="Q30" s="150"/>
      <c r="R30" s="150">
        <v>0</v>
      </c>
      <c r="S30" s="150"/>
      <c r="T30" s="150">
        <v>0</v>
      </c>
      <c r="U30" s="150"/>
      <c r="V30" s="150">
        <v>0</v>
      </c>
      <c r="W30" s="150"/>
      <c r="X30" s="150">
        <v>0</v>
      </c>
      <c r="Y30" s="150"/>
      <c r="Z30" s="150" t="s">
        <v>383</v>
      </c>
      <c r="AA30" s="150"/>
      <c r="AB30" s="150">
        <v>57.852251491884282</v>
      </c>
      <c r="AC30" s="150">
        <v>120.17535561354696</v>
      </c>
      <c r="AE30" s="162"/>
    </row>
    <row r="31" spans="1:32" s="151" customFormat="1" x14ac:dyDescent="0.25">
      <c r="A31" s="148" t="s">
        <v>420</v>
      </c>
      <c r="B31" s="153" t="s">
        <v>129</v>
      </c>
      <c r="C31" s="150">
        <v>5.1999893023568005</v>
      </c>
      <c r="D31" s="150">
        <v>12.73454895725475</v>
      </c>
      <c r="E31" s="150"/>
      <c r="F31" s="150"/>
      <c r="G31" s="150"/>
      <c r="H31" s="150"/>
      <c r="I31" s="150"/>
      <c r="J31" s="150"/>
      <c r="K31" s="150"/>
      <c r="L31" s="150"/>
      <c r="M31" s="150"/>
      <c r="N31" s="150"/>
      <c r="O31" s="166"/>
      <c r="P31" s="150"/>
      <c r="Q31" s="150"/>
      <c r="R31" s="150"/>
      <c r="S31" s="150"/>
      <c r="T31" s="150"/>
      <c r="U31" s="150"/>
      <c r="V31" s="150"/>
      <c r="W31" s="150"/>
      <c r="X31" s="150"/>
      <c r="Y31" s="150"/>
      <c r="Z31" s="150"/>
      <c r="AA31" s="150"/>
      <c r="AB31" s="150">
        <v>0</v>
      </c>
      <c r="AC31" s="150">
        <v>0</v>
      </c>
    </row>
    <row r="32" spans="1:32" s="151" customFormat="1" ht="31.5" x14ac:dyDescent="0.25">
      <c r="A32" s="148" t="s">
        <v>421</v>
      </c>
      <c r="B32" s="153" t="s">
        <v>128</v>
      </c>
      <c r="C32" s="150">
        <v>33.028993059397223</v>
      </c>
      <c r="D32" s="150">
        <v>58.114802416275005</v>
      </c>
      <c r="E32" s="150"/>
      <c r="F32" s="150"/>
      <c r="G32" s="150"/>
      <c r="H32" s="150"/>
      <c r="I32" s="150"/>
      <c r="J32" s="150"/>
      <c r="K32" s="150"/>
      <c r="L32" s="150"/>
      <c r="M32" s="150"/>
      <c r="N32" s="150"/>
      <c r="O32" s="166"/>
      <c r="P32" s="150"/>
      <c r="Q32" s="150"/>
      <c r="R32" s="150"/>
      <c r="S32" s="150"/>
      <c r="T32" s="150"/>
      <c r="U32" s="150"/>
      <c r="V32" s="150"/>
      <c r="W32" s="150"/>
      <c r="X32" s="150"/>
      <c r="Y32" s="150"/>
      <c r="Z32" s="150"/>
      <c r="AA32" s="150"/>
      <c r="AB32" s="150">
        <v>0</v>
      </c>
      <c r="AC32" s="150">
        <v>0</v>
      </c>
    </row>
    <row r="33" spans="1:31" s="151" customFormat="1" x14ac:dyDescent="0.25">
      <c r="A33" s="148" t="s">
        <v>422</v>
      </c>
      <c r="B33" s="153" t="s">
        <v>127</v>
      </c>
      <c r="C33" s="150">
        <v>23.679018785135128</v>
      </c>
      <c r="D33" s="150">
        <v>48.8725383405</v>
      </c>
      <c r="E33" s="150"/>
      <c r="F33" s="150"/>
      <c r="G33" s="150"/>
      <c r="H33" s="150"/>
      <c r="I33" s="150"/>
      <c r="J33" s="150"/>
      <c r="K33" s="150"/>
      <c r="L33" s="150"/>
      <c r="M33" s="150"/>
      <c r="N33" s="150"/>
      <c r="O33" s="166"/>
      <c r="P33" s="150"/>
      <c r="Q33" s="150"/>
      <c r="R33" s="171"/>
      <c r="S33" s="150"/>
      <c r="T33" s="150"/>
      <c r="U33" s="150"/>
      <c r="V33" s="150"/>
      <c r="W33" s="150"/>
      <c r="X33" s="150"/>
      <c r="Y33" s="150"/>
      <c r="Z33" s="150"/>
      <c r="AA33" s="150"/>
      <c r="AB33" s="150">
        <v>0</v>
      </c>
      <c r="AC33" s="150">
        <v>0</v>
      </c>
      <c r="AE33" s="163"/>
    </row>
    <row r="34" spans="1:31" s="151" customFormat="1" x14ac:dyDescent="0.25">
      <c r="A34" s="148" t="s">
        <v>423</v>
      </c>
      <c r="B34" s="153" t="s">
        <v>126</v>
      </c>
      <c r="C34" s="150">
        <v>8.393627869578463</v>
      </c>
      <c r="D34" s="150">
        <v>41.604485008419957</v>
      </c>
      <c r="E34" s="150"/>
      <c r="F34" s="150"/>
      <c r="G34" s="150"/>
      <c r="H34" s="150"/>
      <c r="I34" s="150"/>
      <c r="J34" s="150"/>
      <c r="K34" s="150"/>
      <c r="L34" s="150"/>
      <c r="M34" s="150"/>
      <c r="N34" s="150"/>
      <c r="O34" s="166"/>
      <c r="P34" s="150"/>
      <c r="Q34" s="150"/>
      <c r="R34" s="171"/>
      <c r="S34" s="150"/>
      <c r="T34" s="150"/>
      <c r="U34" s="150"/>
      <c r="V34" s="150"/>
      <c r="W34" s="150"/>
      <c r="X34" s="150"/>
      <c r="Y34" s="150"/>
      <c r="Z34" s="150"/>
      <c r="AA34" s="150"/>
      <c r="AB34" s="150">
        <v>0</v>
      </c>
      <c r="AC34" s="150">
        <v>0</v>
      </c>
    </row>
    <row r="35" spans="1:31" s="151" customFormat="1" ht="31.5" x14ac:dyDescent="0.25">
      <c r="A35" s="148" t="s">
        <v>62</v>
      </c>
      <c r="B35" s="149" t="s">
        <v>538</v>
      </c>
      <c r="C35" s="150"/>
      <c r="D35" s="150"/>
      <c r="E35" s="150"/>
      <c r="F35" s="150"/>
      <c r="G35" s="150"/>
      <c r="H35" s="150"/>
      <c r="I35" s="150"/>
      <c r="J35" s="150"/>
      <c r="K35" s="150"/>
      <c r="L35" s="150"/>
      <c r="M35" s="150"/>
      <c r="N35" s="150"/>
      <c r="O35" s="165"/>
      <c r="P35" s="150"/>
      <c r="Q35" s="150"/>
      <c r="R35" s="150"/>
      <c r="S35" s="150"/>
      <c r="T35" s="150"/>
      <c r="U35" s="150"/>
      <c r="V35" s="150"/>
      <c r="W35" s="150"/>
      <c r="X35" s="150"/>
      <c r="Y35" s="150"/>
      <c r="Z35" s="150"/>
      <c r="AA35" s="150"/>
      <c r="AB35" s="150"/>
      <c r="AC35" s="150"/>
    </row>
    <row r="36" spans="1:31" s="151" customFormat="1" x14ac:dyDescent="0.25">
      <c r="A36" s="152" t="s">
        <v>424</v>
      </c>
      <c r="B36" s="155" t="s">
        <v>430</v>
      </c>
      <c r="C36" s="150"/>
      <c r="D36" s="150"/>
      <c r="E36" s="150"/>
      <c r="F36" s="150"/>
      <c r="G36" s="150">
        <v>0</v>
      </c>
      <c r="H36" s="150">
        <v>0</v>
      </c>
      <c r="I36" s="156" t="s">
        <v>379</v>
      </c>
      <c r="J36" s="150">
        <v>0</v>
      </c>
      <c r="K36" s="150" t="s">
        <v>379</v>
      </c>
      <c r="L36" s="150">
        <v>0</v>
      </c>
      <c r="M36" s="156" t="s">
        <v>379</v>
      </c>
      <c r="N36" s="150">
        <v>0</v>
      </c>
      <c r="O36" s="166" t="s">
        <v>379</v>
      </c>
      <c r="P36" s="150">
        <v>0</v>
      </c>
      <c r="Q36" s="156" t="s">
        <v>379</v>
      </c>
      <c r="R36" s="150">
        <v>0</v>
      </c>
      <c r="S36" s="175" t="s">
        <v>379</v>
      </c>
      <c r="T36" s="150">
        <v>0</v>
      </c>
      <c r="U36" s="156" t="s">
        <v>379</v>
      </c>
      <c r="V36" s="150">
        <v>0</v>
      </c>
      <c r="W36" s="150" t="s">
        <v>379</v>
      </c>
      <c r="X36" s="150">
        <v>0</v>
      </c>
      <c r="Y36" s="156" t="s">
        <v>379</v>
      </c>
      <c r="Z36" s="150" t="s">
        <v>383</v>
      </c>
      <c r="AA36" s="150" t="s">
        <v>383</v>
      </c>
      <c r="AB36" s="150">
        <v>0</v>
      </c>
      <c r="AC36" s="150">
        <v>0</v>
      </c>
    </row>
    <row r="37" spans="1:31" s="151" customFormat="1" ht="31.5" x14ac:dyDescent="0.25">
      <c r="A37" s="152" t="s">
        <v>426</v>
      </c>
      <c r="B37" s="155" t="s">
        <v>425</v>
      </c>
      <c r="C37" s="150"/>
      <c r="D37" s="150"/>
      <c r="E37" s="150"/>
      <c r="F37" s="150"/>
      <c r="G37" s="150">
        <v>0</v>
      </c>
      <c r="H37" s="150">
        <v>0</v>
      </c>
      <c r="I37" s="156" t="s">
        <v>379</v>
      </c>
      <c r="J37" s="150">
        <v>0</v>
      </c>
      <c r="K37" s="150" t="s">
        <v>379</v>
      </c>
      <c r="L37" s="150">
        <v>0</v>
      </c>
      <c r="M37" s="156" t="s">
        <v>379</v>
      </c>
      <c r="N37" s="150">
        <v>0</v>
      </c>
      <c r="O37" s="166" t="s">
        <v>379</v>
      </c>
      <c r="P37" s="150">
        <v>0</v>
      </c>
      <c r="Q37" s="156" t="s">
        <v>379</v>
      </c>
      <c r="R37" s="150">
        <v>0</v>
      </c>
      <c r="S37" s="150" t="s">
        <v>379</v>
      </c>
      <c r="T37" s="150">
        <v>0</v>
      </c>
      <c r="U37" s="156" t="s">
        <v>379</v>
      </c>
      <c r="V37" s="150">
        <v>0</v>
      </c>
      <c r="W37" s="150" t="s">
        <v>379</v>
      </c>
      <c r="X37" s="150">
        <v>0</v>
      </c>
      <c r="Y37" s="156" t="s">
        <v>379</v>
      </c>
      <c r="Z37" s="150" t="s">
        <v>383</v>
      </c>
      <c r="AA37" s="150" t="s">
        <v>383</v>
      </c>
      <c r="AB37" s="150">
        <v>0</v>
      </c>
      <c r="AC37" s="150">
        <v>0</v>
      </c>
    </row>
    <row r="38" spans="1:31" s="151" customFormat="1" x14ac:dyDescent="0.25">
      <c r="A38" s="152" t="s">
        <v>427</v>
      </c>
      <c r="B38" s="153" t="s">
        <v>124</v>
      </c>
      <c r="C38" s="150"/>
      <c r="D38" s="150"/>
      <c r="E38" s="150"/>
      <c r="F38" s="150"/>
      <c r="G38" s="150">
        <v>0</v>
      </c>
      <c r="H38" s="150">
        <v>0</v>
      </c>
      <c r="I38" s="156" t="s">
        <v>379</v>
      </c>
      <c r="J38" s="150">
        <v>0</v>
      </c>
      <c r="K38" s="150" t="s">
        <v>379</v>
      </c>
      <c r="L38" s="150">
        <v>0</v>
      </c>
      <c r="M38" s="156" t="s">
        <v>379</v>
      </c>
      <c r="N38" s="150">
        <v>0</v>
      </c>
      <c r="O38" s="166" t="s">
        <v>379</v>
      </c>
      <c r="P38" s="150">
        <v>0</v>
      </c>
      <c r="Q38" s="156" t="s">
        <v>379</v>
      </c>
      <c r="R38" s="150">
        <v>0</v>
      </c>
      <c r="S38" s="150" t="s">
        <v>379</v>
      </c>
      <c r="T38" s="150">
        <v>0</v>
      </c>
      <c r="U38" s="156" t="s">
        <v>379</v>
      </c>
      <c r="V38" s="150">
        <v>0</v>
      </c>
      <c r="W38" s="150" t="s">
        <v>379</v>
      </c>
      <c r="X38" s="150">
        <v>0</v>
      </c>
      <c r="Y38" s="156" t="s">
        <v>379</v>
      </c>
      <c r="Z38" s="150" t="s">
        <v>383</v>
      </c>
      <c r="AA38" s="150" t="s">
        <v>383</v>
      </c>
      <c r="AB38" s="150">
        <v>0</v>
      </c>
      <c r="AC38" s="150">
        <v>0</v>
      </c>
    </row>
    <row r="39" spans="1:31" s="151" customFormat="1" x14ac:dyDescent="0.25">
      <c r="A39" s="152" t="s">
        <v>429</v>
      </c>
      <c r="B39" s="153" t="s">
        <v>428</v>
      </c>
      <c r="C39" s="150"/>
      <c r="D39" s="150"/>
      <c r="E39" s="150"/>
      <c r="F39" s="150"/>
      <c r="G39" s="150">
        <v>0</v>
      </c>
      <c r="H39" s="150">
        <v>0.1</v>
      </c>
      <c r="I39" s="156">
        <v>2</v>
      </c>
      <c r="J39" s="150">
        <v>0.1</v>
      </c>
      <c r="K39" s="150">
        <v>4</v>
      </c>
      <c r="L39" s="150">
        <v>0</v>
      </c>
      <c r="M39" s="156" t="s">
        <v>379</v>
      </c>
      <c r="N39" s="150">
        <v>0</v>
      </c>
      <c r="O39" s="166" t="s">
        <v>379</v>
      </c>
      <c r="P39" s="150">
        <v>0</v>
      </c>
      <c r="Q39" s="156" t="s">
        <v>379</v>
      </c>
      <c r="R39" s="150">
        <v>0</v>
      </c>
      <c r="S39" s="150" t="s">
        <v>379</v>
      </c>
      <c r="T39" s="150">
        <v>0</v>
      </c>
      <c r="U39" s="156" t="s">
        <v>379</v>
      </c>
      <c r="V39" s="150">
        <v>0</v>
      </c>
      <c r="W39" s="150" t="s">
        <v>379</v>
      </c>
      <c r="X39" s="150">
        <v>0</v>
      </c>
      <c r="Y39" s="156" t="s">
        <v>379</v>
      </c>
      <c r="Z39" s="150" t="s">
        <v>383</v>
      </c>
      <c r="AA39" s="150" t="s">
        <v>383</v>
      </c>
      <c r="AB39" s="150">
        <v>0.1</v>
      </c>
      <c r="AC39" s="150">
        <v>0.1</v>
      </c>
    </row>
    <row r="40" spans="1:31" s="151" customFormat="1" x14ac:dyDescent="0.25">
      <c r="A40" s="152" t="s">
        <v>431</v>
      </c>
      <c r="B40" s="153" t="s">
        <v>432</v>
      </c>
      <c r="C40" s="150"/>
      <c r="D40" s="150"/>
      <c r="E40" s="150"/>
      <c r="F40" s="150"/>
      <c r="G40" s="150">
        <v>0</v>
      </c>
      <c r="H40" s="150">
        <v>2</v>
      </c>
      <c r="I40" s="156">
        <v>2</v>
      </c>
      <c r="J40" s="150">
        <v>2</v>
      </c>
      <c r="K40" s="150">
        <v>4</v>
      </c>
      <c r="L40" s="150">
        <v>0</v>
      </c>
      <c r="M40" s="156" t="s">
        <v>379</v>
      </c>
      <c r="N40" s="150">
        <v>0</v>
      </c>
      <c r="O40" s="166" t="s">
        <v>379</v>
      </c>
      <c r="P40" s="150">
        <v>0</v>
      </c>
      <c r="Q40" s="156" t="s">
        <v>379</v>
      </c>
      <c r="R40" s="150">
        <v>0</v>
      </c>
      <c r="S40" s="150" t="s">
        <v>379</v>
      </c>
      <c r="T40" s="150">
        <v>0</v>
      </c>
      <c r="U40" s="156" t="s">
        <v>379</v>
      </c>
      <c r="V40" s="150">
        <v>0</v>
      </c>
      <c r="W40" s="150" t="s">
        <v>379</v>
      </c>
      <c r="X40" s="150">
        <v>0</v>
      </c>
      <c r="Y40" s="156" t="s">
        <v>379</v>
      </c>
      <c r="Z40" s="150" t="s">
        <v>383</v>
      </c>
      <c r="AA40" s="150" t="s">
        <v>383</v>
      </c>
      <c r="AB40" s="150">
        <v>2</v>
      </c>
      <c r="AC40" s="150">
        <v>2</v>
      </c>
    </row>
    <row r="41" spans="1:31" s="151" customFormat="1" x14ac:dyDescent="0.25">
      <c r="A41" s="152" t="s">
        <v>433</v>
      </c>
      <c r="B41" s="153" t="s">
        <v>434</v>
      </c>
      <c r="C41" s="150"/>
      <c r="D41" s="150"/>
      <c r="E41" s="150"/>
      <c r="F41" s="150"/>
      <c r="G41" s="150">
        <v>0</v>
      </c>
      <c r="H41" s="150">
        <v>0</v>
      </c>
      <c r="I41" s="156" t="s">
        <v>379</v>
      </c>
      <c r="J41" s="150">
        <v>0</v>
      </c>
      <c r="K41" s="150" t="s">
        <v>379</v>
      </c>
      <c r="L41" s="150">
        <v>0</v>
      </c>
      <c r="M41" s="156" t="s">
        <v>379</v>
      </c>
      <c r="N41" s="150">
        <v>0</v>
      </c>
      <c r="O41" s="166" t="s">
        <v>379</v>
      </c>
      <c r="P41" s="150">
        <v>0</v>
      </c>
      <c r="Q41" s="156" t="s">
        <v>379</v>
      </c>
      <c r="R41" s="150">
        <v>0</v>
      </c>
      <c r="S41" s="150" t="s">
        <v>379</v>
      </c>
      <c r="T41" s="150">
        <v>0</v>
      </c>
      <c r="U41" s="156" t="s">
        <v>379</v>
      </c>
      <c r="V41" s="150">
        <v>0</v>
      </c>
      <c r="W41" s="150" t="s">
        <v>379</v>
      </c>
      <c r="X41" s="150">
        <v>0</v>
      </c>
      <c r="Y41" s="156" t="s">
        <v>379</v>
      </c>
      <c r="Z41" s="150" t="s">
        <v>383</v>
      </c>
      <c r="AA41" s="150" t="s">
        <v>383</v>
      </c>
      <c r="AB41" s="150">
        <v>0</v>
      </c>
      <c r="AC41" s="150">
        <v>0</v>
      </c>
    </row>
    <row r="42" spans="1:31" s="151" customFormat="1" x14ac:dyDescent="0.25">
      <c r="A42" s="152" t="s">
        <v>435</v>
      </c>
      <c r="B42" s="153" t="s">
        <v>436</v>
      </c>
      <c r="C42" s="150"/>
      <c r="D42" s="150"/>
      <c r="E42" s="150"/>
      <c r="F42" s="150"/>
      <c r="G42" s="150">
        <v>0</v>
      </c>
      <c r="H42" s="150">
        <v>0</v>
      </c>
      <c r="I42" s="156" t="s">
        <v>379</v>
      </c>
      <c r="J42" s="150">
        <v>0</v>
      </c>
      <c r="K42" s="150" t="s">
        <v>379</v>
      </c>
      <c r="L42" s="150">
        <v>0</v>
      </c>
      <c r="M42" s="156" t="s">
        <v>379</v>
      </c>
      <c r="N42" s="150">
        <v>0</v>
      </c>
      <c r="O42" s="166" t="s">
        <v>379</v>
      </c>
      <c r="P42" s="150">
        <v>0</v>
      </c>
      <c r="Q42" s="156" t="s">
        <v>379</v>
      </c>
      <c r="R42" s="150">
        <v>0</v>
      </c>
      <c r="S42" s="150" t="s">
        <v>379</v>
      </c>
      <c r="T42" s="150">
        <v>0</v>
      </c>
      <c r="U42" s="156" t="s">
        <v>379</v>
      </c>
      <c r="V42" s="150">
        <v>0</v>
      </c>
      <c r="W42" s="150" t="s">
        <v>379</v>
      </c>
      <c r="X42" s="150">
        <v>0</v>
      </c>
      <c r="Y42" s="156" t="s">
        <v>379</v>
      </c>
      <c r="Z42" s="150" t="s">
        <v>383</v>
      </c>
      <c r="AA42" s="150" t="s">
        <v>383</v>
      </c>
      <c r="AB42" s="150">
        <v>0</v>
      </c>
      <c r="AC42" s="150">
        <v>0</v>
      </c>
    </row>
    <row r="43" spans="1:31" s="151" customFormat="1" x14ac:dyDescent="0.25">
      <c r="A43" s="152" t="s">
        <v>437</v>
      </c>
      <c r="B43" s="153" t="s">
        <v>438</v>
      </c>
      <c r="C43" s="150"/>
      <c r="D43" s="150"/>
      <c r="E43" s="150"/>
      <c r="F43" s="150"/>
      <c r="G43" s="150">
        <v>0</v>
      </c>
      <c r="H43" s="150">
        <v>0</v>
      </c>
      <c r="I43" s="156" t="s">
        <v>379</v>
      </c>
      <c r="J43" s="150">
        <v>0</v>
      </c>
      <c r="K43" s="150" t="s">
        <v>379</v>
      </c>
      <c r="L43" s="150">
        <v>0</v>
      </c>
      <c r="M43" s="156" t="s">
        <v>379</v>
      </c>
      <c r="N43" s="150">
        <v>0</v>
      </c>
      <c r="O43" s="166" t="s">
        <v>379</v>
      </c>
      <c r="P43" s="150">
        <v>0</v>
      </c>
      <c r="Q43" s="156" t="s">
        <v>379</v>
      </c>
      <c r="R43" s="150">
        <v>0</v>
      </c>
      <c r="S43" s="150" t="s">
        <v>379</v>
      </c>
      <c r="T43" s="150">
        <v>0</v>
      </c>
      <c r="U43" s="156" t="s">
        <v>379</v>
      </c>
      <c r="V43" s="150">
        <v>0</v>
      </c>
      <c r="W43" s="150" t="s">
        <v>379</v>
      </c>
      <c r="X43" s="150">
        <v>0</v>
      </c>
      <c r="Y43" s="156" t="s">
        <v>379</v>
      </c>
      <c r="Z43" s="150" t="s">
        <v>383</v>
      </c>
      <c r="AA43" s="150" t="s">
        <v>383</v>
      </c>
      <c r="AB43" s="150">
        <v>0</v>
      </c>
      <c r="AC43" s="150">
        <v>0</v>
      </c>
    </row>
    <row r="44" spans="1:31" s="151" customFormat="1" x14ac:dyDescent="0.25">
      <c r="A44" s="152" t="s">
        <v>439</v>
      </c>
      <c r="B44" s="153" t="s">
        <v>440</v>
      </c>
      <c r="C44" s="150"/>
      <c r="D44" s="150"/>
      <c r="E44" s="150"/>
      <c r="F44" s="150"/>
      <c r="G44" s="150">
        <v>0</v>
      </c>
      <c r="H44" s="150">
        <v>5</v>
      </c>
      <c r="I44" s="156">
        <v>2</v>
      </c>
      <c r="J44" s="150">
        <v>5</v>
      </c>
      <c r="K44" s="150">
        <v>4</v>
      </c>
      <c r="L44" s="150">
        <v>0</v>
      </c>
      <c r="M44" s="156" t="s">
        <v>379</v>
      </c>
      <c r="N44" s="150">
        <v>0</v>
      </c>
      <c r="O44" s="166" t="s">
        <v>379</v>
      </c>
      <c r="P44" s="150">
        <v>0</v>
      </c>
      <c r="Q44" s="156" t="s">
        <v>379</v>
      </c>
      <c r="R44" s="150">
        <v>0</v>
      </c>
      <c r="S44" s="150" t="s">
        <v>379</v>
      </c>
      <c r="T44" s="150">
        <v>0</v>
      </c>
      <c r="U44" s="156" t="s">
        <v>379</v>
      </c>
      <c r="V44" s="150">
        <v>0</v>
      </c>
      <c r="W44" s="150" t="s">
        <v>379</v>
      </c>
      <c r="X44" s="150">
        <v>0</v>
      </c>
      <c r="Y44" s="156" t="s">
        <v>379</v>
      </c>
      <c r="Z44" s="150" t="s">
        <v>383</v>
      </c>
      <c r="AA44" s="150" t="s">
        <v>383</v>
      </c>
      <c r="AB44" s="150">
        <v>5</v>
      </c>
      <c r="AC44" s="150">
        <v>5</v>
      </c>
    </row>
    <row r="45" spans="1:31" s="151" customFormat="1" x14ac:dyDescent="0.25">
      <c r="A45" s="152" t="s">
        <v>441</v>
      </c>
      <c r="B45" s="153" t="s">
        <v>442</v>
      </c>
      <c r="C45" s="150"/>
      <c r="D45" s="150"/>
      <c r="E45" s="150"/>
      <c r="F45" s="150"/>
      <c r="G45" s="150">
        <v>0</v>
      </c>
      <c r="H45" s="150">
        <v>0</v>
      </c>
      <c r="I45" s="156" t="s">
        <v>379</v>
      </c>
      <c r="J45" s="150">
        <v>0</v>
      </c>
      <c r="K45" s="150" t="s">
        <v>379</v>
      </c>
      <c r="L45" s="150">
        <v>0</v>
      </c>
      <c r="M45" s="156" t="s">
        <v>379</v>
      </c>
      <c r="N45" s="150">
        <v>0</v>
      </c>
      <c r="O45" s="165" t="s">
        <v>379</v>
      </c>
      <c r="P45" s="150">
        <v>0</v>
      </c>
      <c r="Q45" s="156" t="s">
        <v>379</v>
      </c>
      <c r="R45" s="150">
        <v>0</v>
      </c>
      <c r="S45" s="150" t="s">
        <v>379</v>
      </c>
      <c r="T45" s="150">
        <v>0</v>
      </c>
      <c r="U45" s="156" t="s">
        <v>379</v>
      </c>
      <c r="V45" s="150">
        <v>0</v>
      </c>
      <c r="W45" s="150" t="s">
        <v>379</v>
      </c>
      <c r="X45" s="150">
        <v>0</v>
      </c>
      <c r="Y45" s="156" t="s">
        <v>379</v>
      </c>
      <c r="Z45" s="150" t="s">
        <v>383</v>
      </c>
      <c r="AA45" s="150" t="s">
        <v>383</v>
      </c>
      <c r="AB45" s="150">
        <v>0</v>
      </c>
      <c r="AC45" s="150">
        <v>0</v>
      </c>
    </row>
    <row r="46" spans="1:31" s="151" customFormat="1" x14ac:dyDescent="0.25">
      <c r="A46" s="152" t="s">
        <v>443</v>
      </c>
      <c r="B46" s="153" t="s">
        <v>444</v>
      </c>
      <c r="C46" s="150"/>
      <c r="D46" s="150"/>
      <c r="E46" s="150"/>
      <c r="F46" s="150"/>
      <c r="G46" s="150">
        <v>0</v>
      </c>
      <c r="H46" s="150">
        <v>0</v>
      </c>
      <c r="I46" s="156" t="s">
        <v>379</v>
      </c>
      <c r="J46" s="150"/>
      <c r="K46" s="150" t="s">
        <v>379</v>
      </c>
      <c r="L46" s="150">
        <v>0</v>
      </c>
      <c r="M46" s="156" t="s">
        <v>379</v>
      </c>
      <c r="N46" s="150"/>
      <c r="O46" s="165" t="s">
        <v>379</v>
      </c>
      <c r="P46" s="150">
        <v>0</v>
      </c>
      <c r="Q46" s="156" t="s">
        <v>379</v>
      </c>
      <c r="R46" s="150"/>
      <c r="S46" s="150" t="s">
        <v>379</v>
      </c>
      <c r="T46" s="150">
        <v>0</v>
      </c>
      <c r="U46" s="156" t="s">
        <v>379</v>
      </c>
      <c r="V46" s="150"/>
      <c r="W46" s="150" t="s">
        <v>379</v>
      </c>
      <c r="X46" s="150"/>
      <c r="Y46" s="156" t="s">
        <v>379</v>
      </c>
      <c r="Z46" s="150"/>
      <c r="AA46" s="150" t="s">
        <v>379</v>
      </c>
      <c r="AB46" s="150">
        <v>0</v>
      </c>
      <c r="AC46" s="150">
        <v>0</v>
      </c>
    </row>
    <row r="47" spans="1:31" s="151" customFormat="1" x14ac:dyDescent="0.25">
      <c r="A47" s="148" t="s">
        <v>61</v>
      </c>
      <c r="B47" s="149" t="s">
        <v>125</v>
      </c>
      <c r="C47" s="150"/>
      <c r="D47" s="150"/>
      <c r="E47" s="150"/>
      <c r="F47" s="150"/>
      <c r="G47" s="150"/>
      <c r="H47" s="150"/>
      <c r="I47" s="150"/>
      <c r="J47" s="150"/>
      <c r="K47" s="150"/>
      <c r="L47" s="150"/>
      <c r="M47" s="150"/>
      <c r="N47" s="150"/>
      <c r="O47" s="166"/>
      <c r="P47" s="150"/>
      <c r="Q47" s="150"/>
      <c r="R47" s="150"/>
      <c r="S47" s="156"/>
      <c r="T47" s="150"/>
      <c r="U47" s="150"/>
      <c r="V47" s="150"/>
      <c r="W47" s="150"/>
      <c r="X47" s="150"/>
      <c r="Y47" s="150"/>
      <c r="Z47" s="150"/>
      <c r="AA47" s="150"/>
      <c r="AB47" s="150"/>
      <c r="AC47" s="150"/>
    </row>
    <row r="48" spans="1:31" s="151" customFormat="1" x14ac:dyDescent="0.25">
      <c r="A48" s="152" t="s">
        <v>445</v>
      </c>
      <c r="B48" s="155" t="s">
        <v>430</v>
      </c>
      <c r="C48" s="157">
        <v>0</v>
      </c>
      <c r="D48" s="150">
        <v>0</v>
      </c>
      <c r="E48" s="157"/>
      <c r="F48" s="157"/>
      <c r="G48" s="157">
        <v>0</v>
      </c>
      <c r="H48" s="157">
        <v>0</v>
      </c>
      <c r="I48" s="157"/>
      <c r="J48" s="150">
        <v>0</v>
      </c>
      <c r="K48" s="150"/>
      <c r="L48" s="150">
        <v>0</v>
      </c>
      <c r="M48" s="150"/>
      <c r="N48" s="150">
        <v>0</v>
      </c>
      <c r="O48" s="166"/>
      <c r="P48" s="157">
        <v>0</v>
      </c>
      <c r="Q48" s="157"/>
      <c r="R48" s="157">
        <v>0</v>
      </c>
      <c r="S48" s="157"/>
      <c r="T48" s="157">
        <v>0</v>
      </c>
      <c r="U48" s="157"/>
      <c r="V48" s="157">
        <v>0</v>
      </c>
      <c r="W48" s="157"/>
      <c r="X48" s="157">
        <v>0</v>
      </c>
      <c r="Y48" s="157"/>
      <c r="Z48" s="157" t="s">
        <v>383</v>
      </c>
      <c r="AA48" s="157"/>
      <c r="AB48" s="157">
        <v>0</v>
      </c>
      <c r="AC48" s="157">
        <v>0</v>
      </c>
    </row>
    <row r="49" spans="1:29" s="151" customFormat="1" ht="31.5" x14ac:dyDescent="0.25">
      <c r="A49" s="152" t="s">
        <v>446</v>
      </c>
      <c r="B49" s="155" t="s">
        <v>425</v>
      </c>
      <c r="C49" s="157">
        <v>0</v>
      </c>
      <c r="D49" s="150">
        <v>0</v>
      </c>
      <c r="E49" s="157"/>
      <c r="F49" s="157"/>
      <c r="G49" s="157">
        <v>0</v>
      </c>
      <c r="H49" s="157">
        <v>0</v>
      </c>
      <c r="I49" s="157"/>
      <c r="J49" s="150">
        <v>0</v>
      </c>
      <c r="K49" s="150"/>
      <c r="L49" s="150">
        <v>0</v>
      </c>
      <c r="M49" s="150"/>
      <c r="N49" s="150">
        <v>0</v>
      </c>
      <c r="O49" s="166"/>
      <c r="P49" s="157">
        <v>0</v>
      </c>
      <c r="Q49" s="157"/>
      <c r="R49" s="157">
        <v>0</v>
      </c>
      <c r="S49" s="157"/>
      <c r="T49" s="157">
        <v>0</v>
      </c>
      <c r="U49" s="157"/>
      <c r="V49" s="157">
        <v>0</v>
      </c>
      <c r="W49" s="157"/>
      <c r="X49" s="157">
        <v>0</v>
      </c>
      <c r="Y49" s="157"/>
      <c r="Z49" s="157" t="s">
        <v>383</v>
      </c>
      <c r="AA49" s="157"/>
      <c r="AB49" s="157">
        <v>0</v>
      </c>
      <c r="AC49" s="157">
        <v>0</v>
      </c>
    </row>
    <row r="50" spans="1:29" s="151" customFormat="1" x14ac:dyDescent="0.25">
      <c r="A50" s="152" t="s">
        <v>447</v>
      </c>
      <c r="B50" s="153" t="s">
        <v>124</v>
      </c>
      <c r="C50" s="157">
        <v>0</v>
      </c>
      <c r="D50" s="150">
        <v>0</v>
      </c>
      <c r="E50" s="157"/>
      <c r="F50" s="157"/>
      <c r="G50" s="157">
        <v>0</v>
      </c>
      <c r="H50" s="157">
        <v>0</v>
      </c>
      <c r="I50" s="157"/>
      <c r="J50" s="150">
        <v>0</v>
      </c>
      <c r="K50" s="150"/>
      <c r="L50" s="150">
        <v>0</v>
      </c>
      <c r="M50" s="150"/>
      <c r="N50" s="150">
        <v>0</v>
      </c>
      <c r="O50" s="166"/>
      <c r="P50" s="157">
        <v>0</v>
      </c>
      <c r="Q50" s="157"/>
      <c r="R50" s="157">
        <v>0</v>
      </c>
      <c r="S50" s="157"/>
      <c r="T50" s="157">
        <v>0</v>
      </c>
      <c r="U50" s="157"/>
      <c r="V50" s="157">
        <v>0</v>
      </c>
      <c r="W50" s="157"/>
      <c r="X50" s="157">
        <v>0</v>
      </c>
      <c r="Y50" s="157"/>
      <c r="Z50" s="157" t="s">
        <v>383</v>
      </c>
      <c r="AA50" s="157"/>
      <c r="AB50" s="157">
        <v>0</v>
      </c>
      <c r="AC50" s="150">
        <v>0</v>
      </c>
    </row>
    <row r="51" spans="1:29" s="151" customFormat="1" ht="31.5" x14ac:dyDescent="0.25">
      <c r="A51" s="152" t="s">
        <v>449</v>
      </c>
      <c r="B51" s="153" t="s">
        <v>448</v>
      </c>
      <c r="C51" s="157">
        <v>0</v>
      </c>
      <c r="D51" s="150">
        <v>0</v>
      </c>
      <c r="E51" s="157"/>
      <c r="F51" s="157"/>
      <c r="G51" s="157">
        <v>0</v>
      </c>
      <c r="H51" s="157">
        <v>0</v>
      </c>
      <c r="I51" s="157"/>
      <c r="J51" s="150">
        <v>0</v>
      </c>
      <c r="K51" s="150"/>
      <c r="L51" s="150">
        <v>0</v>
      </c>
      <c r="M51" s="150"/>
      <c r="N51" s="150">
        <v>0</v>
      </c>
      <c r="O51" s="166"/>
      <c r="P51" s="157">
        <v>0</v>
      </c>
      <c r="Q51" s="157"/>
      <c r="R51" s="157">
        <v>0</v>
      </c>
      <c r="S51" s="157"/>
      <c r="T51" s="157">
        <v>0</v>
      </c>
      <c r="U51" s="157"/>
      <c r="V51" s="157">
        <v>0</v>
      </c>
      <c r="W51" s="157"/>
      <c r="X51" s="157">
        <v>0</v>
      </c>
      <c r="Y51" s="157"/>
      <c r="Z51" s="157" t="s">
        <v>383</v>
      </c>
      <c r="AA51" s="157"/>
      <c r="AB51" s="157">
        <v>0</v>
      </c>
      <c r="AC51" s="150">
        <v>0</v>
      </c>
    </row>
    <row r="52" spans="1:29" s="151" customFormat="1" ht="31.5" x14ac:dyDescent="0.25">
      <c r="A52" s="152" t="s">
        <v>451</v>
      </c>
      <c r="B52" s="153" t="s">
        <v>450</v>
      </c>
      <c r="C52" s="157">
        <v>0.1</v>
      </c>
      <c r="D52" s="150">
        <v>0.1</v>
      </c>
      <c r="E52" s="157"/>
      <c r="F52" s="157"/>
      <c r="G52" s="157">
        <v>0</v>
      </c>
      <c r="H52" s="157">
        <v>0.1</v>
      </c>
      <c r="I52" s="157"/>
      <c r="J52" s="150">
        <v>0</v>
      </c>
      <c r="K52" s="150"/>
      <c r="L52" s="150">
        <v>0</v>
      </c>
      <c r="M52" s="150"/>
      <c r="N52" s="150">
        <v>0.1</v>
      </c>
      <c r="O52" s="166"/>
      <c r="P52" s="157">
        <v>0</v>
      </c>
      <c r="Q52" s="157"/>
      <c r="R52" s="157">
        <v>0</v>
      </c>
      <c r="S52" s="157"/>
      <c r="T52" s="157">
        <v>0</v>
      </c>
      <c r="U52" s="157"/>
      <c r="V52" s="157">
        <v>0</v>
      </c>
      <c r="W52" s="157"/>
      <c r="X52" s="157">
        <v>0</v>
      </c>
      <c r="Y52" s="157"/>
      <c r="Z52" s="157" t="s">
        <v>383</v>
      </c>
      <c r="AA52" s="157"/>
      <c r="AB52" s="157">
        <v>0.1</v>
      </c>
      <c r="AC52" s="150">
        <v>0.1</v>
      </c>
    </row>
    <row r="53" spans="1:29" s="151" customFormat="1" x14ac:dyDescent="0.25">
      <c r="A53" s="152" t="s">
        <v>452</v>
      </c>
      <c r="B53" s="153" t="s">
        <v>123</v>
      </c>
      <c r="C53" s="157">
        <v>0</v>
      </c>
      <c r="D53" s="150">
        <v>0</v>
      </c>
      <c r="E53" s="157"/>
      <c r="F53" s="157"/>
      <c r="G53" s="157">
        <v>0</v>
      </c>
      <c r="H53" s="157">
        <v>0</v>
      </c>
      <c r="I53" s="157"/>
      <c r="J53" s="150">
        <v>0</v>
      </c>
      <c r="K53" s="150"/>
      <c r="L53" s="150">
        <v>0</v>
      </c>
      <c r="M53" s="150"/>
      <c r="N53" s="150">
        <v>0</v>
      </c>
      <c r="O53" s="166"/>
      <c r="P53" s="157">
        <v>0</v>
      </c>
      <c r="Q53" s="157"/>
      <c r="R53" s="157">
        <v>0</v>
      </c>
      <c r="S53" s="157"/>
      <c r="T53" s="157">
        <v>0</v>
      </c>
      <c r="U53" s="157"/>
      <c r="V53" s="157">
        <v>0</v>
      </c>
      <c r="W53" s="157"/>
      <c r="X53" s="157">
        <v>0</v>
      </c>
      <c r="Y53" s="157"/>
      <c r="Z53" s="157" t="s">
        <v>383</v>
      </c>
      <c r="AA53" s="157"/>
      <c r="AB53" s="157">
        <v>0</v>
      </c>
      <c r="AC53" s="150">
        <v>0</v>
      </c>
    </row>
    <row r="54" spans="1:29" s="151" customFormat="1" x14ac:dyDescent="0.25">
      <c r="A54" s="152" t="s">
        <v>453</v>
      </c>
      <c r="B54" s="153" t="s">
        <v>432</v>
      </c>
      <c r="C54" s="157">
        <v>2</v>
      </c>
      <c r="D54" s="150">
        <v>2</v>
      </c>
      <c r="E54" s="157"/>
      <c r="F54" s="157"/>
      <c r="G54" s="157">
        <v>0</v>
      </c>
      <c r="H54" s="157">
        <v>2</v>
      </c>
      <c r="I54" s="157"/>
      <c r="J54" s="150">
        <v>0</v>
      </c>
      <c r="K54" s="150"/>
      <c r="L54" s="150">
        <v>0</v>
      </c>
      <c r="M54" s="150"/>
      <c r="N54" s="150">
        <v>2</v>
      </c>
      <c r="O54" s="166"/>
      <c r="P54" s="157">
        <v>0</v>
      </c>
      <c r="Q54" s="157"/>
      <c r="R54" s="157">
        <v>0</v>
      </c>
      <c r="S54" s="157"/>
      <c r="T54" s="157">
        <v>0</v>
      </c>
      <c r="U54" s="157"/>
      <c r="V54" s="157">
        <v>0</v>
      </c>
      <c r="W54" s="157"/>
      <c r="X54" s="157">
        <v>0</v>
      </c>
      <c r="Y54" s="157"/>
      <c r="Z54" s="157" t="s">
        <v>383</v>
      </c>
      <c r="AA54" s="157"/>
      <c r="AB54" s="157">
        <v>2</v>
      </c>
      <c r="AC54" s="150">
        <v>2</v>
      </c>
    </row>
    <row r="55" spans="1:29" s="151" customFormat="1" x14ac:dyDescent="0.25">
      <c r="A55" s="152" t="s">
        <v>454</v>
      </c>
      <c r="B55" s="153" t="s">
        <v>434</v>
      </c>
      <c r="C55" s="157">
        <v>0</v>
      </c>
      <c r="D55" s="150">
        <v>0</v>
      </c>
      <c r="E55" s="157"/>
      <c r="F55" s="157"/>
      <c r="G55" s="157">
        <v>0</v>
      </c>
      <c r="H55" s="157">
        <v>0</v>
      </c>
      <c r="I55" s="157"/>
      <c r="J55" s="150">
        <v>0</v>
      </c>
      <c r="K55" s="150"/>
      <c r="L55" s="150">
        <v>0</v>
      </c>
      <c r="M55" s="150"/>
      <c r="N55" s="150">
        <v>0</v>
      </c>
      <c r="O55" s="166"/>
      <c r="P55" s="157">
        <v>0</v>
      </c>
      <c r="Q55" s="157"/>
      <c r="R55" s="157">
        <v>0</v>
      </c>
      <c r="S55" s="157"/>
      <c r="T55" s="157">
        <v>0</v>
      </c>
      <c r="U55" s="157"/>
      <c r="V55" s="157">
        <v>0</v>
      </c>
      <c r="W55" s="157"/>
      <c r="X55" s="157">
        <v>0</v>
      </c>
      <c r="Y55" s="157"/>
      <c r="Z55" s="157" t="s">
        <v>383</v>
      </c>
      <c r="AA55" s="157"/>
      <c r="AB55" s="157">
        <v>0</v>
      </c>
      <c r="AC55" s="150">
        <v>0</v>
      </c>
    </row>
    <row r="56" spans="1:29" s="151" customFormat="1" x14ac:dyDescent="0.25">
      <c r="A56" s="152" t="s">
        <v>455</v>
      </c>
      <c r="B56" s="153" t="s">
        <v>436</v>
      </c>
      <c r="C56" s="157">
        <v>0</v>
      </c>
      <c r="D56" s="150">
        <v>0</v>
      </c>
      <c r="E56" s="157"/>
      <c r="F56" s="157"/>
      <c r="G56" s="157">
        <v>0</v>
      </c>
      <c r="H56" s="157">
        <v>0</v>
      </c>
      <c r="I56" s="157"/>
      <c r="J56" s="150">
        <v>0</v>
      </c>
      <c r="K56" s="150"/>
      <c r="L56" s="150">
        <v>0</v>
      </c>
      <c r="M56" s="150"/>
      <c r="N56" s="150">
        <v>0</v>
      </c>
      <c r="O56" s="166"/>
      <c r="P56" s="157">
        <v>0</v>
      </c>
      <c r="Q56" s="157"/>
      <c r="R56" s="157">
        <v>0</v>
      </c>
      <c r="S56" s="157"/>
      <c r="T56" s="157">
        <v>0</v>
      </c>
      <c r="U56" s="157"/>
      <c r="V56" s="157">
        <v>0</v>
      </c>
      <c r="W56" s="157"/>
      <c r="X56" s="157">
        <v>0</v>
      </c>
      <c r="Y56" s="157"/>
      <c r="Z56" s="157" t="s">
        <v>383</v>
      </c>
      <c r="AA56" s="157"/>
      <c r="AB56" s="157">
        <v>0</v>
      </c>
      <c r="AC56" s="150">
        <v>0</v>
      </c>
    </row>
    <row r="57" spans="1:29" s="151" customFormat="1" x14ac:dyDescent="0.25">
      <c r="A57" s="152" t="s">
        <v>456</v>
      </c>
      <c r="B57" s="153" t="s">
        <v>438</v>
      </c>
      <c r="C57" s="157">
        <v>0</v>
      </c>
      <c r="D57" s="150">
        <v>0</v>
      </c>
      <c r="E57" s="157"/>
      <c r="F57" s="157"/>
      <c r="G57" s="157">
        <v>0</v>
      </c>
      <c r="H57" s="157">
        <v>0</v>
      </c>
      <c r="I57" s="157"/>
      <c r="J57" s="150">
        <v>0</v>
      </c>
      <c r="K57" s="150"/>
      <c r="L57" s="150">
        <v>0</v>
      </c>
      <c r="M57" s="150"/>
      <c r="N57" s="150">
        <v>0</v>
      </c>
      <c r="O57" s="166"/>
      <c r="P57" s="157">
        <v>0</v>
      </c>
      <c r="Q57" s="157"/>
      <c r="R57" s="157">
        <v>0</v>
      </c>
      <c r="S57" s="157"/>
      <c r="T57" s="157">
        <v>0</v>
      </c>
      <c r="U57" s="157"/>
      <c r="V57" s="157">
        <v>0</v>
      </c>
      <c r="W57" s="157"/>
      <c r="X57" s="157">
        <v>0</v>
      </c>
      <c r="Y57" s="157"/>
      <c r="Z57" s="157" t="s">
        <v>383</v>
      </c>
      <c r="AA57" s="157"/>
      <c r="AB57" s="157">
        <v>0</v>
      </c>
      <c r="AC57" s="150">
        <v>0</v>
      </c>
    </row>
    <row r="58" spans="1:29" s="151" customFormat="1" x14ac:dyDescent="0.25">
      <c r="A58" s="152" t="s">
        <v>457</v>
      </c>
      <c r="B58" s="153" t="s">
        <v>440</v>
      </c>
      <c r="C58" s="157">
        <v>6</v>
      </c>
      <c r="D58" s="150">
        <v>6</v>
      </c>
      <c r="E58" s="157"/>
      <c r="F58" s="157"/>
      <c r="G58" s="157">
        <v>0</v>
      </c>
      <c r="H58" s="157">
        <v>6</v>
      </c>
      <c r="I58" s="157"/>
      <c r="J58" s="150">
        <v>0</v>
      </c>
      <c r="K58" s="150"/>
      <c r="L58" s="150">
        <v>0</v>
      </c>
      <c r="M58" s="150"/>
      <c r="N58" s="150">
        <v>6</v>
      </c>
      <c r="O58" s="166"/>
      <c r="P58" s="157">
        <v>0</v>
      </c>
      <c r="Q58" s="157"/>
      <c r="R58" s="157">
        <v>0</v>
      </c>
      <c r="S58" s="157"/>
      <c r="T58" s="157">
        <v>0</v>
      </c>
      <c r="U58" s="157"/>
      <c r="V58" s="157">
        <v>0</v>
      </c>
      <c r="W58" s="157"/>
      <c r="X58" s="157">
        <v>0</v>
      </c>
      <c r="Y58" s="157"/>
      <c r="Z58" s="157" t="s">
        <v>383</v>
      </c>
      <c r="AA58" s="157"/>
      <c r="AB58" s="157">
        <v>6</v>
      </c>
      <c r="AC58" s="150">
        <v>6</v>
      </c>
    </row>
    <row r="59" spans="1:29" s="151" customFormat="1" x14ac:dyDescent="0.25">
      <c r="A59" s="152" t="s">
        <v>458</v>
      </c>
      <c r="B59" s="153" t="s">
        <v>442</v>
      </c>
      <c r="C59" s="157">
        <v>0</v>
      </c>
      <c r="D59" s="150">
        <v>0</v>
      </c>
      <c r="E59" s="157"/>
      <c r="F59" s="157"/>
      <c r="G59" s="157">
        <v>0</v>
      </c>
      <c r="H59" s="157">
        <v>0</v>
      </c>
      <c r="I59" s="157"/>
      <c r="J59" s="150">
        <v>0</v>
      </c>
      <c r="K59" s="150"/>
      <c r="L59" s="150">
        <v>0</v>
      </c>
      <c r="M59" s="150"/>
      <c r="N59" s="150">
        <v>0</v>
      </c>
      <c r="O59" s="166"/>
      <c r="P59" s="157">
        <v>0</v>
      </c>
      <c r="Q59" s="157"/>
      <c r="R59" s="157">
        <v>0</v>
      </c>
      <c r="S59" s="157"/>
      <c r="T59" s="157">
        <v>0</v>
      </c>
      <c r="U59" s="157"/>
      <c r="V59" s="157">
        <v>0</v>
      </c>
      <c r="W59" s="157"/>
      <c r="X59" s="157">
        <v>0</v>
      </c>
      <c r="Y59" s="157"/>
      <c r="Z59" s="157" t="s">
        <v>383</v>
      </c>
      <c r="AA59" s="157"/>
      <c r="AB59" s="157">
        <v>0</v>
      </c>
      <c r="AC59" s="150">
        <v>0</v>
      </c>
    </row>
    <row r="60" spans="1:29" s="151" customFormat="1" x14ac:dyDescent="0.25">
      <c r="A60" s="152" t="s">
        <v>459</v>
      </c>
      <c r="B60" s="153" t="s">
        <v>444</v>
      </c>
      <c r="C60" s="157">
        <v>0</v>
      </c>
      <c r="D60" s="150">
        <v>0</v>
      </c>
      <c r="E60" s="157"/>
      <c r="F60" s="157"/>
      <c r="G60" s="157">
        <v>0</v>
      </c>
      <c r="H60" s="157">
        <v>0</v>
      </c>
      <c r="I60" s="157"/>
      <c r="J60" s="150"/>
      <c r="K60" s="150"/>
      <c r="L60" s="150">
        <v>0</v>
      </c>
      <c r="M60" s="150"/>
      <c r="N60" s="150"/>
      <c r="O60" s="166"/>
      <c r="P60" s="157">
        <v>0</v>
      </c>
      <c r="Q60" s="157"/>
      <c r="R60" s="157"/>
      <c r="S60" s="157"/>
      <c r="T60" s="157">
        <v>0</v>
      </c>
      <c r="U60" s="157"/>
      <c r="V60" s="157"/>
      <c r="W60" s="157"/>
      <c r="X60" s="157"/>
      <c r="Y60" s="157"/>
      <c r="Z60" s="157"/>
      <c r="AA60" s="157"/>
      <c r="AB60" s="157">
        <v>0</v>
      </c>
      <c r="AC60" s="150">
        <v>0</v>
      </c>
    </row>
    <row r="61" spans="1:29" s="151" customFormat="1" ht="35.25" customHeight="1" x14ac:dyDescent="0.25">
      <c r="A61" s="148" t="s">
        <v>59</v>
      </c>
      <c r="B61" s="149" t="s">
        <v>122</v>
      </c>
      <c r="C61" s="157"/>
      <c r="D61" s="150"/>
      <c r="E61" s="157"/>
      <c r="F61" s="157"/>
      <c r="G61" s="157"/>
      <c r="H61" s="157"/>
      <c r="I61" s="157"/>
      <c r="J61" s="150"/>
      <c r="K61" s="150"/>
      <c r="L61" s="150"/>
      <c r="M61" s="150"/>
      <c r="N61" s="150"/>
      <c r="O61" s="166"/>
      <c r="P61" s="157"/>
      <c r="Q61" s="157"/>
      <c r="R61" s="157"/>
      <c r="S61" s="157"/>
      <c r="T61" s="157"/>
      <c r="U61" s="157"/>
      <c r="V61" s="157"/>
      <c r="W61" s="157"/>
      <c r="X61" s="157"/>
      <c r="Y61" s="157"/>
      <c r="Z61" s="157"/>
      <c r="AA61" s="157"/>
      <c r="AB61" s="157"/>
      <c r="AC61" s="157"/>
    </row>
    <row r="62" spans="1:29" s="151" customFormat="1" x14ac:dyDescent="0.25">
      <c r="A62" s="152" t="s">
        <v>460</v>
      </c>
      <c r="B62" s="153" t="s">
        <v>121</v>
      </c>
      <c r="C62" s="157">
        <v>70.301629016467615</v>
      </c>
      <c r="D62" s="150">
        <v>161.32637472244971</v>
      </c>
      <c r="E62" s="157"/>
      <c r="F62" s="157"/>
      <c r="G62" s="157">
        <v>0</v>
      </c>
      <c r="H62" s="157">
        <v>70.301629016467615</v>
      </c>
      <c r="I62" s="157"/>
      <c r="J62" s="150">
        <v>0</v>
      </c>
      <c r="K62" s="150"/>
      <c r="L62" s="150">
        <v>0</v>
      </c>
      <c r="M62" s="150"/>
      <c r="N62" s="150">
        <v>120.18171994354694</v>
      </c>
      <c r="O62" s="166"/>
      <c r="P62" s="157">
        <v>0</v>
      </c>
      <c r="Q62" s="157"/>
      <c r="R62" s="157">
        <v>0</v>
      </c>
      <c r="S62" s="157"/>
      <c r="T62" s="157">
        <v>0</v>
      </c>
      <c r="U62" s="157"/>
      <c r="V62" s="157">
        <v>0</v>
      </c>
      <c r="W62" s="157"/>
      <c r="X62" s="157">
        <v>0</v>
      </c>
      <c r="Y62" s="157"/>
      <c r="Z62" s="157" t="s">
        <v>383</v>
      </c>
      <c r="AA62" s="157"/>
      <c r="AB62" s="157">
        <v>70.301629016467615</v>
      </c>
      <c r="AC62" s="157">
        <v>120.18171994354694</v>
      </c>
    </row>
    <row r="63" spans="1:29" s="151" customFormat="1" x14ac:dyDescent="0.25">
      <c r="A63" s="152" t="s">
        <v>461</v>
      </c>
      <c r="B63" s="153" t="s">
        <v>119</v>
      </c>
      <c r="C63" s="157">
        <v>0</v>
      </c>
      <c r="D63" s="150">
        <v>0</v>
      </c>
      <c r="E63" s="157"/>
      <c r="F63" s="157"/>
      <c r="G63" s="157">
        <v>0</v>
      </c>
      <c r="H63" s="157">
        <v>0</v>
      </c>
      <c r="I63" s="157"/>
      <c r="J63" s="150">
        <v>0</v>
      </c>
      <c r="K63" s="150"/>
      <c r="L63" s="150">
        <v>0</v>
      </c>
      <c r="M63" s="150"/>
      <c r="N63" s="150">
        <v>0</v>
      </c>
      <c r="O63" s="166"/>
      <c r="P63" s="157">
        <v>0</v>
      </c>
      <c r="Q63" s="157"/>
      <c r="R63" s="157">
        <v>0</v>
      </c>
      <c r="S63" s="157"/>
      <c r="T63" s="157">
        <v>0</v>
      </c>
      <c r="U63" s="157"/>
      <c r="V63" s="157">
        <v>0</v>
      </c>
      <c r="W63" s="157"/>
      <c r="X63" s="157">
        <v>0</v>
      </c>
      <c r="Y63" s="157"/>
      <c r="Z63" s="157" t="s">
        <v>383</v>
      </c>
      <c r="AA63" s="157"/>
      <c r="AB63" s="157">
        <v>0</v>
      </c>
      <c r="AC63" s="157">
        <v>0</v>
      </c>
    </row>
    <row r="64" spans="1:29" s="151" customFormat="1" x14ac:dyDescent="0.25">
      <c r="A64" s="152" t="s">
        <v>462</v>
      </c>
      <c r="B64" s="155" t="s">
        <v>118</v>
      </c>
      <c r="C64" s="157">
        <v>0</v>
      </c>
      <c r="D64" s="150">
        <v>0</v>
      </c>
      <c r="E64" s="157"/>
      <c r="F64" s="157"/>
      <c r="G64" s="157">
        <v>0</v>
      </c>
      <c r="H64" s="157">
        <v>0</v>
      </c>
      <c r="I64" s="157"/>
      <c r="J64" s="150">
        <v>0</v>
      </c>
      <c r="K64" s="150"/>
      <c r="L64" s="150">
        <v>0</v>
      </c>
      <c r="M64" s="150"/>
      <c r="N64" s="150">
        <v>0</v>
      </c>
      <c r="O64" s="166"/>
      <c r="P64" s="157">
        <v>0</v>
      </c>
      <c r="Q64" s="157"/>
      <c r="R64" s="157">
        <v>0</v>
      </c>
      <c r="S64" s="157"/>
      <c r="T64" s="157">
        <v>0</v>
      </c>
      <c r="U64" s="157"/>
      <c r="V64" s="157">
        <v>0</v>
      </c>
      <c r="W64" s="157"/>
      <c r="X64" s="157">
        <v>0</v>
      </c>
      <c r="Y64" s="157"/>
      <c r="Z64" s="157" t="s">
        <v>383</v>
      </c>
      <c r="AA64" s="157"/>
      <c r="AB64" s="157">
        <v>0</v>
      </c>
      <c r="AC64" s="157">
        <v>0</v>
      </c>
    </row>
    <row r="65" spans="1:29" s="151" customFormat="1" x14ac:dyDescent="0.25">
      <c r="A65" s="152" t="s">
        <v>463</v>
      </c>
      <c r="B65" s="155" t="s">
        <v>117</v>
      </c>
      <c r="C65" s="157">
        <v>0</v>
      </c>
      <c r="D65" s="150">
        <v>0</v>
      </c>
      <c r="E65" s="157"/>
      <c r="F65" s="157"/>
      <c r="G65" s="157">
        <v>0</v>
      </c>
      <c r="H65" s="157">
        <v>0</v>
      </c>
      <c r="I65" s="157"/>
      <c r="J65" s="150">
        <v>0</v>
      </c>
      <c r="K65" s="150"/>
      <c r="L65" s="150">
        <v>0</v>
      </c>
      <c r="M65" s="150"/>
      <c r="N65" s="150">
        <v>0</v>
      </c>
      <c r="O65" s="166"/>
      <c r="P65" s="157">
        <v>0</v>
      </c>
      <c r="Q65" s="157"/>
      <c r="R65" s="157">
        <v>0</v>
      </c>
      <c r="S65" s="157"/>
      <c r="T65" s="157">
        <v>0</v>
      </c>
      <c r="U65" s="157"/>
      <c r="V65" s="157">
        <v>0</v>
      </c>
      <c r="W65" s="157"/>
      <c r="X65" s="157">
        <v>0</v>
      </c>
      <c r="Y65" s="157"/>
      <c r="Z65" s="157" t="s">
        <v>383</v>
      </c>
      <c r="AA65" s="157"/>
      <c r="AB65" s="157">
        <v>0</v>
      </c>
      <c r="AC65" s="157">
        <v>0</v>
      </c>
    </row>
    <row r="66" spans="1:29" s="151" customFormat="1" x14ac:dyDescent="0.25">
      <c r="A66" s="152" t="s">
        <v>464</v>
      </c>
      <c r="B66" s="155" t="s">
        <v>116</v>
      </c>
      <c r="C66" s="157">
        <v>0.1</v>
      </c>
      <c r="D66" s="150">
        <v>0.1</v>
      </c>
      <c r="E66" s="157"/>
      <c r="F66" s="157"/>
      <c r="G66" s="157">
        <v>0</v>
      </c>
      <c r="H66" s="157">
        <v>0.1</v>
      </c>
      <c r="I66" s="157"/>
      <c r="J66" s="150">
        <v>0</v>
      </c>
      <c r="K66" s="150"/>
      <c r="L66" s="150">
        <v>0</v>
      </c>
      <c r="M66" s="150"/>
      <c r="N66" s="150">
        <v>0.1</v>
      </c>
      <c r="O66" s="166"/>
      <c r="P66" s="157">
        <v>0</v>
      </c>
      <c r="Q66" s="157"/>
      <c r="R66" s="157">
        <v>0</v>
      </c>
      <c r="S66" s="157"/>
      <c r="T66" s="157">
        <v>0</v>
      </c>
      <c r="U66" s="157"/>
      <c r="V66" s="157">
        <v>0</v>
      </c>
      <c r="W66" s="157"/>
      <c r="X66" s="157">
        <v>0</v>
      </c>
      <c r="Y66" s="157"/>
      <c r="Z66" s="157" t="s">
        <v>383</v>
      </c>
      <c r="AA66" s="157"/>
      <c r="AB66" s="157">
        <v>0.1</v>
      </c>
      <c r="AC66" s="150">
        <v>0.1</v>
      </c>
    </row>
    <row r="67" spans="1:29" s="151" customFormat="1" x14ac:dyDescent="0.25">
      <c r="A67" s="152" t="s">
        <v>465</v>
      </c>
      <c r="B67" s="155" t="s">
        <v>432</v>
      </c>
      <c r="C67" s="157">
        <v>2</v>
      </c>
      <c r="D67" s="150">
        <v>2</v>
      </c>
      <c r="E67" s="157"/>
      <c r="F67" s="157"/>
      <c r="G67" s="157">
        <v>0</v>
      </c>
      <c r="H67" s="157">
        <v>2</v>
      </c>
      <c r="I67" s="157"/>
      <c r="J67" s="150">
        <v>0</v>
      </c>
      <c r="K67" s="150"/>
      <c r="L67" s="150">
        <v>0</v>
      </c>
      <c r="M67" s="150"/>
      <c r="N67" s="150">
        <v>2</v>
      </c>
      <c r="O67" s="166"/>
      <c r="P67" s="157">
        <v>0</v>
      </c>
      <c r="Q67" s="157"/>
      <c r="R67" s="157">
        <v>0</v>
      </c>
      <c r="S67" s="157"/>
      <c r="T67" s="157">
        <v>0</v>
      </c>
      <c r="U67" s="157"/>
      <c r="V67" s="157">
        <v>0</v>
      </c>
      <c r="W67" s="157"/>
      <c r="X67" s="157">
        <v>0</v>
      </c>
      <c r="Y67" s="157"/>
      <c r="Z67" s="157" t="s">
        <v>383</v>
      </c>
      <c r="AA67" s="157"/>
      <c r="AB67" s="157">
        <v>2</v>
      </c>
      <c r="AC67" s="150">
        <v>2</v>
      </c>
    </row>
    <row r="68" spans="1:29" s="151" customFormat="1" x14ac:dyDescent="0.25">
      <c r="A68" s="152" t="s">
        <v>466</v>
      </c>
      <c r="B68" s="155" t="s">
        <v>434</v>
      </c>
      <c r="C68" s="157">
        <v>0</v>
      </c>
      <c r="D68" s="150">
        <v>0</v>
      </c>
      <c r="E68" s="157"/>
      <c r="F68" s="157"/>
      <c r="G68" s="157">
        <v>0</v>
      </c>
      <c r="H68" s="157">
        <v>0</v>
      </c>
      <c r="I68" s="157"/>
      <c r="J68" s="150">
        <v>0</v>
      </c>
      <c r="K68" s="150"/>
      <c r="L68" s="150">
        <v>0</v>
      </c>
      <c r="M68" s="150"/>
      <c r="N68" s="150">
        <v>0</v>
      </c>
      <c r="O68" s="166"/>
      <c r="P68" s="157">
        <v>0</v>
      </c>
      <c r="Q68" s="157"/>
      <c r="R68" s="157">
        <v>0</v>
      </c>
      <c r="S68" s="157"/>
      <c r="T68" s="157">
        <v>0</v>
      </c>
      <c r="U68" s="157"/>
      <c r="V68" s="157">
        <v>0</v>
      </c>
      <c r="W68" s="157"/>
      <c r="X68" s="157">
        <v>0</v>
      </c>
      <c r="Y68" s="157"/>
      <c r="Z68" s="157" t="s">
        <v>383</v>
      </c>
      <c r="AA68" s="157"/>
      <c r="AB68" s="157">
        <v>0</v>
      </c>
      <c r="AC68" s="150">
        <v>0</v>
      </c>
    </row>
    <row r="69" spans="1:29" s="151" customFormat="1" x14ac:dyDescent="0.25">
      <c r="A69" s="152" t="s">
        <v>467</v>
      </c>
      <c r="B69" s="155" t="s">
        <v>436</v>
      </c>
      <c r="C69" s="157">
        <v>0</v>
      </c>
      <c r="D69" s="150">
        <v>0</v>
      </c>
      <c r="E69" s="157"/>
      <c r="F69" s="157"/>
      <c r="G69" s="157">
        <v>0</v>
      </c>
      <c r="H69" s="157">
        <v>0</v>
      </c>
      <c r="I69" s="157"/>
      <c r="J69" s="150">
        <v>0</v>
      </c>
      <c r="K69" s="150"/>
      <c r="L69" s="150">
        <v>0</v>
      </c>
      <c r="M69" s="150"/>
      <c r="N69" s="150">
        <v>0</v>
      </c>
      <c r="O69" s="166"/>
      <c r="P69" s="157">
        <v>0</v>
      </c>
      <c r="Q69" s="157"/>
      <c r="R69" s="157">
        <v>0</v>
      </c>
      <c r="S69" s="157"/>
      <c r="T69" s="157">
        <v>0</v>
      </c>
      <c r="U69" s="157"/>
      <c r="V69" s="157">
        <v>0</v>
      </c>
      <c r="W69" s="157"/>
      <c r="X69" s="157">
        <v>0</v>
      </c>
      <c r="Y69" s="157"/>
      <c r="Z69" s="157" t="s">
        <v>383</v>
      </c>
      <c r="AA69" s="157"/>
      <c r="AB69" s="157">
        <v>0</v>
      </c>
      <c r="AC69" s="150">
        <v>0</v>
      </c>
    </row>
    <row r="70" spans="1:29" s="151" customFormat="1" x14ac:dyDescent="0.25">
      <c r="A70" s="152" t="s">
        <v>468</v>
      </c>
      <c r="B70" s="155" t="s">
        <v>438</v>
      </c>
      <c r="C70" s="157">
        <v>0</v>
      </c>
      <c r="D70" s="150">
        <v>0</v>
      </c>
      <c r="E70" s="157"/>
      <c r="F70" s="157"/>
      <c r="G70" s="157">
        <v>0</v>
      </c>
      <c r="H70" s="157">
        <v>0</v>
      </c>
      <c r="I70" s="157"/>
      <c r="J70" s="150">
        <v>0</v>
      </c>
      <c r="K70" s="150"/>
      <c r="L70" s="150">
        <v>0</v>
      </c>
      <c r="M70" s="150"/>
      <c r="N70" s="150">
        <v>0</v>
      </c>
      <c r="O70" s="166"/>
      <c r="P70" s="157">
        <v>0</v>
      </c>
      <c r="Q70" s="157"/>
      <c r="R70" s="157">
        <v>0</v>
      </c>
      <c r="S70" s="157"/>
      <c r="T70" s="157">
        <v>0</v>
      </c>
      <c r="U70" s="157"/>
      <c r="V70" s="157">
        <v>0</v>
      </c>
      <c r="W70" s="157"/>
      <c r="X70" s="157">
        <v>0</v>
      </c>
      <c r="Y70" s="157"/>
      <c r="Z70" s="157" t="s">
        <v>383</v>
      </c>
      <c r="AA70" s="157"/>
      <c r="AB70" s="157">
        <v>0</v>
      </c>
      <c r="AC70" s="150">
        <v>0</v>
      </c>
    </row>
    <row r="71" spans="1:29" s="151" customFormat="1" x14ac:dyDescent="0.25">
      <c r="A71" s="152" t="s">
        <v>469</v>
      </c>
      <c r="B71" s="155" t="s">
        <v>440</v>
      </c>
      <c r="C71" s="157">
        <v>6</v>
      </c>
      <c r="D71" s="150">
        <v>6</v>
      </c>
      <c r="E71" s="157"/>
      <c r="F71" s="157"/>
      <c r="G71" s="157">
        <v>0</v>
      </c>
      <c r="H71" s="157">
        <v>6</v>
      </c>
      <c r="I71" s="157"/>
      <c r="J71" s="150">
        <v>0</v>
      </c>
      <c r="K71" s="150"/>
      <c r="L71" s="150">
        <v>0</v>
      </c>
      <c r="M71" s="150"/>
      <c r="N71" s="150">
        <v>6</v>
      </c>
      <c r="O71" s="166"/>
      <c r="P71" s="157">
        <v>0</v>
      </c>
      <c r="Q71" s="157"/>
      <c r="R71" s="150">
        <v>0</v>
      </c>
      <c r="S71" s="157"/>
      <c r="T71" s="157">
        <v>0</v>
      </c>
      <c r="U71" s="157"/>
      <c r="V71" s="157">
        <v>0</v>
      </c>
      <c r="W71" s="157"/>
      <c r="X71" s="157">
        <v>0</v>
      </c>
      <c r="Y71" s="157"/>
      <c r="Z71" s="157" t="s">
        <v>383</v>
      </c>
      <c r="AA71" s="157"/>
      <c r="AB71" s="157">
        <v>6</v>
      </c>
      <c r="AC71" s="150">
        <v>6</v>
      </c>
    </row>
    <row r="72" spans="1:29" s="151" customFormat="1" x14ac:dyDescent="0.25">
      <c r="A72" s="152" t="s">
        <v>470</v>
      </c>
      <c r="B72" s="155" t="s">
        <v>442</v>
      </c>
      <c r="C72" s="157">
        <v>0</v>
      </c>
      <c r="D72" s="150">
        <v>0</v>
      </c>
      <c r="E72" s="157"/>
      <c r="F72" s="157"/>
      <c r="G72" s="157">
        <v>0</v>
      </c>
      <c r="H72" s="157">
        <v>0</v>
      </c>
      <c r="I72" s="157"/>
      <c r="J72" s="150">
        <v>0</v>
      </c>
      <c r="K72" s="150"/>
      <c r="L72" s="150">
        <v>0</v>
      </c>
      <c r="M72" s="150"/>
      <c r="N72" s="150">
        <v>0</v>
      </c>
      <c r="O72" s="166"/>
      <c r="P72" s="157">
        <v>0</v>
      </c>
      <c r="Q72" s="157"/>
      <c r="R72" s="157">
        <v>0</v>
      </c>
      <c r="S72" s="157"/>
      <c r="T72" s="157">
        <v>0</v>
      </c>
      <c r="U72" s="157"/>
      <c r="V72" s="157">
        <v>0</v>
      </c>
      <c r="W72" s="157"/>
      <c r="X72" s="157">
        <v>0</v>
      </c>
      <c r="Y72" s="157"/>
      <c r="Z72" s="157" t="s">
        <v>383</v>
      </c>
      <c r="AA72" s="157"/>
      <c r="AB72" s="157">
        <v>0</v>
      </c>
      <c r="AC72" s="150">
        <v>0</v>
      </c>
    </row>
    <row r="73" spans="1:29" s="151" customFormat="1" x14ac:dyDescent="0.25">
      <c r="A73" s="152" t="s">
        <v>471</v>
      </c>
      <c r="B73" s="155" t="s">
        <v>444</v>
      </c>
      <c r="C73" s="157">
        <v>0</v>
      </c>
      <c r="D73" s="150">
        <v>0</v>
      </c>
      <c r="E73" s="157"/>
      <c r="F73" s="157"/>
      <c r="G73" s="157">
        <v>0</v>
      </c>
      <c r="H73" s="157">
        <v>0</v>
      </c>
      <c r="I73" s="157"/>
      <c r="J73" s="150">
        <v>0</v>
      </c>
      <c r="K73" s="150"/>
      <c r="L73" s="150">
        <v>0</v>
      </c>
      <c r="M73" s="150"/>
      <c r="N73" s="150">
        <v>0</v>
      </c>
      <c r="O73" s="166"/>
      <c r="P73" s="157">
        <v>0</v>
      </c>
      <c r="Q73" s="157"/>
      <c r="R73" s="157">
        <v>0</v>
      </c>
      <c r="S73" s="157"/>
      <c r="T73" s="157">
        <v>0</v>
      </c>
      <c r="U73" s="157"/>
      <c r="V73" s="157">
        <v>0</v>
      </c>
      <c r="W73" s="157"/>
      <c r="X73" s="157"/>
      <c r="Y73" s="157"/>
      <c r="Z73" s="157"/>
      <c r="AA73" s="157"/>
      <c r="AB73" s="157">
        <v>0</v>
      </c>
      <c r="AC73" s="150">
        <v>0</v>
      </c>
    </row>
    <row r="74" spans="1:29" s="151" customFormat="1" ht="36.75" customHeight="1" x14ac:dyDescent="0.25">
      <c r="A74" s="148" t="s">
        <v>58</v>
      </c>
      <c r="B74" s="158" t="s">
        <v>169</v>
      </c>
      <c r="C74" s="157">
        <v>0</v>
      </c>
      <c r="D74" s="150"/>
      <c r="E74" s="157"/>
      <c r="F74" s="157"/>
      <c r="G74" s="157">
        <v>0</v>
      </c>
      <c r="H74" s="157">
        <v>0</v>
      </c>
      <c r="I74" s="157"/>
      <c r="J74" s="150">
        <v>0</v>
      </c>
      <c r="K74" s="150"/>
      <c r="L74" s="150">
        <v>0</v>
      </c>
      <c r="M74" s="150"/>
      <c r="N74" s="150">
        <v>0</v>
      </c>
      <c r="O74" s="166"/>
      <c r="P74" s="157">
        <v>0</v>
      </c>
      <c r="Q74" s="157"/>
      <c r="R74" s="157">
        <v>0</v>
      </c>
      <c r="S74" s="157"/>
      <c r="T74" s="157">
        <v>0</v>
      </c>
      <c r="U74" s="157"/>
      <c r="V74" s="157">
        <v>0</v>
      </c>
      <c r="W74" s="157"/>
      <c r="X74" s="157">
        <v>0</v>
      </c>
      <c r="Y74" s="157"/>
      <c r="Z74" s="157" t="s">
        <v>383</v>
      </c>
      <c r="AA74" s="157"/>
      <c r="AB74" s="157">
        <v>0</v>
      </c>
      <c r="AC74" s="150">
        <v>0</v>
      </c>
    </row>
    <row r="75" spans="1:29" s="151" customFormat="1" x14ac:dyDescent="0.25">
      <c r="A75" s="148" t="s">
        <v>56</v>
      </c>
      <c r="B75" s="149" t="s">
        <v>120</v>
      </c>
      <c r="C75" s="157"/>
      <c r="D75" s="150"/>
      <c r="E75" s="157"/>
      <c r="F75" s="157"/>
      <c r="G75" s="157"/>
      <c r="H75" s="157"/>
      <c r="I75" s="157"/>
      <c r="J75" s="150"/>
      <c r="K75" s="150"/>
      <c r="L75" s="150"/>
      <c r="M75" s="150"/>
      <c r="N75" s="150"/>
      <c r="O75" s="166"/>
      <c r="P75" s="157"/>
      <c r="Q75" s="157"/>
      <c r="R75" s="157"/>
      <c r="S75" s="157"/>
      <c r="T75" s="157"/>
      <c r="U75" s="157"/>
      <c r="V75" s="157"/>
      <c r="W75" s="157"/>
      <c r="X75" s="157"/>
      <c r="Y75" s="157"/>
      <c r="Z75" s="157"/>
      <c r="AA75" s="157"/>
      <c r="AB75" s="157"/>
      <c r="AC75" s="157"/>
    </row>
    <row r="76" spans="1:29" s="151" customFormat="1" x14ac:dyDescent="0.25">
      <c r="A76" s="152" t="s">
        <v>472</v>
      </c>
      <c r="B76" s="155" t="s">
        <v>430</v>
      </c>
      <c r="C76" s="121">
        <v>0</v>
      </c>
      <c r="D76" s="150">
        <v>0</v>
      </c>
      <c r="E76" s="160"/>
      <c r="F76" s="160"/>
      <c r="G76" s="157">
        <v>0</v>
      </c>
      <c r="H76" s="157">
        <v>0</v>
      </c>
      <c r="I76" s="160"/>
      <c r="J76" s="150">
        <v>0</v>
      </c>
      <c r="K76" s="242"/>
      <c r="L76" s="150">
        <v>0</v>
      </c>
      <c r="M76" s="242"/>
      <c r="N76" s="150">
        <v>0</v>
      </c>
      <c r="O76" s="166"/>
      <c r="P76" s="157">
        <v>0</v>
      </c>
      <c r="Q76" s="159"/>
      <c r="R76" s="157">
        <v>0</v>
      </c>
      <c r="S76" s="157"/>
      <c r="T76" s="157">
        <v>0</v>
      </c>
      <c r="U76" s="159"/>
      <c r="V76" s="157">
        <v>0</v>
      </c>
      <c r="W76" s="159"/>
      <c r="X76" s="157">
        <v>0</v>
      </c>
      <c r="Y76" s="159"/>
      <c r="Z76" s="157" t="s">
        <v>383</v>
      </c>
      <c r="AA76" s="159"/>
      <c r="AB76" s="157">
        <v>0</v>
      </c>
      <c r="AC76" s="157">
        <v>0</v>
      </c>
    </row>
    <row r="77" spans="1:29" s="151" customFormat="1" ht="31.5" x14ac:dyDescent="0.25">
      <c r="A77" s="152" t="s">
        <v>473</v>
      </c>
      <c r="B77" s="155" t="s">
        <v>425</v>
      </c>
      <c r="C77" s="157">
        <v>0</v>
      </c>
      <c r="D77" s="150">
        <v>0</v>
      </c>
      <c r="E77" s="157"/>
      <c r="F77" s="157"/>
      <c r="G77" s="157">
        <v>0</v>
      </c>
      <c r="H77" s="157">
        <v>0</v>
      </c>
      <c r="I77" s="157"/>
      <c r="J77" s="150">
        <v>0</v>
      </c>
      <c r="K77" s="150"/>
      <c r="L77" s="150">
        <v>0</v>
      </c>
      <c r="M77" s="150"/>
      <c r="N77" s="150">
        <v>0</v>
      </c>
      <c r="O77" s="166"/>
      <c r="P77" s="157">
        <v>0</v>
      </c>
      <c r="Q77" s="157"/>
      <c r="R77" s="157">
        <v>0</v>
      </c>
      <c r="S77" s="157"/>
      <c r="T77" s="157">
        <v>0</v>
      </c>
      <c r="U77" s="157"/>
      <c r="V77" s="157">
        <v>0</v>
      </c>
      <c r="W77" s="157"/>
      <c r="X77" s="157">
        <v>0</v>
      </c>
      <c r="Y77" s="157"/>
      <c r="Z77" s="157" t="s">
        <v>383</v>
      </c>
      <c r="AA77" s="157"/>
      <c r="AB77" s="157">
        <v>0</v>
      </c>
      <c r="AC77" s="157">
        <v>0</v>
      </c>
    </row>
    <row r="78" spans="1:29" s="151" customFormat="1" x14ac:dyDescent="0.25">
      <c r="A78" s="152" t="s">
        <v>474</v>
      </c>
      <c r="B78" s="153" t="s">
        <v>124</v>
      </c>
      <c r="C78" s="164">
        <v>0</v>
      </c>
      <c r="D78" s="150">
        <v>0</v>
      </c>
      <c r="E78" s="157"/>
      <c r="F78" s="157"/>
      <c r="G78" s="157">
        <v>0</v>
      </c>
      <c r="H78" s="157">
        <v>0</v>
      </c>
      <c r="I78" s="157"/>
      <c r="J78" s="150">
        <v>0</v>
      </c>
      <c r="K78" s="150"/>
      <c r="L78" s="150">
        <v>0</v>
      </c>
      <c r="M78" s="150"/>
      <c r="N78" s="150">
        <v>0</v>
      </c>
      <c r="O78" s="166"/>
      <c r="P78" s="157">
        <v>0</v>
      </c>
      <c r="Q78" s="157"/>
      <c r="R78" s="157">
        <v>0</v>
      </c>
      <c r="S78" s="157"/>
      <c r="T78" s="157">
        <v>0</v>
      </c>
      <c r="U78" s="157"/>
      <c r="V78" s="157">
        <v>0</v>
      </c>
      <c r="W78" s="157"/>
      <c r="X78" s="157">
        <v>0</v>
      </c>
      <c r="Y78" s="157"/>
      <c r="Z78" s="157" t="s">
        <v>383</v>
      </c>
      <c r="AA78" s="157"/>
      <c r="AB78" s="157">
        <v>0</v>
      </c>
      <c r="AC78" s="157">
        <v>0</v>
      </c>
    </row>
    <row r="79" spans="1:29" s="151" customFormat="1" x14ac:dyDescent="0.25">
      <c r="A79" s="152" t="s">
        <v>475</v>
      </c>
      <c r="B79" s="153" t="s">
        <v>405</v>
      </c>
      <c r="C79" s="157">
        <v>0</v>
      </c>
      <c r="D79" s="150">
        <v>0</v>
      </c>
      <c r="E79" s="157"/>
      <c r="F79" s="157"/>
      <c r="G79" s="157">
        <v>0</v>
      </c>
      <c r="H79" s="157">
        <v>0</v>
      </c>
      <c r="I79" s="157"/>
      <c r="J79" s="150">
        <v>0</v>
      </c>
      <c r="K79" s="150"/>
      <c r="L79" s="150">
        <v>0</v>
      </c>
      <c r="M79" s="150"/>
      <c r="N79" s="150">
        <v>0</v>
      </c>
      <c r="O79" s="166"/>
      <c r="P79" s="157">
        <v>0</v>
      </c>
      <c r="Q79" s="157"/>
      <c r="R79" s="157">
        <v>0</v>
      </c>
      <c r="S79" s="157"/>
      <c r="T79" s="157">
        <v>0</v>
      </c>
      <c r="U79" s="157"/>
      <c r="V79" s="157">
        <v>0</v>
      </c>
      <c r="W79" s="157"/>
      <c r="X79" s="157">
        <v>0</v>
      </c>
      <c r="Y79" s="157"/>
      <c r="Z79" s="157" t="s">
        <v>383</v>
      </c>
      <c r="AA79" s="157"/>
      <c r="AB79" s="157">
        <v>0</v>
      </c>
      <c r="AC79" s="157">
        <v>0</v>
      </c>
    </row>
    <row r="80" spans="1:29" s="151" customFormat="1" x14ac:dyDescent="0.25">
      <c r="A80" s="152" t="s">
        <v>476</v>
      </c>
      <c r="B80" s="153" t="s">
        <v>432</v>
      </c>
      <c r="C80" s="121">
        <v>0</v>
      </c>
      <c r="D80" s="150">
        <v>0</v>
      </c>
      <c r="E80" s="160"/>
      <c r="F80" s="160"/>
      <c r="G80" s="157">
        <v>0</v>
      </c>
      <c r="H80" s="157">
        <v>0</v>
      </c>
      <c r="I80" s="160"/>
      <c r="J80" s="150">
        <v>0</v>
      </c>
      <c r="K80" s="242"/>
      <c r="L80" s="150">
        <v>0</v>
      </c>
      <c r="M80" s="242"/>
      <c r="N80" s="150">
        <v>0</v>
      </c>
      <c r="O80" s="166"/>
      <c r="P80" s="157">
        <v>0</v>
      </c>
      <c r="Q80" s="159"/>
      <c r="R80" s="157">
        <v>0</v>
      </c>
      <c r="S80" s="159"/>
      <c r="T80" s="157">
        <v>0</v>
      </c>
      <c r="U80" s="159"/>
      <c r="V80" s="157">
        <v>0</v>
      </c>
      <c r="W80" s="159"/>
      <c r="X80" s="157">
        <v>0</v>
      </c>
      <c r="Y80" s="159"/>
      <c r="Z80" s="157" t="s">
        <v>383</v>
      </c>
      <c r="AA80" s="159"/>
      <c r="AB80" s="157">
        <v>0</v>
      </c>
      <c r="AC80" s="157">
        <v>0</v>
      </c>
    </row>
    <row r="81" spans="1:29" s="151" customFormat="1" x14ac:dyDescent="0.25">
      <c r="A81" s="152" t="s">
        <v>477</v>
      </c>
      <c r="B81" s="153" t="s">
        <v>434</v>
      </c>
      <c r="C81" s="121">
        <v>0</v>
      </c>
      <c r="D81" s="150">
        <v>0</v>
      </c>
      <c r="E81" s="160"/>
      <c r="F81" s="160"/>
      <c r="G81" s="157">
        <v>0</v>
      </c>
      <c r="H81" s="157">
        <v>0</v>
      </c>
      <c r="I81" s="160"/>
      <c r="J81" s="150">
        <v>0</v>
      </c>
      <c r="K81" s="242"/>
      <c r="L81" s="150">
        <v>0</v>
      </c>
      <c r="M81" s="242"/>
      <c r="N81" s="150">
        <v>0</v>
      </c>
      <c r="O81" s="166"/>
      <c r="P81" s="157">
        <v>0</v>
      </c>
      <c r="Q81" s="159"/>
      <c r="R81" s="157">
        <v>0</v>
      </c>
      <c r="S81" s="159"/>
      <c r="T81" s="157">
        <v>0</v>
      </c>
      <c r="U81" s="159"/>
      <c r="V81" s="157">
        <v>0</v>
      </c>
      <c r="W81" s="159"/>
      <c r="X81" s="157">
        <v>0</v>
      </c>
      <c r="Y81" s="159"/>
      <c r="Z81" s="157" t="s">
        <v>383</v>
      </c>
      <c r="AA81" s="159"/>
      <c r="AB81" s="157">
        <v>0</v>
      </c>
      <c r="AC81" s="157">
        <v>0</v>
      </c>
    </row>
    <row r="82" spans="1:29" s="151" customFormat="1" x14ac:dyDescent="0.25">
      <c r="A82" s="152" t="s">
        <v>478</v>
      </c>
      <c r="B82" s="153" t="s">
        <v>436</v>
      </c>
      <c r="C82" s="121">
        <v>0</v>
      </c>
      <c r="D82" s="150">
        <v>0</v>
      </c>
      <c r="E82" s="160"/>
      <c r="F82" s="160"/>
      <c r="G82" s="157">
        <v>0</v>
      </c>
      <c r="H82" s="157">
        <v>0</v>
      </c>
      <c r="I82" s="160"/>
      <c r="J82" s="150">
        <v>0</v>
      </c>
      <c r="K82" s="242"/>
      <c r="L82" s="150">
        <v>0</v>
      </c>
      <c r="M82" s="242"/>
      <c r="N82" s="150">
        <v>0</v>
      </c>
      <c r="O82" s="166"/>
      <c r="P82" s="157">
        <v>0</v>
      </c>
      <c r="Q82" s="159"/>
      <c r="R82" s="157">
        <v>0</v>
      </c>
      <c r="S82" s="159"/>
      <c r="T82" s="157">
        <v>0</v>
      </c>
      <c r="U82" s="159"/>
      <c r="V82" s="157">
        <v>0</v>
      </c>
      <c r="W82" s="159"/>
      <c r="X82" s="157">
        <v>0</v>
      </c>
      <c r="Y82" s="159"/>
      <c r="Z82" s="157" t="s">
        <v>383</v>
      </c>
      <c r="AA82" s="159"/>
      <c r="AB82" s="157">
        <v>0</v>
      </c>
      <c r="AC82" s="157">
        <v>0</v>
      </c>
    </row>
    <row r="83" spans="1:29" s="151" customFormat="1" x14ac:dyDescent="0.25">
      <c r="A83" s="152" t="s">
        <v>479</v>
      </c>
      <c r="B83" s="153" t="s">
        <v>438</v>
      </c>
      <c r="C83" s="121">
        <v>0</v>
      </c>
      <c r="D83" s="150">
        <v>0</v>
      </c>
      <c r="E83" s="160"/>
      <c r="F83" s="160"/>
      <c r="G83" s="157">
        <v>0</v>
      </c>
      <c r="H83" s="157">
        <v>0</v>
      </c>
      <c r="I83" s="160"/>
      <c r="J83" s="150">
        <v>0</v>
      </c>
      <c r="K83" s="242"/>
      <c r="L83" s="150">
        <v>0</v>
      </c>
      <c r="M83" s="242"/>
      <c r="N83" s="150">
        <v>0</v>
      </c>
      <c r="O83" s="166"/>
      <c r="P83" s="157">
        <v>0</v>
      </c>
      <c r="Q83" s="159"/>
      <c r="R83" s="157">
        <v>0</v>
      </c>
      <c r="S83" s="159"/>
      <c r="T83" s="157">
        <v>0</v>
      </c>
      <c r="U83" s="159"/>
      <c r="V83" s="157">
        <v>0</v>
      </c>
      <c r="W83" s="159"/>
      <c r="X83" s="157">
        <v>0</v>
      </c>
      <c r="Y83" s="159"/>
      <c r="Z83" s="157" t="s">
        <v>383</v>
      </c>
      <c r="AA83" s="159"/>
      <c r="AB83" s="157">
        <v>0</v>
      </c>
      <c r="AC83" s="157">
        <v>0</v>
      </c>
    </row>
    <row r="84" spans="1:29" s="151" customFormat="1" x14ac:dyDescent="0.25">
      <c r="A84" s="152" t="s">
        <v>480</v>
      </c>
      <c r="B84" s="153" t="s">
        <v>440</v>
      </c>
      <c r="C84" s="121">
        <v>4</v>
      </c>
      <c r="D84" s="150">
        <v>4</v>
      </c>
      <c r="E84" s="160"/>
      <c r="F84" s="160"/>
      <c r="G84" s="157">
        <v>0</v>
      </c>
      <c r="H84" s="157">
        <v>4</v>
      </c>
      <c r="I84" s="160"/>
      <c r="J84" s="150">
        <v>0</v>
      </c>
      <c r="K84" s="242"/>
      <c r="L84" s="150">
        <v>0</v>
      </c>
      <c r="M84" s="242"/>
      <c r="N84" s="150">
        <v>4</v>
      </c>
      <c r="O84" s="166"/>
      <c r="P84" s="157">
        <v>0</v>
      </c>
      <c r="Q84" s="159"/>
      <c r="R84" s="157">
        <v>0</v>
      </c>
      <c r="S84" s="159"/>
      <c r="T84" s="157">
        <v>0</v>
      </c>
      <c r="U84" s="159"/>
      <c r="V84" s="157">
        <v>0</v>
      </c>
      <c r="W84" s="159"/>
      <c r="X84" s="157">
        <v>0</v>
      </c>
      <c r="Y84" s="159"/>
      <c r="Z84" s="157" t="s">
        <v>383</v>
      </c>
      <c r="AA84" s="159"/>
      <c r="AB84" s="157">
        <v>4</v>
      </c>
      <c r="AC84" s="157">
        <v>4</v>
      </c>
    </row>
    <row r="85" spans="1:29" s="151" customFormat="1" x14ac:dyDescent="0.25">
      <c r="A85" s="152" t="s">
        <v>481</v>
      </c>
      <c r="B85" s="153" t="s">
        <v>442</v>
      </c>
      <c r="C85" s="121">
        <v>0</v>
      </c>
      <c r="D85" s="150">
        <v>0</v>
      </c>
      <c r="E85" s="160"/>
      <c r="F85" s="160"/>
      <c r="G85" s="157">
        <v>0</v>
      </c>
      <c r="H85" s="157">
        <v>0</v>
      </c>
      <c r="I85" s="160"/>
      <c r="J85" s="150">
        <v>0</v>
      </c>
      <c r="K85" s="242"/>
      <c r="L85" s="150">
        <v>0</v>
      </c>
      <c r="M85" s="242"/>
      <c r="N85" s="150">
        <v>0</v>
      </c>
      <c r="O85" s="166"/>
      <c r="P85" s="157">
        <v>0</v>
      </c>
      <c r="Q85" s="159"/>
      <c r="R85" s="157">
        <v>0</v>
      </c>
      <c r="S85" s="159"/>
      <c r="T85" s="157">
        <v>0</v>
      </c>
      <c r="U85" s="159"/>
      <c r="V85" s="157">
        <v>0</v>
      </c>
      <c r="W85" s="159"/>
      <c r="X85" s="157">
        <v>0</v>
      </c>
      <c r="Y85" s="159"/>
      <c r="Z85" s="157" t="s">
        <v>383</v>
      </c>
      <c r="AA85" s="159"/>
      <c r="AB85" s="157">
        <v>0</v>
      </c>
      <c r="AC85" s="157">
        <v>0</v>
      </c>
    </row>
    <row r="86" spans="1:29" s="151" customFormat="1" ht="13.5" customHeight="1" x14ac:dyDescent="0.25">
      <c r="A86" s="152" t="s">
        <v>482</v>
      </c>
      <c r="B86" s="153" t="s">
        <v>444</v>
      </c>
      <c r="C86" s="161">
        <v>0</v>
      </c>
      <c r="D86" s="150">
        <v>0</v>
      </c>
      <c r="E86" s="160"/>
      <c r="F86" s="160"/>
      <c r="G86" s="157">
        <v>0</v>
      </c>
      <c r="H86" s="157">
        <v>0</v>
      </c>
      <c r="I86" s="160"/>
      <c r="J86" s="150">
        <v>0</v>
      </c>
      <c r="K86" s="242"/>
      <c r="L86" s="150">
        <v>0</v>
      </c>
      <c r="M86" s="242"/>
      <c r="N86" s="150">
        <v>0</v>
      </c>
      <c r="O86" s="166"/>
      <c r="P86" s="157">
        <v>0</v>
      </c>
      <c r="Q86" s="159"/>
      <c r="R86" s="157">
        <v>0</v>
      </c>
      <c r="S86" s="159"/>
      <c r="T86" s="157">
        <v>0</v>
      </c>
      <c r="U86" s="159"/>
      <c r="V86" s="157">
        <v>0</v>
      </c>
      <c r="W86" s="159"/>
      <c r="X86" s="157">
        <v>0</v>
      </c>
      <c r="Y86" s="159"/>
      <c r="Z86" s="157" t="s">
        <v>383</v>
      </c>
      <c r="AA86" s="159"/>
      <c r="AB86" s="157">
        <v>0</v>
      </c>
      <c r="AC86" s="157">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zoomScale="55" zoomScaleSheetLayoutView="55" workbookViewId="0">
      <selection activeCell="A26" sqref="A26:XFD27"/>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68</v>
      </c>
    </row>
    <row r="2" spans="1:48" ht="18.75" x14ac:dyDescent="0.3">
      <c r="AV2" s="12" t="s">
        <v>10</v>
      </c>
    </row>
    <row r="3" spans="1:48" ht="18.75" x14ac:dyDescent="0.3">
      <c r="AV3" s="12" t="s">
        <v>67</v>
      </c>
    </row>
    <row r="4" spans="1:48" ht="18.75" x14ac:dyDescent="0.3">
      <c r="AV4" s="12"/>
    </row>
    <row r="5" spans="1:48" ht="18.75" customHeight="1" x14ac:dyDescent="0.25">
      <c r="A5" s="254" t="str">
        <f>'1. паспорт местоположение'!$A$5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2"/>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x14ac:dyDescent="0.25">
      <c r="A9" s="260" t="str">
        <f>'1. паспорт местоположение'!$A$9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8.25" customHeight="1"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x14ac:dyDescent="0.25">
      <c r="A12" s="260" t="str">
        <f>'6.2. Паспорт фин осв ввод'!A11:AC11</f>
        <v>P_NS1100.PS.0019</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x14ac:dyDescent="0.25">
      <c r="A15" s="260" t="str">
        <f>'1. паспорт местоположение'!$A$15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x14ac:dyDescent="0.25">
      <c r="A21" s="416" t="s">
        <v>356</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ht="58.5" customHeight="1" x14ac:dyDescent="0.25">
      <c r="A22" s="417" t="s">
        <v>52</v>
      </c>
      <c r="B22" s="420" t="s">
        <v>24</v>
      </c>
      <c r="C22" s="417" t="s">
        <v>51</v>
      </c>
      <c r="D22" s="417" t="s">
        <v>50</v>
      </c>
      <c r="E22" s="423" t="s">
        <v>367</v>
      </c>
      <c r="F22" s="424"/>
      <c r="G22" s="424"/>
      <c r="H22" s="424"/>
      <c r="I22" s="424"/>
      <c r="J22" s="424"/>
      <c r="K22" s="424"/>
      <c r="L22" s="425"/>
      <c r="M22" s="417" t="s">
        <v>49</v>
      </c>
      <c r="N22" s="417" t="s">
        <v>48</v>
      </c>
      <c r="O22" s="417" t="s">
        <v>47</v>
      </c>
      <c r="P22" s="426" t="s">
        <v>177</v>
      </c>
      <c r="Q22" s="426" t="s">
        <v>46</v>
      </c>
      <c r="R22" s="426" t="s">
        <v>45</v>
      </c>
      <c r="S22" s="426" t="s">
        <v>44</v>
      </c>
      <c r="T22" s="426"/>
      <c r="U22" s="427" t="s">
        <v>43</v>
      </c>
      <c r="V22" s="427" t="s">
        <v>42</v>
      </c>
      <c r="W22" s="426" t="s">
        <v>41</v>
      </c>
      <c r="X22" s="426" t="s">
        <v>40</v>
      </c>
      <c r="Y22" s="426" t="s">
        <v>39</v>
      </c>
      <c r="Z22" s="440"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0" t="s">
        <v>25</v>
      </c>
    </row>
    <row r="23" spans="1:48" ht="64.5" customHeight="1" x14ac:dyDescent="0.25">
      <c r="A23" s="418"/>
      <c r="B23" s="421"/>
      <c r="C23" s="418"/>
      <c r="D23" s="418"/>
      <c r="E23" s="432" t="s">
        <v>23</v>
      </c>
      <c r="F23" s="434" t="s">
        <v>119</v>
      </c>
      <c r="G23" s="434" t="s">
        <v>118</v>
      </c>
      <c r="H23" s="434" t="s">
        <v>117</v>
      </c>
      <c r="I23" s="438" t="s">
        <v>280</v>
      </c>
      <c r="J23" s="438" t="s">
        <v>281</v>
      </c>
      <c r="K23" s="438" t="s">
        <v>282</v>
      </c>
      <c r="L23" s="434" t="s">
        <v>78</v>
      </c>
      <c r="M23" s="418"/>
      <c r="N23" s="418"/>
      <c r="O23" s="418"/>
      <c r="P23" s="426"/>
      <c r="Q23" s="426"/>
      <c r="R23" s="426"/>
      <c r="S23" s="436" t="s">
        <v>2</v>
      </c>
      <c r="T23" s="436" t="s">
        <v>11</v>
      </c>
      <c r="U23" s="427"/>
      <c r="V23" s="427"/>
      <c r="W23" s="426"/>
      <c r="X23" s="426"/>
      <c r="Y23" s="426"/>
      <c r="Z23" s="426"/>
      <c r="AA23" s="426"/>
      <c r="AB23" s="426"/>
      <c r="AC23" s="426"/>
      <c r="AD23" s="426"/>
      <c r="AE23" s="426"/>
      <c r="AF23" s="426" t="s">
        <v>22</v>
      </c>
      <c r="AG23" s="426"/>
      <c r="AH23" s="426" t="s">
        <v>21</v>
      </c>
      <c r="AI23" s="426"/>
      <c r="AJ23" s="417" t="s">
        <v>20</v>
      </c>
      <c r="AK23" s="417" t="s">
        <v>19</v>
      </c>
      <c r="AL23" s="417" t="s">
        <v>18</v>
      </c>
      <c r="AM23" s="417" t="s">
        <v>17</v>
      </c>
      <c r="AN23" s="417" t="s">
        <v>16</v>
      </c>
      <c r="AO23" s="417" t="s">
        <v>15</v>
      </c>
      <c r="AP23" s="417" t="s">
        <v>14</v>
      </c>
      <c r="AQ23" s="428" t="s">
        <v>11</v>
      </c>
      <c r="AR23" s="426"/>
      <c r="AS23" s="426"/>
      <c r="AT23" s="426"/>
      <c r="AU23" s="426"/>
      <c r="AV23" s="431"/>
    </row>
    <row r="24" spans="1:48"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76" t="s">
        <v>13</v>
      </c>
      <c r="AG24" s="76" t="s">
        <v>12</v>
      </c>
      <c r="AH24" s="77" t="s">
        <v>2</v>
      </c>
      <c r="AI24" s="77" t="s">
        <v>11</v>
      </c>
      <c r="AJ24" s="419"/>
      <c r="AK24" s="419"/>
      <c r="AL24" s="419"/>
      <c r="AM24" s="419"/>
      <c r="AN24" s="419"/>
      <c r="AO24" s="419"/>
      <c r="AP24" s="419"/>
      <c r="AQ24" s="429"/>
      <c r="AR24" s="426"/>
      <c r="AS24" s="426"/>
      <c r="AT24" s="426"/>
      <c r="AU24" s="426"/>
      <c r="AV24" s="431"/>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ht="60" x14ac:dyDescent="0.25">
      <c r="A26" s="248" t="s">
        <v>551</v>
      </c>
      <c r="B26" s="248" t="s">
        <v>552</v>
      </c>
      <c r="C26" s="248" t="s">
        <v>553</v>
      </c>
      <c r="D26" s="248" t="s">
        <v>554</v>
      </c>
      <c r="E26" s="248" t="s">
        <v>383</v>
      </c>
      <c r="F26" s="248" t="s">
        <v>383</v>
      </c>
      <c r="G26" s="248" t="s">
        <v>383</v>
      </c>
      <c r="H26" s="248" t="s">
        <v>383</v>
      </c>
      <c r="I26" s="248" t="s">
        <v>383</v>
      </c>
      <c r="J26" s="248" t="s">
        <v>383</v>
      </c>
      <c r="K26" s="248" t="s">
        <v>383</v>
      </c>
      <c r="L26" s="248" t="s">
        <v>383</v>
      </c>
      <c r="M26" s="248" t="s">
        <v>555</v>
      </c>
      <c r="N26" s="248" t="s">
        <v>556</v>
      </c>
      <c r="O26" s="248" t="s">
        <v>557</v>
      </c>
      <c r="P26" s="248">
        <v>12033</v>
      </c>
      <c r="Q26" s="248" t="s">
        <v>558</v>
      </c>
      <c r="R26" s="248">
        <v>12033</v>
      </c>
      <c r="S26" s="248" t="s">
        <v>559</v>
      </c>
      <c r="T26" s="248" t="s">
        <v>560</v>
      </c>
      <c r="U26" s="248">
        <v>1</v>
      </c>
      <c r="V26" s="248">
        <v>1</v>
      </c>
      <c r="W26" s="248" t="s">
        <v>561</v>
      </c>
      <c r="X26" s="248">
        <v>12033</v>
      </c>
      <c r="Y26" s="248" t="s">
        <v>383</v>
      </c>
      <c r="Z26" s="248">
        <v>1</v>
      </c>
      <c r="AA26" s="248">
        <v>12033</v>
      </c>
      <c r="AB26" s="248">
        <v>12033</v>
      </c>
      <c r="AC26" s="248" t="s">
        <v>561</v>
      </c>
      <c r="AD26" s="248" t="s">
        <v>562</v>
      </c>
      <c r="AE26" s="248" t="s">
        <v>562</v>
      </c>
      <c r="AF26" s="248" t="s">
        <v>563</v>
      </c>
      <c r="AG26" s="248" t="s">
        <v>564</v>
      </c>
      <c r="AH26" s="248" t="s">
        <v>565</v>
      </c>
      <c r="AI26" s="248" t="s">
        <v>566</v>
      </c>
      <c r="AJ26" s="248" t="s">
        <v>567</v>
      </c>
      <c r="AK26" s="248" t="s">
        <v>568</v>
      </c>
      <c r="AL26" s="248" t="s">
        <v>569</v>
      </c>
      <c r="AM26" s="248" t="s">
        <v>570</v>
      </c>
      <c r="AN26" s="248" t="s">
        <v>568</v>
      </c>
      <c r="AO26" s="248" t="s">
        <v>571</v>
      </c>
      <c r="AP26" s="248" t="s">
        <v>572</v>
      </c>
      <c r="AQ26" s="248" t="s">
        <v>573</v>
      </c>
      <c r="AR26" s="248" t="s">
        <v>572</v>
      </c>
      <c r="AS26" s="248" t="s">
        <v>573</v>
      </c>
      <c r="AT26" s="248" t="s">
        <v>574</v>
      </c>
      <c r="AU26" s="248" t="s">
        <v>383</v>
      </c>
      <c r="AV26" s="248" t="s">
        <v>575</v>
      </c>
    </row>
    <row r="27" spans="1:48" ht="60" x14ac:dyDescent="0.25">
      <c r="A27" s="248">
        <v>1</v>
      </c>
      <c r="B27" s="248" t="s">
        <v>552</v>
      </c>
      <c r="C27" s="248" t="s">
        <v>553</v>
      </c>
      <c r="D27" s="248" t="s">
        <v>554</v>
      </c>
      <c r="E27" s="248" t="s">
        <v>383</v>
      </c>
      <c r="F27" s="248" t="s">
        <v>383</v>
      </c>
      <c r="G27" s="248" t="s">
        <v>383</v>
      </c>
      <c r="H27" s="248" t="s">
        <v>383</v>
      </c>
      <c r="I27" s="248" t="s">
        <v>383</v>
      </c>
      <c r="J27" s="248" t="s">
        <v>383</v>
      </c>
      <c r="K27" s="248" t="s">
        <v>383</v>
      </c>
      <c r="L27" s="248" t="s">
        <v>383</v>
      </c>
      <c r="M27" s="248" t="s">
        <v>576</v>
      </c>
      <c r="N27" s="248" t="s">
        <v>577</v>
      </c>
      <c r="O27" s="248" t="s">
        <v>557</v>
      </c>
      <c r="P27" s="248">
        <v>2</v>
      </c>
      <c r="Q27" s="248" t="s">
        <v>558</v>
      </c>
      <c r="R27" s="248">
        <v>2</v>
      </c>
      <c r="S27" s="248" t="s">
        <v>578</v>
      </c>
      <c r="T27" s="248" t="s">
        <v>578</v>
      </c>
      <c r="U27" s="248">
        <v>1</v>
      </c>
      <c r="V27" s="248">
        <v>1</v>
      </c>
      <c r="W27" s="248" t="s">
        <v>579</v>
      </c>
      <c r="X27" s="248">
        <v>2</v>
      </c>
      <c r="Y27" s="248" t="s">
        <v>383</v>
      </c>
      <c r="Z27" s="248" t="s">
        <v>383</v>
      </c>
      <c r="AA27" s="248" t="s">
        <v>383</v>
      </c>
      <c r="AB27" s="248">
        <v>2</v>
      </c>
      <c r="AC27" s="248" t="s">
        <v>579</v>
      </c>
      <c r="AD27" s="248">
        <v>2</v>
      </c>
      <c r="AE27" s="248" t="s">
        <v>383</v>
      </c>
      <c r="AF27" s="248" t="s">
        <v>383</v>
      </c>
      <c r="AG27" s="248" t="s">
        <v>383</v>
      </c>
      <c r="AH27" s="248" t="s">
        <v>383</v>
      </c>
      <c r="AI27" s="248" t="s">
        <v>383</v>
      </c>
      <c r="AJ27" s="248" t="s">
        <v>383</v>
      </c>
      <c r="AK27" s="248" t="s">
        <v>383</v>
      </c>
      <c r="AL27" s="248" t="s">
        <v>383</v>
      </c>
      <c r="AM27" s="248" t="s">
        <v>383</v>
      </c>
      <c r="AN27" s="248" t="s">
        <v>383</v>
      </c>
      <c r="AO27" s="248" t="s">
        <v>383</v>
      </c>
      <c r="AP27" s="248" t="s">
        <v>383</v>
      </c>
      <c r="AQ27" s="248" t="s">
        <v>580</v>
      </c>
      <c r="AR27" s="248" t="s">
        <v>383</v>
      </c>
      <c r="AS27" s="248" t="s">
        <v>581</v>
      </c>
      <c r="AT27" s="248" t="s">
        <v>582</v>
      </c>
      <c r="AU27" s="248" t="s">
        <v>383</v>
      </c>
      <c r="AV27" s="248" t="s">
        <v>583</v>
      </c>
    </row>
    <row r="28" spans="1:48" x14ac:dyDescent="0.25">
      <c r="A28" s="128"/>
      <c r="B28" s="128"/>
      <c r="C28" s="128"/>
      <c r="D28" s="128"/>
      <c r="E28" s="128"/>
      <c r="F28" s="128"/>
      <c r="G28" s="128"/>
      <c r="H28" s="128"/>
      <c r="I28" s="128"/>
      <c r="J28" s="128"/>
      <c r="K28" s="128"/>
      <c r="L28" s="128"/>
      <c r="M28" s="128"/>
      <c r="N28" s="128"/>
      <c r="O28" s="128"/>
      <c r="P28" s="128"/>
      <c r="Q28" s="128"/>
      <c r="R28" s="128"/>
      <c r="S28" s="128"/>
      <c r="T28" s="128"/>
      <c r="U28" s="128"/>
      <c r="V28" s="128"/>
      <c r="W28" s="126"/>
      <c r="X28" s="127"/>
      <c r="Y28" s="126"/>
      <c r="Z28" s="128"/>
      <c r="AA28" s="128"/>
      <c r="AB28" s="128"/>
      <c r="AC28" s="128"/>
      <c r="AD28" s="128"/>
      <c r="AE28" s="128"/>
      <c r="AF28" s="128"/>
      <c r="AG28" s="128"/>
      <c r="AH28" s="128"/>
      <c r="AI28" s="128"/>
      <c r="AJ28" s="128"/>
      <c r="AK28" s="128"/>
      <c r="AL28" s="128"/>
      <c r="AM28" s="128"/>
      <c r="AN28" s="128"/>
      <c r="AO28" s="128"/>
      <c r="AP28" s="128"/>
      <c r="AQ28" s="128"/>
      <c r="AR28" s="128"/>
      <c r="AS28" s="128"/>
      <c r="AT28" s="128"/>
      <c r="AU28" s="128"/>
      <c r="AV28" s="128"/>
    </row>
    <row r="29" spans="1:48" x14ac:dyDescent="0.25">
      <c r="A29" s="128"/>
      <c r="B29" s="128"/>
      <c r="C29" s="128"/>
      <c r="D29" s="128"/>
      <c r="E29" s="128"/>
      <c r="F29" s="128"/>
      <c r="G29" s="128"/>
      <c r="H29" s="128"/>
      <c r="I29" s="128"/>
      <c r="J29" s="128"/>
      <c r="K29" s="128"/>
      <c r="L29" s="128"/>
      <c r="M29" s="128"/>
      <c r="N29" s="128"/>
      <c r="O29" s="128"/>
      <c r="P29" s="128"/>
      <c r="Q29" s="128"/>
      <c r="R29" s="128"/>
      <c r="S29" s="128"/>
      <c r="T29" s="128"/>
      <c r="U29" s="128"/>
      <c r="V29" s="128"/>
      <c r="W29" s="126"/>
      <c r="X29" s="127"/>
      <c r="Y29" s="126"/>
      <c r="Z29" s="128"/>
      <c r="AA29" s="128"/>
      <c r="AB29" s="128"/>
      <c r="AC29" s="128"/>
      <c r="AD29" s="128"/>
      <c r="AE29" s="128"/>
      <c r="AF29" s="128"/>
      <c r="AG29" s="128"/>
      <c r="AH29" s="128"/>
      <c r="AI29" s="128"/>
      <c r="AJ29" s="128"/>
      <c r="AK29" s="128"/>
      <c r="AL29" s="128"/>
      <c r="AM29" s="128"/>
      <c r="AN29" s="128"/>
      <c r="AO29" s="128"/>
      <c r="AP29" s="128"/>
      <c r="AQ29" s="128"/>
      <c r="AR29" s="128"/>
      <c r="AS29" s="128"/>
      <c r="AT29" s="128"/>
      <c r="AU29" s="128"/>
      <c r="AV29" s="128"/>
    </row>
    <row r="30" spans="1:48" x14ac:dyDescent="0.25">
      <c r="A30" s="128"/>
      <c r="B30" s="128"/>
      <c r="C30" s="128"/>
      <c r="D30" s="128"/>
      <c r="E30" s="128"/>
      <c r="F30" s="128"/>
      <c r="G30" s="128"/>
      <c r="H30" s="128"/>
      <c r="I30" s="128"/>
      <c r="J30" s="128"/>
      <c r="K30" s="128"/>
      <c r="L30" s="128"/>
      <c r="M30" s="128"/>
      <c r="N30" s="128"/>
      <c r="O30" s="128"/>
      <c r="P30" s="128"/>
      <c r="Q30" s="128"/>
      <c r="R30" s="128"/>
      <c r="S30" s="128"/>
      <c r="T30" s="128"/>
      <c r="U30" s="128"/>
      <c r="V30" s="128"/>
      <c r="W30" s="126"/>
      <c r="X30" s="127"/>
      <c r="Y30" s="126"/>
      <c r="Z30" s="128"/>
      <c r="AA30" s="128"/>
      <c r="AB30" s="128"/>
      <c r="AC30" s="128"/>
      <c r="AD30" s="128"/>
      <c r="AE30" s="128"/>
      <c r="AF30" s="128"/>
      <c r="AG30" s="128"/>
      <c r="AH30" s="128"/>
      <c r="AI30" s="128"/>
      <c r="AJ30" s="128"/>
      <c r="AK30" s="128"/>
      <c r="AL30" s="128"/>
      <c r="AM30" s="128"/>
      <c r="AN30" s="128"/>
      <c r="AO30" s="128"/>
      <c r="AP30" s="128"/>
      <c r="AQ30" s="128"/>
      <c r="AR30" s="128"/>
      <c r="AS30" s="128"/>
      <c r="AT30" s="128"/>
      <c r="AU30" s="128"/>
      <c r="AV30" s="128"/>
    </row>
    <row r="31" spans="1:48" x14ac:dyDescent="0.25">
      <c r="A31" s="128"/>
      <c r="B31" s="128"/>
      <c r="C31" s="128"/>
      <c r="D31" s="128"/>
      <c r="E31" s="128"/>
      <c r="F31" s="128"/>
      <c r="G31" s="128"/>
      <c r="H31" s="128"/>
      <c r="I31" s="128"/>
      <c r="J31" s="128"/>
      <c r="K31" s="128"/>
      <c r="L31" s="128"/>
      <c r="M31" s="128"/>
      <c r="N31" s="128"/>
      <c r="O31" s="128"/>
      <c r="P31" s="128"/>
      <c r="Q31" s="128"/>
      <c r="R31" s="128"/>
      <c r="S31" s="128"/>
      <c r="T31" s="128"/>
      <c r="U31" s="128"/>
      <c r="V31" s="128"/>
      <c r="W31" s="126"/>
      <c r="X31" s="127"/>
      <c r="Y31" s="126"/>
      <c r="Z31" s="128"/>
      <c r="AA31" s="128"/>
      <c r="AB31" s="128"/>
      <c r="AC31" s="128"/>
      <c r="AD31" s="128"/>
      <c r="AE31" s="128"/>
      <c r="AF31" s="128"/>
      <c r="AG31" s="128"/>
      <c r="AH31" s="128"/>
      <c r="AI31" s="128"/>
      <c r="AJ31" s="128"/>
      <c r="AK31" s="128"/>
      <c r="AL31" s="128"/>
      <c r="AM31" s="128"/>
      <c r="AN31" s="128"/>
      <c r="AO31" s="128"/>
      <c r="AP31" s="128"/>
      <c r="AQ31" s="128"/>
      <c r="AR31" s="128"/>
      <c r="AS31" s="128"/>
      <c r="AT31" s="128"/>
      <c r="AU31" s="128"/>
      <c r="AV31" s="128"/>
    </row>
    <row r="32" spans="1:48" x14ac:dyDescent="0.25">
      <c r="A32" s="128"/>
      <c r="B32" s="128"/>
      <c r="C32" s="128"/>
      <c r="D32" s="128"/>
      <c r="E32" s="128"/>
      <c r="F32" s="128"/>
      <c r="G32" s="128"/>
      <c r="H32" s="128"/>
      <c r="I32" s="128"/>
      <c r="J32" s="128"/>
      <c r="K32" s="128"/>
      <c r="L32" s="128"/>
      <c r="M32" s="128"/>
      <c r="N32" s="128"/>
      <c r="O32" s="128"/>
      <c r="P32" s="128"/>
      <c r="Q32" s="128"/>
      <c r="R32" s="128"/>
      <c r="S32" s="128"/>
      <c r="T32" s="128"/>
      <c r="U32" s="128"/>
      <c r="V32" s="128"/>
      <c r="W32" s="126"/>
      <c r="X32" s="127"/>
      <c r="Y32" s="126"/>
      <c r="Z32" s="128"/>
      <c r="AA32" s="128"/>
      <c r="AB32" s="128"/>
      <c r="AC32" s="128"/>
      <c r="AD32" s="128"/>
      <c r="AE32" s="128"/>
      <c r="AF32" s="128"/>
      <c r="AG32" s="128"/>
      <c r="AH32" s="128"/>
      <c r="AI32" s="128"/>
      <c r="AJ32" s="128"/>
      <c r="AK32" s="128"/>
      <c r="AL32" s="128"/>
      <c r="AM32" s="128"/>
      <c r="AN32" s="128"/>
      <c r="AO32" s="128"/>
      <c r="AP32" s="128"/>
      <c r="AQ32" s="128"/>
      <c r="AR32" s="128"/>
      <c r="AS32" s="128"/>
      <c r="AT32" s="128"/>
      <c r="AU32" s="128"/>
      <c r="AV32" s="12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78"/>
  <sheetViews>
    <sheetView topLeftCell="A16" zoomScale="70" zoomScaleNormal="70" workbookViewId="0">
      <selection activeCell="B30" sqref="B30"/>
    </sheetView>
  </sheetViews>
  <sheetFormatPr defaultRowHeight="15" x14ac:dyDescent="0.25"/>
  <cols>
    <col min="1" max="1" width="58.7109375" customWidth="1"/>
    <col min="2" max="2" width="59.5703125" customWidth="1"/>
    <col min="3" max="3" width="71.140625" customWidth="1"/>
    <col min="4" max="4" width="12.85546875" customWidth="1"/>
  </cols>
  <sheetData>
    <row r="1" spans="1:2" ht="18.75" x14ac:dyDescent="0.25">
      <c r="B1" s="28" t="s">
        <v>68</v>
      </c>
    </row>
    <row r="2" spans="1:2" ht="18.75" x14ac:dyDescent="0.3">
      <c r="B2" s="12" t="s">
        <v>10</v>
      </c>
    </row>
    <row r="3" spans="1:2" ht="18.75" x14ac:dyDescent="0.3">
      <c r="B3" s="12" t="s">
        <v>385</v>
      </c>
    </row>
    <row r="5" spans="1:2" ht="18.75" x14ac:dyDescent="0.3">
      <c r="A5" s="444" t="str">
        <f>'7. Паспорт отчет о закупке'!A5:AV5</f>
        <v>Год раскрытия информации: 2026 год</v>
      </c>
      <c r="B5" s="444"/>
    </row>
    <row r="6" spans="1:2" ht="18.75" x14ac:dyDescent="0.3">
      <c r="A6" s="106"/>
      <c r="B6" s="106"/>
    </row>
    <row r="7" spans="1:2" ht="18.75" x14ac:dyDescent="0.25">
      <c r="A7" s="258" t="s">
        <v>9</v>
      </c>
      <c r="B7" s="258"/>
    </row>
    <row r="8" spans="1:2" ht="18.75" x14ac:dyDescent="0.25">
      <c r="A8" s="10"/>
      <c r="B8" s="10"/>
    </row>
    <row r="9" spans="1:2" ht="15.75" x14ac:dyDescent="0.25">
      <c r="A9" s="445" t="str">
        <f>'7. Паспорт отчет о закупке'!A9:AV9</f>
        <v xml:space="preserve"> АО "Россети Тюмень" </v>
      </c>
      <c r="B9" s="445"/>
    </row>
    <row r="10" spans="1:2" ht="18.75" x14ac:dyDescent="0.25">
      <c r="A10" s="442" t="s">
        <v>8</v>
      </c>
      <c r="B10" s="442"/>
    </row>
    <row r="11" spans="1:2" ht="18.75" x14ac:dyDescent="0.25">
      <c r="A11" s="10"/>
      <c r="B11" s="10"/>
    </row>
    <row r="12" spans="1:2" ht="15.75" x14ac:dyDescent="0.25">
      <c r="A12" s="446" t="str">
        <f>'7. Паспорт отчет о закупке'!A12:AV12</f>
        <v>P_NS1100.PS.0019</v>
      </c>
      <c r="B12" s="447"/>
    </row>
    <row r="13" spans="1:2" ht="18.75" x14ac:dyDescent="0.25">
      <c r="A13" s="442" t="s">
        <v>7</v>
      </c>
      <c r="B13" s="442"/>
    </row>
    <row r="14" spans="1:2" ht="18.75" x14ac:dyDescent="0.25">
      <c r="A14" s="9"/>
      <c r="B14" s="9"/>
    </row>
    <row r="15" spans="1:2" ht="97.5" customHeight="1" x14ac:dyDescent="0.25">
      <c r="A15" s="441" t="str">
        <f>'7. Паспорт отчет о закупке'!A15:AV15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5" s="441"/>
    </row>
    <row r="16" spans="1:2" ht="18.75" x14ac:dyDescent="0.25">
      <c r="A16" s="442" t="s">
        <v>6</v>
      </c>
      <c r="B16" s="442"/>
    </row>
    <row r="17" spans="1:2" ht="15.75" x14ac:dyDescent="0.25">
      <c r="A17" s="73"/>
      <c r="B17" s="88"/>
    </row>
    <row r="18" spans="1:2" ht="30" customHeight="1" x14ac:dyDescent="0.25">
      <c r="A18" s="443" t="s">
        <v>357</v>
      </c>
      <c r="B18" s="443"/>
    </row>
    <row r="19" spans="1:2" ht="30" customHeight="1" x14ac:dyDescent="0.25">
      <c r="A19" s="174"/>
      <c r="B19" s="174"/>
    </row>
    <row r="20" spans="1:2" ht="15.75" thickBot="1" x14ac:dyDescent="0.3"/>
    <row r="21" spans="1:2" ht="142.5" customHeight="1" x14ac:dyDescent="0.25">
      <c r="A21" s="89" t="s">
        <v>386</v>
      </c>
      <c r="B21" s="90" t="str">
        <f>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row>
    <row r="22" spans="1:2" ht="28.5" x14ac:dyDescent="0.25">
      <c r="A22" s="91" t="s">
        <v>250</v>
      </c>
      <c r="B22" s="92" t="s">
        <v>502</v>
      </c>
    </row>
    <row r="23" spans="1:2" x14ac:dyDescent="0.25">
      <c r="A23" s="91" t="s">
        <v>231</v>
      </c>
      <c r="B23" s="93" t="s">
        <v>531</v>
      </c>
    </row>
    <row r="24" spans="1:2" ht="61.5" customHeight="1" x14ac:dyDescent="0.25">
      <c r="A24" s="91" t="s">
        <v>251</v>
      </c>
      <c r="B24" s="170" t="s">
        <v>539</v>
      </c>
    </row>
    <row r="25" spans="1:2" x14ac:dyDescent="0.25">
      <c r="A25" s="95" t="s">
        <v>252</v>
      </c>
      <c r="B25" s="92">
        <v>2027</v>
      </c>
    </row>
    <row r="26" spans="1:2" ht="28.5" x14ac:dyDescent="0.25">
      <c r="A26" s="95" t="s">
        <v>253</v>
      </c>
      <c r="B26" s="136" t="s">
        <v>585</v>
      </c>
    </row>
    <row r="27" spans="1:2" ht="28.5" x14ac:dyDescent="0.25">
      <c r="A27" s="243" t="s">
        <v>586</v>
      </c>
      <c r="B27" s="191">
        <v>142.75046376218876</v>
      </c>
    </row>
    <row r="28" spans="1:2" ht="30" x14ac:dyDescent="0.25">
      <c r="A28" s="244" t="s">
        <v>254</v>
      </c>
      <c r="B28" s="190" t="s">
        <v>587</v>
      </c>
    </row>
    <row r="29" spans="1:2" ht="28.5" x14ac:dyDescent="0.25">
      <c r="A29" s="243" t="s">
        <v>255</v>
      </c>
      <c r="B29" s="96">
        <v>12.634</v>
      </c>
    </row>
    <row r="30" spans="1:2" ht="28.5" x14ac:dyDescent="0.25">
      <c r="A30" s="97" t="s">
        <v>256</v>
      </c>
      <c r="B30" s="98">
        <v>12.634</v>
      </c>
    </row>
    <row r="31" spans="1:2" x14ac:dyDescent="0.25">
      <c r="A31" s="244" t="s">
        <v>257</v>
      </c>
      <c r="B31" s="94"/>
    </row>
    <row r="32" spans="1:2" ht="30" customHeight="1" thickBot="1" x14ac:dyDescent="0.3">
      <c r="A32" s="99" t="s">
        <v>387</v>
      </c>
      <c r="B32" s="100">
        <v>12.634</v>
      </c>
    </row>
    <row r="33" spans="1:2" s="102" customFormat="1" ht="45" customHeight="1" x14ac:dyDescent="0.25">
      <c r="A33" s="101" t="s">
        <v>545</v>
      </c>
      <c r="B33" s="108">
        <v>12.634</v>
      </c>
    </row>
    <row r="34" spans="1:2" s="102" customFormat="1" x14ac:dyDescent="0.25">
      <c r="A34" s="245" t="s">
        <v>258</v>
      </c>
      <c r="B34" s="246">
        <v>104.22</v>
      </c>
    </row>
    <row r="35" spans="1:2" s="102" customFormat="1" x14ac:dyDescent="0.25">
      <c r="A35" s="245" t="s">
        <v>259</v>
      </c>
      <c r="B35" s="247">
        <v>0</v>
      </c>
    </row>
    <row r="36" spans="1:2" s="102" customFormat="1" x14ac:dyDescent="0.25">
      <c r="A36" s="245" t="s">
        <v>260</v>
      </c>
      <c r="B36" s="247">
        <v>0</v>
      </c>
    </row>
    <row r="37" spans="1:2" ht="45" customHeight="1" thickBot="1" x14ac:dyDescent="0.3">
      <c r="A37" s="99" t="s">
        <v>388</v>
      </c>
      <c r="B37" s="100">
        <v>0</v>
      </c>
    </row>
    <row r="38" spans="1:2" s="102" customFormat="1" ht="30" customHeight="1" x14ac:dyDescent="0.25">
      <c r="A38" s="245" t="s">
        <v>389</v>
      </c>
      <c r="B38" s="246" t="s">
        <v>379</v>
      </c>
    </row>
    <row r="39" spans="1:2" s="102" customFormat="1" x14ac:dyDescent="0.25">
      <c r="A39" s="245" t="s">
        <v>258</v>
      </c>
      <c r="B39" s="246" t="s">
        <v>379</v>
      </c>
    </row>
    <row r="40" spans="1:2" s="102" customFormat="1" x14ac:dyDescent="0.25">
      <c r="A40" s="245" t="s">
        <v>259</v>
      </c>
      <c r="B40" s="246" t="s">
        <v>379</v>
      </c>
    </row>
    <row r="41" spans="1:2" s="102" customFormat="1" x14ac:dyDescent="0.25">
      <c r="A41" s="245" t="s">
        <v>260</v>
      </c>
      <c r="B41" s="246" t="s">
        <v>379</v>
      </c>
    </row>
    <row r="42" spans="1:2" ht="30" customHeight="1" thickBot="1" x14ac:dyDescent="0.3">
      <c r="A42" s="99" t="s">
        <v>390</v>
      </c>
      <c r="B42" s="100" t="s">
        <v>546</v>
      </c>
    </row>
    <row r="43" spans="1:2" s="102" customFormat="1" ht="30" customHeight="1" x14ac:dyDescent="0.25">
      <c r="A43" s="103" t="s">
        <v>547</v>
      </c>
      <c r="B43" s="246" t="s">
        <v>546</v>
      </c>
    </row>
    <row r="44" spans="1:2" s="102" customFormat="1" x14ac:dyDescent="0.25">
      <c r="A44" s="245" t="s">
        <v>258</v>
      </c>
      <c r="B44" s="246">
        <v>104.22</v>
      </c>
    </row>
    <row r="45" spans="1:2" s="102" customFormat="1" x14ac:dyDescent="0.25">
      <c r="A45" s="245" t="s">
        <v>259</v>
      </c>
      <c r="B45" s="247">
        <v>0</v>
      </c>
    </row>
    <row r="46" spans="1:2" s="102" customFormat="1" x14ac:dyDescent="0.25">
      <c r="A46" s="245" t="s">
        <v>260</v>
      </c>
      <c r="B46" s="247">
        <v>0</v>
      </c>
    </row>
    <row r="47" spans="1:2" ht="30" customHeight="1" thickBot="1" x14ac:dyDescent="0.3">
      <c r="A47" s="99" t="s">
        <v>261</v>
      </c>
      <c r="B47" s="105" t="s">
        <v>379</v>
      </c>
    </row>
    <row r="48" spans="1:2" s="102" customFormat="1" x14ac:dyDescent="0.25">
      <c r="A48" s="103" t="s">
        <v>257</v>
      </c>
      <c r="B48" s="246" t="s">
        <v>379</v>
      </c>
    </row>
    <row r="49" spans="1:2" s="102" customFormat="1" x14ac:dyDescent="0.25">
      <c r="A49" s="103" t="s">
        <v>391</v>
      </c>
      <c r="B49" s="246" t="s">
        <v>379</v>
      </c>
    </row>
    <row r="50" spans="1:2" s="102" customFormat="1" x14ac:dyDescent="0.25">
      <c r="A50" s="103" t="s">
        <v>392</v>
      </c>
      <c r="B50" s="246" t="s">
        <v>379</v>
      </c>
    </row>
    <row r="51" spans="1:2" s="102" customFormat="1" ht="30" customHeight="1" x14ac:dyDescent="0.25">
      <c r="A51" s="103" t="s">
        <v>393</v>
      </c>
      <c r="B51" s="246" t="s">
        <v>379</v>
      </c>
    </row>
    <row r="52" spans="1:2" ht="15.75" thickBot="1" x14ac:dyDescent="0.3">
      <c r="A52" s="99" t="s">
        <v>262</v>
      </c>
      <c r="B52" s="105">
        <v>0</v>
      </c>
    </row>
    <row r="53" spans="1:2" ht="15.75" thickBot="1" x14ac:dyDescent="0.3">
      <c r="A53" s="99" t="s">
        <v>263</v>
      </c>
      <c r="B53" s="100">
        <v>6.0000000000000001E-3</v>
      </c>
    </row>
    <row r="54" spans="1:2" ht="15.75" thickBot="1" x14ac:dyDescent="0.3">
      <c r="A54" s="99" t="s">
        <v>264</v>
      </c>
      <c r="B54" s="105">
        <v>0</v>
      </c>
    </row>
    <row r="55" spans="1:2" ht="15.75" thickBot="1" x14ac:dyDescent="0.3">
      <c r="A55" s="99" t="s">
        <v>265</v>
      </c>
      <c r="B55" s="100">
        <v>6.0000000000000001E-3</v>
      </c>
    </row>
    <row r="56" spans="1:2" ht="15.75" thickBot="1" x14ac:dyDescent="0.3">
      <c r="A56" s="99" t="s">
        <v>266</v>
      </c>
      <c r="B56" s="105" t="s">
        <v>379</v>
      </c>
    </row>
    <row r="57" spans="1:2" s="102" customFormat="1" ht="30" customHeight="1" x14ac:dyDescent="0.25">
      <c r="A57" s="103" t="s">
        <v>267</v>
      </c>
      <c r="B57" s="246" t="s">
        <v>548</v>
      </c>
    </row>
    <row r="58" spans="1:2" s="102" customFormat="1" x14ac:dyDescent="0.25">
      <c r="A58" s="103" t="s">
        <v>268</v>
      </c>
      <c r="B58" s="246" t="s">
        <v>549</v>
      </c>
    </row>
    <row r="59" spans="1:2" s="102" customFormat="1" x14ac:dyDescent="0.25">
      <c r="A59" s="103" t="s">
        <v>269</v>
      </c>
      <c r="B59" s="246" t="s">
        <v>379</v>
      </c>
    </row>
    <row r="60" spans="1:2" s="102" customFormat="1" x14ac:dyDescent="0.25">
      <c r="A60" s="245" t="s">
        <v>489</v>
      </c>
      <c r="B60" s="246" t="s">
        <v>550</v>
      </c>
    </row>
    <row r="61" spans="1:2" s="102" customFormat="1" x14ac:dyDescent="0.25">
      <c r="A61" s="103" t="s">
        <v>270</v>
      </c>
      <c r="B61" s="246" t="s">
        <v>379</v>
      </c>
    </row>
    <row r="62" spans="1:2" ht="30" customHeight="1" thickBot="1" x14ac:dyDescent="0.3">
      <c r="A62" s="99" t="s">
        <v>271</v>
      </c>
      <c r="B62" s="137" t="s">
        <v>490</v>
      </c>
    </row>
    <row r="63" spans="1:2" ht="30" customHeight="1" thickBot="1" x14ac:dyDescent="0.3">
      <c r="A63" s="99" t="s">
        <v>272</v>
      </c>
      <c r="B63" s="137" t="s">
        <v>490</v>
      </c>
    </row>
    <row r="64" spans="1:2" s="102" customFormat="1" x14ac:dyDescent="0.25">
      <c r="A64" s="103" t="s">
        <v>257</v>
      </c>
      <c r="B64" s="138" t="s">
        <v>379</v>
      </c>
    </row>
    <row r="65" spans="1:3" s="102" customFormat="1" x14ac:dyDescent="0.25">
      <c r="A65" s="103" t="s">
        <v>394</v>
      </c>
      <c r="B65" s="138" t="s">
        <v>379</v>
      </c>
    </row>
    <row r="66" spans="1:3" s="102" customFormat="1" x14ac:dyDescent="0.25">
      <c r="A66" s="103" t="s">
        <v>395</v>
      </c>
      <c r="B66" s="138" t="s">
        <v>379</v>
      </c>
    </row>
    <row r="67" spans="1:3" ht="51.75" customHeight="1" thickBot="1" x14ac:dyDescent="0.3">
      <c r="A67" s="99" t="s">
        <v>273</v>
      </c>
      <c r="B67" s="139" t="s">
        <v>533</v>
      </c>
      <c r="C67" s="188"/>
    </row>
    <row r="68" spans="1:3" ht="15.75" thickBot="1" x14ac:dyDescent="0.3">
      <c r="A68" s="99" t="s">
        <v>274</v>
      </c>
      <c r="B68" s="137"/>
    </row>
    <row r="69" spans="1:3" s="102" customFormat="1" x14ac:dyDescent="0.25">
      <c r="A69" s="103" t="s">
        <v>396</v>
      </c>
      <c r="B69" s="169"/>
      <c r="C69"/>
    </row>
    <row r="70" spans="1:3" s="102" customFormat="1" x14ac:dyDescent="0.25">
      <c r="A70" s="103" t="s">
        <v>397</v>
      </c>
      <c r="B70" s="138"/>
    </row>
    <row r="71" spans="1:3" s="102" customFormat="1" x14ac:dyDescent="0.25">
      <c r="A71" s="103" t="s">
        <v>398</v>
      </c>
      <c r="B71" s="138"/>
    </row>
    <row r="72" spans="1:3" ht="30" customHeight="1" thickBot="1" x14ac:dyDescent="0.3">
      <c r="A72" s="99" t="s">
        <v>275</v>
      </c>
      <c r="B72" s="137" t="s">
        <v>491</v>
      </c>
    </row>
    <row r="73" spans="1:3" ht="30" customHeight="1" thickBot="1" x14ac:dyDescent="0.3">
      <c r="A73" s="99" t="s">
        <v>276</v>
      </c>
      <c r="B73" s="139" t="s">
        <v>412</v>
      </c>
    </row>
    <row r="74" spans="1:3" s="102" customFormat="1" x14ac:dyDescent="0.25">
      <c r="A74" s="103" t="s">
        <v>399</v>
      </c>
      <c r="B74" s="104" t="s">
        <v>379</v>
      </c>
    </row>
    <row r="75" spans="1:3" s="102" customFormat="1" ht="30" customHeight="1" x14ac:dyDescent="0.25">
      <c r="A75" s="103" t="s">
        <v>400</v>
      </c>
      <c r="B75" s="104" t="s">
        <v>379</v>
      </c>
    </row>
    <row r="76" spans="1:3" s="102" customFormat="1" x14ac:dyDescent="0.25">
      <c r="A76" s="103" t="s">
        <v>401</v>
      </c>
      <c r="B76" s="104" t="s">
        <v>379</v>
      </c>
    </row>
    <row r="77" spans="1:3" s="102" customFormat="1" x14ac:dyDescent="0.25">
      <c r="A77" s="103" t="s">
        <v>402</v>
      </c>
      <c r="B77" s="104" t="s">
        <v>379</v>
      </c>
    </row>
    <row r="78" spans="1:3" s="102" customFormat="1" x14ac:dyDescent="0.25">
      <c r="A78" s="103" t="s">
        <v>403</v>
      </c>
      <c r="B78" s="104" t="s">
        <v>379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2023-10-27T12:16:00Z</cp:lastPrinted>
  <dcterms:created xsi:type="dcterms:W3CDTF">2015-08-16T15:31:05Z</dcterms:created>
  <dcterms:modified xsi:type="dcterms:W3CDTF">2026-04-22T06:03:51Z</dcterms:modified>
</cp:coreProperties>
</file>