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NS1100.VL.0010\"/>
    </mc:Choice>
  </mc:AlternateContent>
  <bookViews>
    <workbookView xWindow="0" yWindow="0" windowWidth="28800" windowHeight="111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9" l="1"/>
  <c r="A12" i="29"/>
  <c r="A9" i="29"/>
  <c r="A5" i="29"/>
  <c r="C40" i="7" l="1"/>
  <c r="A12" i="16"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23" s="1"/>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<sst xmlns="http://schemas.openxmlformats.org/spreadsheetml/2006/main" count="1193" uniqueCount="580">
  <si>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</si>
  <si>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</si>
  <si>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</si>
  <si>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</si>
  <si>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</si>
  <si>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</si>
  <si>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</si>
  <si>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</si>
  <si>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</si>
  <si>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</si>
  <si>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</si>
  <si>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</si>
  <si>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</si>
  <si>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</si>
  <si>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</si>
  <si>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</si>
  <si>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</si>
  <si>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</si>
  <si>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</si>
  <si>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</si>
  <si>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</si>
  <si>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</si>
  <si>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</si>
  <si>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</si>
  <si>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</si>
  <si>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</si>
  <si>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</si>
  <si>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</si>
  <si>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</si>
  <si>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</si>
  <si>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</si>
  <si>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</si>
  <si>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</si>
  <si>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</si>
  <si>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</si>
  <si>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</si>
  <si>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</si>
  <si>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</si>
  <si>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</si>
  <si>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</si>
  <si>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</si>
  <si>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</si>
  <si>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</si>
  <si>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</si>
  <si>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</si>
  <si>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</si>
  <si>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</si>
  <si>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</si>
  <si>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</si>
  <si>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</si>
  <si>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</si>
  <si>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</si>
  <si>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</si>
  <si>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</si>
  <si>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</si>
  <si>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</si>
  <si>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</si>
  <si>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</si>
  <si>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</si>
  <si>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</si>
  <si>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</si>
  <si>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</si>
  <si>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</si>
  <si>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</si>
  <si>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</si>
  <si>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</si>
  <si>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</si>
  <si>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</si>
  <si>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</si>
  <si>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</si>
  <si>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</si>
  <si>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</si>
  <si>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</si>
  <si>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</si>
  <si>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</si>
  <si>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</si>
  <si>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</si>
  <si>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</si>
  <si>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</si>
  <si>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</si>
  <si>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</si>
  <si>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</si>
  <si>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</si>
  <si>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</si>
  <si>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</si>
  <si>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</si>
  <si>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</si>
  <si>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</si>
  <si>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</si>
  <si>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</si>
  <si>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</si>
  <si>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</si>
  <si>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</si>
  <si>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</si>
  <si>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</si>
  <si>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</si>
  <si>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</si>
  <si>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</si>
  <si>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</si>
  <si>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</si>
  <si>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</si>
  <si>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</si>
  <si>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</si>
  <si>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</si>
  <si>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</si>
  <si>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</si>
  <si>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</si>
  <si>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</si>
  <si>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</si>
  <si>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</si>
  <si>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</si>
  <si>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</si>
  <si>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</si>
  <si>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</si>
  <si>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</si>
  <si>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</si>
  <si>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</si>
  <si>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</si>
  <si>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</si>
  <si>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</si>
  <si>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</si>
  <si>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</si>
  <si>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</si>
  <si>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</si>
  <si>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</si>
  <si>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</si>
  <si>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</si>
  <si>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</si>
  <si>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</si>
  <si>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</si>
  <si>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</si>
  <si>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</si>
  <si>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</si>
  <si>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</si>
  <si>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</si>
  <si>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</si>
  <si>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</si>
  <si>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</si>
  <si>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</si>
  <si>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</si>
  <si>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</si>
  <si>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</si>
  <si>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</si>
  <si>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</si>
  <si>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</si>
  <si>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</si>
  <si>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</si>
  <si>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</si>
  <si>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</si>
  <si>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</si>
  <si>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</si>
  <si>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</si>
  <si>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</si>
  <si>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</si>
  <si>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</si>
  <si>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</si>
  <si>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</si>
  <si>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</si>
  <si>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</si>
  <si>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</si>
  <si>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</si>
  <si>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</si>
  <si>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</si>
  <si>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</si>
  <si>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</si>
  <si>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</si>
  <si>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</si>
  <si>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</si>
  <si>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</si>
  <si>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</si>
  <si>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</si>
  <si>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</si>
  <si>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</si>
  <si>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</si>
  <si>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</si>
  <si>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</si>
  <si>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</si>
  <si>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</si>
  <si>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</si>
  <si>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</si>
  <si>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</si>
  <si>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</si>
  <si>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</si>
  <si>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</si>
  <si>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</si>
  <si>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</si>
  <si>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</si>
  <si>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</si>
  <si>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</si>
  <si>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</si>
  <si>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</si>
  <si>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</si>
  <si>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</si>
  <si>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</si>
  <si>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</si>
  <si>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</si>
  <si>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</si>
  <si>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</si>
  <si>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</si>
  <si>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</si>
  <si>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</si>
  <si>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</si>
  <si>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</si>
  <si>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</si>
  <si>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</si>
  <si>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</si>
  <si>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</si>
  <si>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</si>
  <si>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</si>
  <si>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</si>
  <si>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</si>
  <si>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</si>
  <si>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</si>
  <si>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</si>
  <si>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</si>
  <si>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</si>
  <si>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</si>
  <si>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</si>
  <si>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</si>
  <si>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</si>
  <si>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</si>
  <si>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</si>
  <si>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</si>
  <si>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</si>
  <si>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</si>
  <si>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</si>
  <si>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</si>
  <si>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</si>
  <si>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</si>
  <si>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</si>
  <si>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</si>
  <si>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</si>
  <si>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</si>
  <si>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</si>
  <si>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</si>
  <si>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</si>
  <si>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</si>
  <si>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</si>
  <si>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</si>
  <si>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</si>
  <si>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</si>
  <si>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</si>
  <si>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</si>
  <si>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</si>
  <si>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</si>
  <si>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</si>
  <si>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</si>
  <si>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</si>
  <si>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</si>
  <si>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</si>
  <si>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</si>
  <si>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</si>
  <si>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</si>
  <si>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</si>
  <si>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</si>
  <si>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</si>
  <si>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</si>
  <si>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</si>
  <si>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</si>
  <si>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</si>
  <si>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</si>
  <si>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</si>
  <si>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</si>
  <si>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</si>
  <si>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</si>
  <si>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</si>
  <si>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</si>
  <si>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</si>
  <si>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</si>
  <si>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</si>
  <si>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</si>
  <si>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</si>
  <si>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</si>
  <si>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</si>
  <si>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</si>
  <si>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</si>
  <si>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</si>
  <si>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</si>
  <si>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</si>
  <si>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</si>
  <si>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</si>
  <si>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</si>
  <si>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</si>
  <si>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</si>
  <si>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</si>
  <si>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</si>
  <si>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</si>
  <si>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</si>
  <si>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</si>
  <si>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</si>
  <si>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</si>
  <si>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</si>
  <si>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</si>
  <si>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</si>
  <si>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</si>
  <si>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</si>
  <si>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</si>
  <si>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</si>
  <si>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</si>
  <si>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</si>
  <si>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</si>
  <si>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</si>
  <si>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</si>
  <si>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</si>
  <si>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</si>
  <si>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</si>
  <si>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</si>
  <si>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</si>
  <si>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</si>
  <si>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</si>
  <si>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</si>
  <si>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</si>
  <si>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</si>
  <si>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</si>
  <si>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</si>
  <si>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</si>
  <si>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</si>
  <si>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</si>
  <si>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</si>
  <si>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</si>
  <si>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</si>
  <si>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</si>
  <si>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</si>
  <si>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</si>
  <si>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</si>
  <si>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</si>
  <si>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</si>
  <si>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</si>
  <si>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</si>
  <si>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</si>
  <si>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</si>
  <si>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</si>
  <si>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</si>
  <si>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</si>
  <si>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</si>
  <si>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</si>
  <si>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</si>
  <si>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</si>
  <si>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</si>
  <si>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</si>
  <si>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</si>
  <si>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</si>
  <si>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</si>
  <si>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</si>
  <si>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</si>
  <si>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</si>
  <si>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</si>
  <si>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</si>
  <si>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</si>
  <si>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</si>
  <si>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</si>
  <si>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</si>
  <si>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</si>
  <si>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</si>
  <si>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</si>
  <si>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</si>
  <si>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</si>
  <si>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</si>
  <si>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</si>
  <si>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</si>
  <si>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</si>
  <si>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</si>
  <si>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</si>
  <si>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</si>
  <si>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</si>
  <si>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</si>
  <si>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</si>
  <si>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</si>
  <si>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</si>
  <si>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</si>
  <si>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</si>
  <si>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</si>
  <si>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</si>
  <si>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</si>
  <si>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</si>
  <si>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</si>
  <si>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</si>
  <si>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</si>
  <si>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</si>
  <si>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</si>
  <si>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</si>
  <si>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</si>
  <si>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</si>
  <si>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</si>
  <si>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</si>
  <si>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</si>
  <si>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</si>
  <si>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</si>
  <si>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</si>
  <si>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</si>
  <si>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</si>
  <si>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</si>
  <si>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</si>
  <si>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</si>
  <si>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</si>
  <si>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</si>
  <si>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</si>
  <si>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</si>
  <si>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</si>
  <si>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</si>
  <si>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</si>
  <si>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</si>
  <si>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</si>
  <si>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</si>
  <si>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</si>
  <si>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</si>
  <si>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</si>
  <si>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</si>
  <si>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</si>
  <si>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</si>
  <si>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</si>
  <si>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</si>
  <si>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</si>
  <si>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</si>
  <si>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</si>
  <si>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</si>
  <si>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</si>
  <si>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</si>
  <si>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</si>
  <si>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</si>
  <si>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</si>
  <si>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</si>
  <si>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</si>
  <si>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</si>
  <si>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</si>
  <si>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</si>
  <si>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</si>
  <si>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</si>
  <si>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</si>
  <si>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</si>
  <si>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</si>
  <si>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</si>
  <si>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</si>
  <si>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</si>
  <si>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</si>
  <si>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</si>
  <si>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</si>
  <si>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</si>
  <si>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</si>
  <si>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</si>
  <si>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</si>
  <si>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</si>
  <si>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</si>
  <si>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</si>
  <si>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</si>
  <si>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</si>
  <si>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</si>
  <si>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</si>
  <si>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</si>
  <si>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</si>
  <si>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</si>
  <si>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</si>
  <si>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</si>
  <si>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</si>
  <si>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</si>
  <si>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</si>
  <si>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</si>
  <si>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</si>
  <si>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</si>
  <si>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</si>
  <si>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</si>
  <si>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</si>
  <si>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</si>
  <si>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</si>
  <si>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</si>
  <si>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</si>
  <si>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</si>
  <si>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</si>
  <si>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</si>
  <si>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</si>
  <si>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</si>
  <si>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</si>
  <si>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</si>
  <si>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</si>
  <si>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</si>
  <si>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</si>
  <si>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</si>
  <si>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</si>
  <si>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</si>
  <si>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</si>
  <si>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</si>
  <si>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</si>
  <si>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</si>
  <si>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</si>
  <si>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</si>
  <si>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</si>
  <si>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</si>
  <si>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</si>
  <si>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</si>
  <si>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</si>
  <si>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</si>
  <si>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</si>
  <si>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</si>
  <si>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</si>
  <si>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</si>
  <si>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</si>
  <si>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</si>
  <si>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</si>
  <si>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</si>
  <si>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</si>
  <si>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</si>
  <si>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</si>
  <si>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</si>
  <si>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</si>
  <si>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</si>
  <si>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</si>
  <si>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</si>
  <si>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Т7/24/0032-ДТП  от 22.05.2024</t>
  </si>
  <si>
    <t xml:space="preserve"> ПС 110/6/6 кВ Шукшинская</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</si>
  <si>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</si>
  <si>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</si>
  <si>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</si>
  <si>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0,007 км, 1 шт., 1 т.у.</t>
  </si>
  <si>
    <t>Осуществление технологического присоединения объекта садового товарищества собственника недвижимости «Речник» АО «Югорская территориальная энергетическая компания - Региональные сети»</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</si>
  <si>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</si>
  <si>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69.507 млн.руб. без НДС за 1 км ВЛ-6 кВ
0.101 млн руб. без НДС за 1 ПУ
2.437 млн руб. без НДС за 1 шт. реклоузер</t>
  </si>
  <si>
    <t xml:space="preserve">Осуществление технологического присоединения энергопринимающих устройств согласно договору Т7/24/0032-ДТП от 22.05.2024 </t>
  </si>
  <si>
    <t>Год 2029</t>
  </si>
  <si>
    <t>P_NS1100.VL.0010</t>
  </si>
  <si>
    <t xml:space="preserve"> Постановка объектов электросетевого хозяйства под напряжение:</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</si>
  <si>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</si>
  <si>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</si>
  <si>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</si>
  <si>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</si>
  <si>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</si>
  <si>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</si>
  <si>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</si>
  <si>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</si>
  <si>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</si>
  <si>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</si>
  <si>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</si>
  <si>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</si>
  <si>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</si>
  <si>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</si>
  <si>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</si>
  <si>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</si>
  <si>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</si>
  <si>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III </t>
  </si>
  <si>
    <t>0.1 Технологическое присоединение</t>
  </si>
  <si>
    <t>Цели (указать укрупненные цели в соответствии с приложением ___)</t>
  </si>
  <si>
    <r>
      <t xml:space="preserve">Год раскрытия информации: </t>
    </r>
    <r>
      <rPr>
        <b/>
        <u/>
        <sz val="12"/>
        <rFont val="Times New Roman"/>
        <family val="1"/>
        <charset val="204"/>
      </rPr>
      <t>2026</t>
    </r>
    <r>
      <rPr>
        <b/>
        <sz val="12"/>
        <rFont val="Times New Roman"/>
        <family val="1"/>
        <charset val="204"/>
      </rPr>
      <t xml:space="preserve"> год</t>
    </r>
  </si>
  <si>
    <t>по состоянию на 01.01.2026</t>
  </si>
  <si>
    <t>Год 2030</t>
  </si>
  <si>
    <t>объем заключенного договора 10/01-209 от 25.06.2025 . ООО "Энергоремонт"    в ценах 2025 года с НДС, млн. руб</t>
  </si>
  <si>
    <t xml:space="preserve"> ООО "Энергоремонт"</t>
  </si>
  <si>
    <t>2025.0202</t>
  </si>
  <si>
    <t>филиал АО "Россети Тюмень" Сургутские электрические сети</t>
  </si>
  <si>
    <t>Новое строительство и расширение электросетевых объектов</t>
  </si>
  <si>
    <t>Комплекс</t>
  </si>
  <si>
    <t>Выполнение комплекса работ по строительству ЛЭП 6 кВ от ВЛ 6 кВ ф. 12 ПС 110/6/6 кВ Шукшинская для подключенияэнергопринимающих устройств АО "ЮТЭК-Региональные сети" в СТСН Речник для нужд филиала АО "Россети Тюмень" Сургутские электрические сети</t>
  </si>
  <si>
    <t>Предварительный расчет стоимости работ</t>
  </si>
  <si>
    <t>ВЗ</t>
  </si>
  <si>
    <t>ОК ЕП</t>
  </si>
  <si>
    <t>ООО "Энергоремонт"</t>
  </si>
  <si>
    <t>683483</t>
  </si>
  <si>
    <t>www.roseltorg.ru</t>
  </si>
  <si>
    <t>06.05.2025</t>
  </si>
  <si>
    <t>07.05.2025</t>
  </si>
  <si>
    <t>23.05.2025</t>
  </si>
  <si>
    <t>06.06.2025</t>
  </si>
  <si>
    <t>п.7.5.3.</t>
  </si>
  <si>
    <t>Закупочная комиссия</t>
  </si>
  <si>
    <t>32514821301/2025.0202-3</t>
  </si>
  <si>
    <t>11.06.2025</t>
  </si>
  <si>
    <t>25.06.2025</t>
  </si>
  <si>
    <t>28.11.2025</t>
  </si>
  <si>
    <t>ИП включен в проект ИПР АО "Россети Тюмень" на 2025-2029гг., одобренный Советом директоров АО "Россети Тюмень" (протокол от 28.04.2025 № 07/25). Исполнение обязательств по договору от 22.05.2024 № Т7/24/0032-ДТП об осуществлении ТП к электрическим сетя</t>
  </si>
  <si>
    <t/>
  </si>
  <si>
    <t>С</t>
  </si>
  <si>
    <t>Сметная стоимость проекта в ценах 2026 года с НДС, млн. руб.</t>
  </si>
  <si>
    <t xml:space="preserve">Факт 2025 года </t>
  </si>
  <si>
    <t xml:space="preserve"> по состоянию на 01.01.2025</t>
  </si>
  <si>
    <t>Расчет оценки полной стоимости</t>
  </si>
  <si>
    <t>ВЛ 6 кВ</t>
  </si>
  <si>
    <t>Ранее не предусматривалось</t>
  </si>
  <si>
    <t>Одноцепная</t>
  </si>
  <si>
    <t>После утверждения ПСД</t>
  </si>
  <si>
    <t>ВЛ</t>
  </si>
  <si>
    <t>Промежуточные [П]</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</si>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</sst>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 numFmtId="178"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1"/>
      <name val="Arial"/>
      <family val="1"/>
    </font>
    <font>
      <sz val="10"/>
      <color theme="1"/>
      <name val="Calibri"/>
      <family val="2"/>
      <charset val="204"/>
    </font>
    <font>
      <sz val="10"/>
      <color theme="1"/>
      <name val="Arial"/>
      <family val="2"/>
      <charset val="204"/>
    </font>
    <font>
      <sz val="8"/>
      <name val="Arial"/>
      <family val="2"/>
      <charset val="204"/>
    </font>
    <font>
      <b/>
      <sz val="11"/>
      <color rgb="FFFF0000"/>
      <name val="Calibri"/>
      <family val="2"/>
      <charset val="204"/>
      <scheme val="minor"/>
    </font>
    <font>
      <sz val="14"/>
      <color theme="0"/>
      <name val="Times New Roman"/>
      <family val="1"/>
      <charset val="204"/>
    </font>
    <font>
      <sz val="11"/>
      <color theme="0"/>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6" fillId="0" borderId="0"/>
    <xf numFmtId="0" fontId="11" fillId="0" borderId="0"/>
    <xf numFmtId="0" fontId="71" fillId="0" borderId="0"/>
    <xf numFmtId="0" fontId="72" fillId="0" borderId="0"/>
    <xf numFmtId="9" fontId="73" fillId="0" borderId="0" applyFont="0" applyFill="0" applyBorder="0" applyAlignment="0" applyProtection="0"/>
    <xf numFmtId="38" fontId="74" fillId="0" borderId="0">
      <alignment vertical="top"/>
    </xf>
    <xf numFmtId="164" fontId="72"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172" fontId="36" fillId="0" borderId="33"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7" fillId="0" borderId="0" xfId="73" applyFont="1"/>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8" fillId="0" borderId="31"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14" fontId="36" fillId="25" borderId="33" xfId="0" applyNumberFormat="1" applyFont="1" applyFill="1" applyBorder="1" applyAlignment="1">
      <alignment horizontal="left" vertical="center" wrapText="1"/>
    </xf>
    <xf numFmtId="172" fontId="70" fillId="0" borderId="1" xfId="67" applyNumberFormat="1" applyFont="1" applyFill="1" applyBorder="1" applyAlignment="1">
      <alignment horizontal="center" vertical="center"/>
    </xf>
    <xf numFmtId="176" fontId="7" fillId="0" borderId="1" xfId="1" applyNumberFormat="1" applyFont="1" applyBorder="1" applyAlignment="1">
      <alignment horizontal="left" vertical="center" wrapText="1"/>
    </xf>
    <xf numFmtId="0" fontId="4" fillId="25" borderId="31" xfId="67" applyNumberFormat="1" applyFont="1" applyFill="1" applyBorder="1" applyAlignment="1">
      <alignment horizontal="center" vertical="center"/>
    </xf>
    <xf numFmtId="0" fontId="75" fillId="0" borderId="0" xfId="0" applyFont="1"/>
    <xf numFmtId="0" fontId="75" fillId="0" borderId="0" xfId="0" applyFont="1" applyAlignment="1">
      <alignment vertical="center" wrapText="1"/>
    </xf>
    <xf numFmtId="0" fontId="40" fillId="0" borderId="10" xfId="1" applyFont="1" applyBorder="1" applyAlignment="1">
      <alignment horizontal="center" vertical="center" wrapText="1"/>
    </xf>
    <xf numFmtId="14" fontId="7" fillId="0" borderId="31" xfId="0" applyNumberFormat="1" applyFont="1" applyBorder="1" applyAlignment="1">
      <alignment horizontal="center" vertical="center" wrapText="1" readingOrder="1"/>
    </xf>
    <xf numFmtId="0" fontId="7" fillId="0" borderId="37" xfId="0" applyFont="1" applyBorder="1" applyAlignment="1">
      <alignment wrapText="1"/>
    </xf>
    <xf numFmtId="4" fontId="11" fillId="25" borderId="37" xfId="69" applyNumberFormat="1" applyFont="1" applyFill="1" applyBorder="1" applyAlignment="1">
      <alignment horizontal="right" wrapText="1"/>
    </xf>
    <xf numFmtId="3" fontId="11" fillId="0" borderId="37" xfId="69" applyNumberFormat="1" applyFont="1" applyFill="1" applyBorder="1" applyAlignment="1">
      <alignment horizontal="right" wrapText="1"/>
    </xf>
    <xf numFmtId="172" fontId="11" fillId="25" borderId="37" xfId="69" applyNumberFormat="1" applyFont="1" applyFill="1" applyBorder="1" applyAlignment="1">
      <alignment horizontal="right" wrapText="1"/>
    </xf>
    <xf numFmtId="4" fontId="11" fillId="0" borderId="37" xfId="69" applyNumberFormat="1" applyFont="1" applyFill="1" applyBorder="1" applyAlignment="1">
      <alignment horizontal="right" wrapText="1"/>
    </xf>
    <xf numFmtId="0" fontId="56" fillId="0" borderId="33" xfId="0" applyFont="1" applyBorder="1" applyAlignment="1">
      <alignment horizontal="left" vertical="center"/>
    </xf>
    <xf numFmtId="0" fontId="36" fillId="0" borderId="34" xfId="0" applyFont="1" applyBorder="1" applyAlignment="1">
      <alignment vertical="center" wrapText="1"/>
    </xf>
    <xf numFmtId="14" fontId="36" fillId="0" borderId="34" xfId="0" applyNumberFormat="1" applyFont="1" applyBorder="1" applyAlignment="1">
      <alignment vertical="center"/>
    </xf>
    <xf numFmtId="0" fontId="7" fillId="25" borderId="31" xfId="1" applyFont="1" applyFill="1" applyBorder="1" applyAlignment="1">
      <alignment horizontal="left" vertical="center" wrapText="1"/>
    </xf>
    <xf numFmtId="0" fontId="36" fillId="0" borderId="33" xfId="0" applyFont="1" applyBorder="1" applyAlignment="1">
      <alignment vertical="top" wrapText="1"/>
    </xf>
    <xf numFmtId="0" fontId="7" fillId="0" borderId="38" xfId="71" applyFont="1" applyBorder="1" applyAlignment="1">
      <alignment horizontal="center" vertical="center" wrapText="1"/>
    </xf>
    <xf numFmtId="0" fontId="60" fillId="0" borderId="2" xfId="0" applyFont="1" applyBorder="1" applyAlignment="1">
      <alignment horizontal="left" vertical="center" wrapText="1"/>
    </xf>
    <xf numFmtId="0" fontId="60" fillId="0" borderId="38" xfId="0" applyFont="1" applyBorder="1" applyAlignment="1">
      <alignment horizontal="left" vertical="center" wrapText="1"/>
    </xf>
    <xf numFmtId="176" fontId="7" fillId="0" borderId="31" xfId="1" applyNumberFormat="1" applyFont="1" applyBorder="1" applyAlignment="1">
      <alignment horizontal="left" vertical="center" wrapText="1"/>
    </xf>
    <xf numFmtId="0" fontId="76" fillId="0" borderId="0" xfId="1" applyFont="1" applyAlignment="1">
      <alignment horizontal="center" vertical="center"/>
    </xf>
    <xf numFmtId="0" fontId="77" fillId="0" borderId="0" xfId="1" applyFont="1"/>
    <xf numFmtId="14" fontId="11" fillId="0" borderId="38" xfId="2" applyNumberFormat="1" applyBorder="1" applyAlignment="1">
      <alignment horizontal="center" vertical="center"/>
    </xf>
    <xf numFmtId="0" fontId="1" fillId="0" borderId="0" xfId="50"/>
    <xf numFmtId="0" fontId="80" fillId="0" borderId="2" xfId="50" applyFont="1" applyBorder="1" applyAlignment="1">
      <alignment vertical="center"/>
    </xf>
    <xf numFmtId="0" fontId="80" fillId="0" borderId="38" xfId="50" applyFont="1" applyBorder="1" applyAlignment="1">
      <alignment vertical="center"/>
    </xf>
    <xf numFmtId="0" fontId="80" fillId="0" borderId="23" xfId="50" applyFont="1" applyBorder="1" applyAlignment="1">
      <alignment vertical="center"/>
    </xf>
    <xf numFmtId="0" fontId="42" fillId="0" borderId="0" xfId="2" applyFont="1" applyAlignment="1">
      <alignment horizontal="center" wrapText="1"/>
    </xf>
    <xf numFmtId="0" fontId="78"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7"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8" xfId="75" applyNumberFormat="1" applyFont="1" applyBorder="1" applyAlignment="1">
      <alignment horizontal="center" vertical="center"/>
    </xf>
    <xf numFmtId="3" fontId="41" fillId="0" borderId="38" xfId="75" applyNumberFormat="1" applyFont="1" applyBorder="1" applyAlignment="1">
      <alignment horizontal="center" vertical="center"/>
    </xf>
    <xf numFmtId="0" fontId="38" fillId="0" borderId="0" xfId="75" applyFont="1" applyAlignment="1">
      <alignment vertical="center"/>
    </xf>
    <xf numFmtId="0" fontId="41" fillId="0" borderId="38"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42"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8" xfId="75" applyNumberFormat="1" applyFont="1" applyBorder="1" applyAlignment="1">
      <alignment vertical="center"/>
    </xf>
    <xf numFmtId="4" fontId="41" fillId="0" borderId="43"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8" xfId="75" applyNumberFormat="1" applyFont="1" applyBorder="1" applyAlignment="1">
      <alignment vertical="center"/>
    </xf>
    <xf numFmtId="0" fontId="11" fillId="0" borderId="3" xfId="75" applyFont="1" applyBorder="1" applyAlignment="1">
      <alignment vertical="center"/>
    </xf>
    <xf numFmtId="0" fontId="11" fillId="0" borderId="38"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8" xfId="75" applyNumberFormat="1" applyFont="1" applyBorder="1" applyAlignment="1">
      <alignment vertical="center"/>
    </xf>
    <xf numFmtId="171" fontId="41" fillId="0" borderId="38"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8" xfId="75" applyNumberFormat="1" applyFont="1" applyBorder="1" applyAlignment="1">
      <alignment horizontal="center" vertical="center"/>
    </xf>
    <xf numFmtId="170" fontId="42" fillId="0" borderId="38" xfId="75" applyNumberFormat="1" applyFont="1" applyBorder="1" applyAlignment="1">
      <alignment vertical="center"/>
    </xf>
    <xf numFmtId="173" fontId="42" fillId="0" borderId="38"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72" fontId="36" fillId="0" borderId="33" xfId="0" applyNumberFormat="1" applyFont="1" applyFill="1" applyBorder="1" applyAlignment="1">
      <alignment horizontal="left" vertical="center" wrapText="1"/>
    </xf>
    <xf numFmtId="172" fontId="39" fillId="25" borderId="34" xfId="0" applyNumberFormat="1" applyFont="1" applyFill="1" applyBorder="1" applyAlignment="1">
      <alignment horizontal="left" vertical="center"/>
    </xf>
    <xf numFmtId="178" fontId="81" fillId="0" borderId="51" xfId="0" quotePrefix="1" applyNumberFormat="1" applyFont="1" applyFill="1" applyBorder="1" applyAlignment="1">
      <alignment horizontal="center" vertical="center" wrapText="1"/>
    </xf>
    <xf numFmtId="49" fontId="81" fillId="0" borderId="51" xfId="0" applyNumberFormat="1" applyFont="1" applyFill="1" applyBorder="1" applyAlignment="1">
      <alignment horizontal="center" vertical="center" wrapText="1"/>
    </xf>
    <xf numFmtId="17" fontId="82" fillId="0" borderId="51" xfId="49" applyNumberFormat="1" applyFont="1" applyFill="1" applyBorder="1" applyAlignment="1">
      <alignment horizontal="center" vertical="center"/>
    </xf>
    <xf numFmtId="0" fontId="82" fillId="0" borderId="51" xfId="49" applyFont="1" applyFill="1" applyBorder="1" applyAlignment="1">
      <alignment horizontal="center" vertical="center"/>
    </xf>
    <xf numFmtId="178" fontId="81" fillId="0" borderId="51" xfId="0" applyNumberFormat="1" applyFont="1" applyFill="1" applyBorder="1" applyAlignment="1">
      <alignment horizontal="center" vertical="center" wrapText="1"/>
    </xf>
    <xf numFmtId="3" fontId="81" fillId="0" borderId="51" xfId="0" applyNumberFormat="1" applyFont="1" applyFill="1" applyBorder="1" applyAlignment="1">
      <alignment horizontal="center" vertical="center" wrapText="1"/>
    </xf>
    <xf numFmtId="3" fontId="56" fillId="0" borderId="51" xfId="0" applyNumberFormat="1" applyFont="1" applyFill="1" applyBorder="1" applyAlignment="1">
      <alignment horizontal="center" vertical="center" wrapText="1"/>
    </xf>
    <xf numFmtId="49" fontId="81" fillId="0" borderId="51" xfId="0" quotePrefix="1" applyNumberFormat="1" applyFont="1" applyFill="1" applyBorder="1" applyAlignment="1">
      <alignment horizontal="center" vertical="center" wrapText="1"/>
    </xf>
    <xf numFmtId="0" fontId="82" fillId="0" borderId="0" xfId="49"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5" applyNumberFormat="1" applyFont="1" applyAlignment="1">
      <alignment horizontal="center" vertical="center"/>
    </xf>
    <xf numFmtId="0"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38" xfId="75" applyFont="1" applyBorder="1" applyAlignment="1">
      <alignment horizontal="left" vertical="center"/>
    </xf>
    <xf numFmtId="0" fontId="11" fillId="0" borderId="33" xfId="75" applyFont="1" applyBorder="1" applyAlignment="1">
      <alignment horizontal="left"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9"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0" xfId="0" applyNumberFormat="1" applyFont="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10" fontId="41" fillId="0" borderId="3" xfId="75" applyNumberFormat="1" applyFont="1" applyBorder="1" applyAlignment="1">
      <alignment horizontal="center" vertical="center"/>
    </xf>
    <xf numFmtId="10" fontId="41" fillId="0" borderId="3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3"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40" xfId="75" applyFont="1" applyBorder="1" applyAlignment="1">
      <alignment horizontal="left" vertical="center"/>
    </xf>
    <xf numFmtId="0" fontId="11" fillId="0" borderId="10" xfId="75" applyFont="1" applyBorder="1" applyAlignment="1">
      <alignment horizontal="left" vertical="center"/>
    </xf>
    <xf numFmtId="0" fontId="11" fillId="0" borderId="41"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42"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6" xfId="75" applyFont="1" applyBorder="1" applyAlignment="1">
      <alignment horizontal="left" vertical="center"/>
    </xf>
    <xf numFmtId="0" fontId="11" fillId="0" borderId="47" xfId="75" applyFont="1" applyBorder="1" applyAlignment="1">
      <alignment horizontal="left" vertical="center"/>
    </xf>
    <xf numFmtId="0" fontId="11" fillId="0" borderId="38" xfId="75" applyFont="1" applyBorder="1" applyAlignment="1">
      <alignment horizontal="center" vertical="center"/>
    </xf>
    <xf numFmtId="0" fontId="79" fillId="0" borderId="28" xfId="50" applyFont="1" applyBorder="1" applyAlignment="1">
      <alignment horizontal="left" vertical="center"/>
    </xf>
    <xf numFmtId="0" fontId="79" fillId="0" borderId="27" xfId="50" applyFont="1" applyBorder="1" applyAlignment="1">
      <alignment horizontal="left" vertical="center"/>
    </xf>
    <xf numFmtId="1" fontId="43" fillId="0" borderId="48" xfId="75" applyNumberFormat="1" applyFont="1" applyBorder="1" applyAlignment="1">
      <alignment horizontal="center" vertical="center" wrapText="1"/>
    </xf>
    <xf numFmtId="0" fontId="80" fillId="0" borderId="49" xfId="50" applyFont="1" applyBorder="1" applyAlignment="1">
      <alignment vertical="center"/>
    </xf>
    <xf numFmtId="0" fontId="80" fillId="0" borderId="2" xfId="50" applyFont="1" applyBorder="1" applyAlignment="1">
      <alignment vertical="center"/>
    </xf>
    <xf numFmtId="0" fontId="80" fillId="0" borderId="2" xfId="50" applyFont="1" applyBorder="1" applyAlignment="1">
      <alignment horizontal="center" vertical="center"/>
    </xf>
    <xf numFmtId="0" fontId="11" fillId="0" borderId="44"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9" xfId="75" applyFont="1" applyBorder="1" applyAlignment="1">
      <alignment horizontal="left" vertical="center"/>
    </xf>
    <xf numFmtId="0" fontId="11" fillId="0" borderId="45" xfId="75" applyFont="1" applyBorder="1" applyAlignment="1">
      <alignment horizontal="left" vertical="center"/>
    </xf>
    <xf numFmtId="3" fontId="11" fillId="0" borderId="38"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38" xfId="75" applyFont="1" applyBorder="1" applyAlignment="1">
      <alignment horizontal="left" vertical="center"/>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80" fillId="0" borderId="26" xfId="50" applyFont="1" applyBorder="1" applyAlignment="1">
      <alignment vertical="center"/>
    </xf>
    <xf numFmtId="0" fontId="80" fillId="0" borderId="38" xfId="50" applyFont="1" applyBorder="1" applyAlignment="1">
      <alignment vertical="center"/>
    </xf>
    <xf numFmtId="0" fontId="80" fillId="0" borderId="38" xfId="50" applyFont="1" applyBorder="1" applyAlignment="1">
      <alignment horizontal="center" vertical="center"/>
    </xf>
    <xf numFmtId="0" fontId="80" fillId="0" borderId="24" xfId="50" applyFont="1" applyBorder="1" applyAlignment="1">
      <alignment vertical="center"/>
    </xf>
    <xf numFmtId="0" fontId="80" fillId="0" borderId="23" xfId="50" applyFont="1" applyBorder="1" applyAlignment="1">
      <alignment vertical="center"/>
    </xf>
    <xf numFmtId="0" fontId="80" fillId="0" borderId="23" xfId="50"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50" xfId="75" applyNumberFormat="1" applyFont="1" applyBorder="1" applyAlignment="1">
      <alignment horizontal="center" vertical="center"/>
    </xf>
    <xf numFmtId="171" fontId="42" fillId="0" borderId="43" xfId="75" applyNumberFormat="1" applyFont="1" applyBorder="1" applyAlignment="1">
      <alignment horizontal="center" vertical="center"/>
    </xf>
    <xf numFmtId="169" fontId="63" fillId="0" borderId="47" xfId="75" applyNumberFormat="1" applyFont="1" applyBorder="1" applyAlignment="1">
      <alignment horizontal="center"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38"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43"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5"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4769393.3138811756</c:v>
                </c:pt>
                <c:pt idx="1">
                  <c:v>10191902.486308653</c:v>
                </c:pt>
                <c:pt idx="2">
                  <c:v>15088211.397044823</c:v>
                </c:pt>
                <c:pt idx="3">
                  <c:v>19509330.972157776</c:v>
                </c:pt>
                <c:pt idx="4">
                  <c:v>23501342.858772796</c:v>
                </c:pt>
                <c:pt idx="5">
                  <c:v>27105864.356499184</c:v>
                </c:pt>
                <c:pt idx="6">
                  <c:v>30360480.352483105</c:v>
                </c:pt>
                <c:pt idx="7">
                  <c:v>33299133.549553592</c:v>
                </c:pt>
                <c:pt idx="8">
                  <c:v>35952476.997860603</c:v>
                </c:pt>
                <c:pt idx="9">
                  <c:v>38348192.542407043</c:v>
                </c:pt>
                <c:pt idx="10">
                  <c:v>40511278.500754088</c:v>
                </c:pt>
              </c:numCache>
            </c:numRef>
          </c:val>
          <c:smooth val="0"/>
          <c:extLst>
            <c:ext xmlns:c16="http://schemas.microsoft.com/office/drawing/2014/chart" uri="{C3380CC4-5D6E-409C-BE32-E72D297353CC}">
              <c16:uniqueId val="{00000000-0961-4FD5-92E3-E0CD9B09AE8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5644699.8233105559</c:v>
                </c:pt>
                <c:pt idx="1">
                  <c:v>12701686.870933685</c:v>
                </c:pt>
                <c:pt idx="2">
                  <c:v>19971066.462674189</c:v>
                </c:pt>
                <c:pt idx="3">
                  <c:v>27459143.627573397</c:v>
                </c:pt>
                <c:pt idx="4">
                  <c:v>35172428.80167108</c:v>
                </c:pt>
                <c:pt idx="5">
                  <c:v>43117626.261677712</c:v>
                </c:pt>
                <c:pt idx="6">
                  <c:v>51301639.857056111</c:v>
                </c:pt>
                <c:pt idx="7">
                  <c:v>59731578.93844872</c:v>
                </c:pt>
                <c:pt idx="8">
                  <c:v>68414764.482070014</c:v>
                </c:pt>
                <c:pt idx="9">
                  <c:v>77358735.347910151</c:v>
                </c:pt>
                <c:pt idx="10">
                  <c:v>86571254.753682345</c:v>
                </c:pt>
              </c:numCache>
            </c:numRef>
          </c:val>
          <c:smooth val="0"/>
          <c:extLst>
            <c:ext xmlns:c16="http://schemas.microsoft.com/office/drawing/2014/chart" uri="{C3380CC4-5D6E-409C-BE32-E72D297353CC}">
              <c16:uniqueId val="{00000001-0961-4FD5-92E3-E0CD9B09AE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VL.0010/P_NS1100.VL.001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7"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8" customFormat="1" ht="18.75" customHeight="1" x14ac:dyDescent="0.2">
      <c r="A1" s="14"/>
      <c r="C1" s="28" t="s">
        <v>68</v>
      </c>
    </row>
    <row r="2" spans="1:21" s="8" customFormat="1" ht="18.75" customHeight="1" x14ac:dyDescent="0.3">
      <c r="A2" s="14"/>
      <c r="C2" s="12" t="s">
        <v>10</v>
      </c>
    </row>
    <row r="3" spans="1:21" s="8" customFormat="1" ht="18.75" customHeight="1" x14ac:dyDescent="0.3">
      <c r="A3" s="14"/>
      <c r="C3" s="12" t="s">
        <v>67</v>
      </c>
    </row>
    <row r="4" spans="1:21" s="8" customFormat="1" ht="18.75" x14ac:dyDescent="0.3">
      <c r="A4" s="13"/>
      <c r="G4" s="12"/>
    </row>
    <row r="5" spans="1:21" s="8" customFormat="1" ht="15.75" x14ac:dyDescent="0.25">
      <c r="A5" s="272" t="s">
        <v>540</v>
      </c>
      <c r="B5" s="272"/>
      <c r="C5" s="272"/>
      <c r="D5" s="79"/>
      <c r="E5" s="79"/>
      <c r="F5" s="79"/>
      <c r="G5" s="79"/>
      <c r="H5" s="79"/>
      <c r="I5" s="79"/>
    </row>
    <row r="6" spans="1:21" s="8" customFormat="1" ht="18.75" x14ac:dyDescent="0.3">
      <c r="A6" s="13"/>
      <c r="G6" s="12"/>
    </row>
    <row r="7" spans="1:21" s="8" customFormat="1" ht="18.75" x14ac:dyDescent="0.2">
      <c r="A7" s="276" t="s">
        <v>9</v>
      </c>
      <c r="B7" s="276"/>
      <c r="C7" s="276"/>
      <c r="D7" s="10"/>
      <c r="E7" s="10"/>
      <c r="F7" s="10"/>
      <c r="G7" s="10"/>
      <c r="H7" s="10"/>
      <c r="I7" s="10"/>
      <c r="J7" s="10"/>
      <c r="K7" s="10"/>
      <c r="L7" s="10"/>
      <c r="M7" s="10"/>
      <c r="N7" s="10"/>
      <c r="O7" s="10"/>
      <c r="P7" s="10"/>
      <c r="Q7" s="10"/>
      <c r="R7" s="10"/>
      <c r="S7" s="10"/>
      <c r="T7" s="10"/>
      <c r="U7" s="10"/>
    </row>
    <row r="8" spans="1:21" s="8" customFormat="1" ht="18.75" x14ac:dyDescent="0.2">
      <c r="A8" s="11"/>
      <c r="B8" s="11"/>
      <c r="C8" s="11"/>
      <c r="D8" s="11"/>
      <c r="E8" s="11"/>
      <c r="F8" s="11"/>
      <c r="G8" s="11"/>
      <c r="H8" s="10"/>
      <c r="I8" s="10"/>
      <c r="J8" s="10"/>
      <c r="K8" s="10"/>
      <c r="L8" s="10"/>
      <c r="M8" s="10"/>
      <c r="N8" s="10"/>
      <c r="O8" s="10"/>
      <c r="P8" s="10"/>
      <c r="Q8" s="10"/>
      <c r="R8" s="10"/>
      <c r="S8" s="10"/>
      <c r="T8" s="10"/>
      <c r="U8" s="10"/>
    </row>
    <row r="9" spans="1:21" s="8" customFormat="1" ht="18.75" x14ac:dyDescent="0.2">
      <c r="A9" s="277" t="s">
        <v>404</v>
      </c>
      <c r="B9" s="277"/>
      <c r="C9" s="277"/>
      <c r="D9" s="7"/>
      <c r="E9" s="7"/>
      <c r="F9" s="7"/>
      <c r="G9" s="7"/>
      <c r="H9" s="10"/>
      <c r="I9" s="10"/>
      <c r="J9" s="10"/>
      <c r="K9" s="10"/>
      <c r="L9" s="10"/>
      <c r="M9" s="10"/>
      <c r="N9" s="10"/>
      <c r="O9" s="10"/>
      <c r="P9" s="10"/>
      <c r="Q9" s="10"/>
      <c r="R9" s="10"/>
      <c r="S9" s="10"/>
      <c r="T9" s="10"/>
      <c r="U9" s="10"/>
    </row>
    <row r="10" spans="1:21" s="8" customFormat="1" ht="18.75" x14ac:dyDescent="0.2">
      <c r="A10" s="273" t="s">
        <v>8</v>
      </c>
      <c r="B10" s="273"/>
      <c r="C10" s="273"/>
      <c r="D10" s="5"/>
      <c r="E10" s="5"/>
      <c r="F10" s="5"/>
      <c r="G10" s="5"/>
      <c r="H10" s="10"/>
      <c r="I10" s="10"/>
      <c r="J10" s="10"/>
      <c r="K10" s="10"/>
      <c r="L10" s="10"/>
      <c r="M10" s="10"/>
      <c r="N10" s="10"/>
      <c r="O10" s="10"/>
      <c r="P10" s="10"/>
      <c r="Q10" s="10"/>
      <c r="R10" s="10"/>
      <c r="S10" s="10"/>
      <c r="T10" s="10"/>
      <c r="U10" s="10"/>
    </row>
    <row r="11" spans="1:21" s="8" customFormat="1" ht="18.75" x14ac:dyDescent="0.2">
      <c r="A11" s="11"/>
      <c r="B11" s="11"/>
      <c r="C11" s="11"/>
      <c r="D11" s="11"/>
      <c r="E11" s="11"/>
      <c r="F11" s="11"/>
      <c r="G11" s="11"/>
      <c r="H11" s="10"/>
      <c r="I11" s="10"/>
      <c r="J11" s="10"/>
      <c r="K11" s="10"/>
      <c r="L11" s="10"/>
      <c r="M11" s="10"/>
      <c r="N11" s="10"/>
      <c r="O11" s="10"/>
      <c r="P11" s="10"/>
      <c r="Q11" s="10"/>
      <c r="R11" s="10"/>
      <c r="S11" s="10"/>
      <c r="T11" s="10"/>
      <c r="U11" s="10"/>
    </row>
    <row r="12" spans="1:21" s="8" customFormat="1" ht="18.75" x14ac:dyDescent="0.2">
      <c r="A12" s="278" t="s">
        <v>518</v>
      </c>
      <c r="B12" s="278"/>
      <c r="C12" s="278"/>
      <c r="D12" s="7"/>
      <c r="E12" s="7"/>
      <c r="F12" s="7"/>
      <c r="G12" s="7"/>
      <c r="H12" s="10"/>
      <c r="I12" s="10"/>
      <c r="J12" s="10"/>
      <c r="K12" s="10"/>
      <c r="L12" s="10"/>
      <c r="M12" s="10"/>
      <c r="N12" s="10"/>
      <c r="O12" s="10"/>
      <c r="P12" s="10"/>
      <c r="Q12" s="10"/>
      <c r="R12" s="10"/>
      <c r="S12" s="10"/>
      <c r="T12" s="10"/>
      <c r="U12" s="10"/>
    </row>
    <row r="13" spans="1:21" s="8" customFormat="1" ht="18.75" x14ac:dyDescent="0.2">
      <c r="A13" s="273" t="s">
        <v>7</v>
      </c>
      <c r="B13" s="273"/>
      <c r="C13" s="273"/>
      <c r="D13" s="5"/>
      <c r="E13" s="5"/>
      <c r="F13" s="5"/>
      <c r="G13" s="5"/>
      <c r="H13" s="10"/>
      <c r="I13" s="10"/>
      <c r="J13" s="10"/>
      <c r="K13" s="10"/>
      <c r="L13" s="10"/>
      <c r="M13" s="10"/>
      <c r="N13" s="10"/>
      <c r="O13" s="10"/>
      <c r="P13" s="10"/>
      <c r="Q13" s="10"/>
      <c r="R13" s="10"/>
      <c r="S13" s="10"/>
      <c r="T13" s="10"/>
      <c r="U13" s="10"/>
    </row>
    <row r="14" spans="1:21" s="8" customFormat="1" ht="15.75" customHeight="1" x14ac:dyDescent="0.2">
      <c r="A14" s="3"/>
      <c r="B14" s="3"/>
      <c r="C14" s="3"/>
      <c r="D14" s="3"/>
      <c r="E14" s="3"/>
      <c r="F14" s="3"/>
      <c r="G14" s="3"/>
      <c r="H14" s="3"/>
      <c r="I14" s="3"/>
      <c r="J14" s="3"/>
      <c r="K14" s="3"/>
      <c r="L14" s="3"/>
      <c r="M14" s="3"/>
      <c r="N14" s="3"/>
      <c r="O14" s="3"/>
      <c r="P14" s="3"/>
      <c r="Q14" s="3"/>
      <c r="R14" s="3"/>
      <c r="S14" s="3"/>
      <c r="T14" s="3"/>
      <c r="U14" s="3"/>
    </row>
    <row r="15" spans="1:21" s="2" customFormat="1" ht="105.75" customHeight="1" x14ac:dyDescent="0.2">
      <c r="A15" s="279" t="s">
        <v>520</v>
      </c>
      <c r="B15" s="279"/>
      <c r="C15" s="279"/>
      <c r="D15" s="7"/>
      <c r="E15" s="7"/>
      <c r="F15" s="7"/>
      <c r="G15" s="7"/>
      <c r="H15" s="7"/>
      <c r="I15" s="7"/>
      <c r="J15" s="7"/>
      <c r="K15" s="7"/>
      <c r="L15" s="7"/>
      <c r="M15" s="7"/>
      <c r="N15" s="7"/>
      <c r="O15" s="7"/>
      <c r="P15" s="7"/>
      <c r="Q15" s="7"/>
      <c r="R15" s="7"/>
      <c r="S15" s="7"/>
      <c r="T15" s="7"/>
      <c r="U15" s="7"/>
    </row>
    <row r="16" spans="1:21" s="2" customFormat="1" ht="15" customHeight="1" x14ac:dyDescent="0.2">
      <c r="A16" s="273" t="s">
        <v>6</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3"/>
      <c r="B17" s="3"/>
      <c r="C17" s="3"/>
      <c r="D17" s="3"/>
      <c r="E17" s="3"/>
      <c r="F17" s="3"/>
      <c r="G17" s="3"/>
      <c r="H17" s="3"/>
      <c r="I17" s="3"/>
      <c r="J17" s="3"/>
      <c r="K17" s="3"/>
      <c r="L17" s="3"/>
      <c r="M17" s="3"/>
      <c r="N17" s="3"/>
      <c r="O17" s="3"/>
      <c r="P17" s="3"/>
      <c r="Q17" s="3"/>
      <c r="R17" s="3"/>
    </row>
    <row r="18" spans="1:21" s="2" customFormat="1" ht="15" customHeight="1" x14ac:dyDescent="0.2">
      <c r="A18" s="274" t="s">
        <v>358</v>
      </c>
      <c r="B18" s="275"/>
      <c r="C18" s="2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39" customHeight="1" x14ac:dyDescent="0.2">
      <c r="A22" s="18" t="s">
        <v>64</v>
      </c>
      <c r="B22" s="30" t="s">
        <v>232</v>
      </c>
      <c r="C22" s="87" t="s">
        <v>538</v>
      </c>
      <c r="D22" s="5"/>
      <c r="E22" s="5"/>
      <c r="F22" s="5"/>
      <c r="G22" s="5"/>
      <c r="H22" s="3"/>
      <c r="I22" s="3"/>
      <c r="J22" s="3"/>
      <c r="K22" s="3"/>
      <c r="L22" s="3"/>
      <c r="M22" s="3"/>
      <c r="N22" s="3"/>
      <c r="O22" s="3"/>
      <c r="P22" s="3"/>
      <c r="Q22" s="3"/>
      <c r="R22" s="3"/>
    </row>
    <row r="23" spans="1:21" s="2" customFormat="1" ht="58.5" customHeight="1" x14ac:dyDescent="0.2">
      <c r="A23" s="18" t="s">
        <v>63</v>
      </c>
      <c r="B23" s="20" t="s">
        <v>539</v>
      </c>
      <c r="C23" s="87" t="s">
        <v>411</v>
      </c>
      <c r="D23" s="5"/>
      <c r="E23" s="5"/>
      <c r="F23" s="5"/>
      <c r="G23" s="5"/>
      <c r="H23" s="3"/>
      <c r="I23" s="3"/>
      <c r="J23" s="3"/>
      <c r="K23" s="3"/>
      <c r="L23" s="3"/>
      <c r="M23" s="3"/>
      <c r="N23" s="3"/>
      <c r="O23" s="3"/>
      <c r="P23" s="3"/>
      <c r="Q23" s="3"/>
      <c r="R23" s="3"/>
    </row>
    <row r="24" spans="1:21" s="2" customFormat="1" ht="22.5" customHeight="1" x14ac:dyDescent="0.2">
      <c r="A24" s="269"/>
      <c r="B24" s="270"/>
      <c r="C24" s="271"/>
      <c r="D24" s="5"/>
      <c r="E24" s="5"/>
      <c r="F24" s="5"/>
      <c r="G24" s="5"/>
      <c r="H24" s="3"/>
      <c r="I24" s="3"/>
      <c r="J24" s="3"/>
      <c r="K24" s="3"/>
      <c r="L24" s="3"/>
      <c r="M24" s="3"/>
      <c r="N24" s="3"/>
      <c r="O24" s="3"/>
      <c r="P24" s="3"/>
      <c r="Q24" s="3"/>
      <c r="R24" s="3"/>
    </row>
    <row r="25" spans="1:21" s="23" customFormat="1" ht="58.5" customHeight="1" x14ac:dyDescent="0.2">
      <c r="A25" s="18" t="s">
        <v>62</v>
      </c>
      <c r="B25" s="29" t="s">
        <v>308</v>
      </c>
      <c r="C25" s="108" t="s">
        <v>382</v>
      </c>
      <c r="D25" s="25"/>
      <c r="E25" s="25"/>
      <c r="F25" s="25"/>
      <c r="G25" s="24"/>
      <c r="H25" s="24"/>
      <c r="I25" s="24"/>
      <c r="J25" s="24"/>
      <c r="K25" s="24"/>
      <c r="L25" s="24"/>
      <c r="M25" s="24"/>
      <c r="N25" s="24"/>
      <c r="O25" s="24"/>
      <c r="P25" s="24"/>
      <c r="Q25" s="24"/>
    </row>
    <row r="26" spans="1:21" s="23" customFormat="1" ht="42.75" customHeight="1" x14ac:dyDescent="0.2">
      <c r="A26" s="18" t="s">
        <v>61</v>
      </c>
      <c r="B26" s="182" t="s">
        <v>506</v>
      </c>
      <c r="C26" s="108" t="s">
        <v>384</v>
      </c>
      <c r="D26" s="25"/>
      <c r="E26" s="25"/>
      <c r="F26" s="25"/>
      <c r="G26" s="24"/>
      <c r="H26" s="24"/>
      <c r="I26" s="24"/>
      <c r="J26" s="24"/>
      <c r="K26" s="24"/>
      <c r="L26" s="24"/>
      <c r="M26" s="24"/>
      <c r="N26" s="24"/>
      <c r="O26" s="24"/>
      <c r="P26" s="24"/>
      <c r="Q26" s="24"/>
    </row>
    <row r="27" spans="1:21" s="23" customFormat="1" ht="51.75" customHeight="1" x14ac:dyDescent="0.2">
      <c r="A27" s="18" t="s">
        <v>59</v>
      </c>
      <c r="B27" s="29" t="s">
        <v>73</v>
      </c>
      <c r="C27" s="108" t="s">
        <v>504</v>
      </c>
      <c r="D27" s="25"/>
      <c r="E27" s="25"/>
      <c r="F27" s="25"/>
      <c r="G27" s="24"/>
      <c r="H27" s="24"/>
      <c r="I27" s="24"/>
      <c r="J27" s="24"/>
      <c r="K27" s="24"/>
      <c r="L27" s="24"/>
      <c r="M27" s="24"/>
      <c r="N27" s="24"/>
      <c r="O27" s="24"/>
      <c r="P27" s="24"/>
      <c r="Q27" s="24"/>
    </row>
    <row r="28" spans="1:21" s="23" customFormat="1" ht="42.75" customHeight="1" x14ac:dyDescent="0.2">
      <c r="A28" s="18" t="s">
        <v>58</v>
      </c>
      <c r="B28" s="29" t="s">
        <v>309</v>
      </c>
      <c r="C28" s="108" t="s">
        <v>374</v>
      </c>
      <c r="D28" s="25"/>
      <c r="E28" s="25"/>
      <c r="F28" s="25"/>
      <c r="G28" s="24"/>
      <c r="H28" s="24"/>
      <c r="I28" s="24"/>
      <c r="J28" s="24"/>
      <c r="K28" s="24"/>
      <c r="L28" s="24"/>
      <c r="M28" s="24"/>
      <c r="N28" s="24"/>
      <c r="O28" s="24"/>
      <c r="P28" s="24"/>
      <c r="Q28" s="24"/>
    </row>
    <row r="29" spans="1:21" s="23" customFormat="1" ht="51.75" customHeight="1" x14ac:dyDescent="0.2">
      <c r="A29" s="18" t="s">
        <v>56</v>
      </c>
      <c r="B29" s="29" t="s">
        <v>310</v>
      </c>
      <c r="C29" s="140" t="s">
        <v>374</v>
      </c>
      <c r="D29" s="25"/>
      <c r="E29" s="25"/>
      <c r="F29" s="25"/>
      <c r="G29" s="24"/>
      <c r="H29" s="24"/>
      <c r="I29" s="24"/>
      <c r="J29" s="24"/>
      <c r="K29" s="24"/>
      <c r="L29" s="24"/>
      <c r="M29" s="24"/>
      <c r="N29" s="24"/>
      <c r="O29" s="24"/>
      <c r="P29" s="24"/>
      <c r="Q29" s="24"/>
    </row>
    <row r="30" spans="1:21" s="23" customFormat="1" ht="51.75" customHeight="1" x14ac:dyDescent="0.2">
      <c r="A30" s="18" t="s">
        <v>54</v>
      </c>
      <c r="B30" s="29" t="s">
        <v>311</v>
      </c>
      <c r="C30" s="140" t="s">
        <v>374</v>
      </c>
      <c r="D30" s="25"/>
      <c r="E30" s="25"/>
      <c r="F30" s="25"/>
      <c r="G30" s="24"/>
      <c r="H30" s="24"/>
      <c r="I30" s="24"/>
      <c r="J30" s="24"/>
      <c r="K30" s="24"/>
      <c r="L30" s="24"/>
      <c r="M30" s="24"/>
      <c r="N30" s="24"/>
      <c r="O30" s="24"/>
      <c r="P30" s="24"/>
      <c r="Q30" s="24"/>
    </row>
    <row r="31" spans="1:21" s="23" customFormat="1" ht="51.75" customHeight="1" x14ac:dyDescent="0.2">
      <c r="A31" s="18" t="s">
        <v>72</v>
      </c>
      <c r="B31" s="29" t="s">
        <v>312</v>
      </c>
      <c r="C31" s="198" t="s">
        <v>243</v>
      </c>
      <c r="D31" s="25"/>
      <c r="E31" s="25"/>
      <c r="F31" s="25"/>
      <c r="G31" s="24"/>
      <c r="H31" s="24"/>
      <c r="I31" s="24"/>
      <c r="J31" s="24"/>
      <c r="K31" s="24"/>
      <c r="L31" s="24"/>
      <c r="M31" s="24"/>
      <c r="N31" s="24"/>
      <c r="O31" s="24"/>
      <c r="P31" s="24"/>
      <c r="Q31" s="24"/>
    </row>
    <row r="32" spans="1:21" s="23" customFormat="1" ht="51.75" customHeight="1" x14ac:dyDescent="0.2">
      <c r="A32" s="18" t="s">
        <v>70</v>
      </c>
      <c r="B32" s="29" t="s">
        <v>313</v>
      </c>
      <c r="C32" s="108" t="s">
        <v>374</v>
      </c>
      <c r="D32" s="25"/>
      <c r="E32" s="25"/>
      <c r="F32" s="25"/>
      <c r="G32" s="24"/>
      <c r="H32" s="24"/>
      <c r="I32" s="24"/>
      <c r="J32" s="24"/>
      <c r="K32" s="24"/>
      <c r="L32" s="24"/>
      <c r="M32" s="24"/>
      <c r="N32" s="24"/>
      <c r="O32" s="24"/>
      <c r="P32" s="24"/>
      <c r="Q32" s="24"/>
    </row>
    <row r="33" spans="1:17" s="23" customFormat="1" ht="101.25" customHeight="1" x14ac:dyDescent="0.2">
      <c r="A33" s="18" t="s">
        <v>69</v>
      </c>
      <c r="B33" s="29" t="s">
        <v>314</v>
      </c>
      <c r="C33" s="108" t="s">
        <v>501</v>
      </c>
      <c r="D33" s="25"/>
      <c r="E33" s="25"/>
      <c r="F33" s="25"/>
      <c r="G33" s="24"/>
      <c r="H33" s="24"/>
      <c r="I33" s="24"/>
      <c r="J33" s="24"/>
      <c r="K33" s="24"/>
      <c r="L33" s="24"/>
      <c r="M33" s="24"/>
      <c r="N33" s="24"/>
      <c r="O33" s="24"/>
      <c r="P33" s="24"/>
      <c r="Q33" s="24"/>
    </row>
    <row r="34" spans="1:17" ht="111" customHeight="1" x14ac:dyDescent="0.25">
      <c r="A34" s="18" t="s">
        <v>328</v>
      </c>
      <c r="B34" s="29" t="s">
        <v>315</v>
      </c>
      <c r="C34" s="108" t="s">
        <v>374</v>
      </c>
    </row>
    <row r="35" spans="1:17" ht="58.5" customHeight="1" x14ac:dyDescent="0.25">
      <c r="A35" s="18" t="s">
        <v>318</v>
      </c>
      <c r="B35" s="29" t="s">
        <v>71</v>
      </c>
      <c r="C35" s="108" t="s">
        <v>374</v>
      </c>
    </row>
    <row r="36" spans="1:17" ht="51.75" customHeight="1" x14ac:dyDescent="0.25">
      <c r="A36" s="18" t="s">
        <v>329</v>
      </c>
      <c r="B36" s="29" t="s">
        <v>316</v>
      </c>
      <c r="C36" s="108" t="s">
        <v>374</v>
      </c>
    </row>
    <row r="37" spans="1:17" ht="43.5" customHeight="1" x14ac:dyDescent="0.25">
      <c r="A37" s="18" t="s">
        <v>319</v>
      </c>
      <c r="B37" s="29" t="s">
        <v>317</v>
      </c>
      <c r="C37" s="108" t="s">
        <v>579</v>
      </c>
    </row>
    <row r="38" spans="1:17" ht="43.5" customHeight="1" x14ac:dyDescent="0.25">
      <c r="A38" s="18" t="s">
        <v>330</v>
      </c>
      <c r="B38" s="29" t="s">
        <v>172</v>
      </c>
      <c r="C38" s="108" t="s">
        <v>374</v>
      </c>
    </row>
    <row r="39" spans="1:17" ht="23.25" customHeight="1" x14ac:dyDescent="0.25">
      <c r="A39" s="269"/>
      <c r="B39" s="270"/>
      <c r="C39" s="271"/>
    </row>
    <row r="40" spans="1:17" ht="63" x14ac:dyDescent="0.25">
      <c r="A40" s="18" t="s">
        <v>320</v>
      </c>
      <c r="B40" s="29" t="s">
        <v>371</v>
      </c>
      <c r="C40" s="201" t="str">
        <f>CONCATENATE('8. Общие сведения'!B24,"; ",(ROUND(C48,2))," ","млн. руб.")</f>
        <v>0,007 км, 1 шт., 1 т.у.; 3,78 млн. руб.</v>
      </c>
    </row>
    <row r="41" spans="1:17" ht="105.75" customHeight="1" x14ac:dyDescent="0.25">
      <c r="A41" s="18" t="s">
        <v>331</v>
      </c>
      <c r="B41" s="29" t="s">
        <v>353</v>
      </c>
      <c r="C41" s="83" t="s">
        <v>381</v>
      </c>
    </row>
    <row r="42" spans="1:17" ht="83.25" customHeight="1" x14ac:dyDescent="0.25">
      <c r="A42" s="18" t="s">
        <v>321</v>
      </c>
      <c r="B42" s="29" t="s">
        <v>368</v>
      </c>
      <c r="C42" s="83" t="s">
        <v>381</v>
      </c>
    </row>
    <row r="43" spans="1:17" ht="186" customHeight="1" x14ac:dyDescent="0.25">
      <c r="A43" s="18" t="s">
        <v>334</v>
      </c>
      <c r="B43" s="29" t="s">
        <v>335</v>
      </c>
      <c r="C43" s="83" t="s">
        <v>381</v>
      </c>
    </row>
    <row r="44" spans="1:17" ht="111" customHeight="1" x14ac:dyDescent="0.25">
      <c r="A44" s="18" t="s">
        <v>322</v>
      </c>
      <c r="B44" s="29" t="s">
        <v>359</v>
      </c>
      <c r="C44" s="83" t="s">
        <v>381</v>
      </c>
    </row>
    <row r="45" spans="1:17" ht="120" customHeight="1" x14ac:dyDescent="0.25">
      <c r="A45" s="18" t="s">
        <v>354</v>
      </c>
      <c r="B45" s="29" t="s">
        <v>360</v>
      </c>
      <c r="C45" s="83" t="s">
        <v>381</v>
      </c>
    </row>
    <row r="46" spans="1:17" ht="101.25" customHeight="1" x14ac:dyDescent="0.25">
      <c r="A46" s="18" t="s">
        <v>323</v>
      </c>
      <c r="B46" s="29" t="s">
        <v>361</v>
      </c>
      <c r="C46" s="83" t="s">
        <v>381</v>
      </c>
    </row>
    <row r="47" spans="1:17" ht="18.75" customHeight="1" x14ac:dyDescent="0.25">
      <c r="A47" s="269"/>
      <c r="B47" s="270"/>
      <c r="C47" s="271"/>
    </row>
    <row r="48" spans="1:17" ht="75.75" customHeight="1" x14ac:dyDescent="0.25">
      <c r="A48" s="18" t="s">
        <v>355</v>
      </c>
      <c r="B48" s="29" t="s">
        <v>369</v>
      </c>
      <c r="C48" s="181">
        <v>3.7811852792389153</v>
      </c>
    </row>
    <row r="49" spans="1:3" ht="71.25" customHeight="1" x14ac:dyDescent="0.25">
      <c r="A49" s="18" t="s">
        <v>324</v>
      </c>
      <c r="B49" s="29" t="s">
        <v>370</v>
      </c>
      <c r="C49" s="181">
        <v>3.0245886083694997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60" zoomScaleNormal="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72" t="str">
        <f>'1. паспорт местоположение'!$A$5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8" customFormat="1" ht="15.75" x14ac:dyDescent="0.2">
      <c r="A5" s="13"/>
    </row>
    <row r="6" spans="1:28" s="8" customFormat="1" ht="18.75" x14ac:dyDescent="0.2">
      <c r="A6" s="276" t="s">
        <v>9</v>
      </c>
      <c r="B6" s="276"/>
      <c r="C6" s="276"/>
      <c r="D6" s="276"/>
      <c r="E6" s="276"/>
      <c r="F6" s="276"/>
      <c r="G6" s="276"/>
      <c r="H6" s="276"/>
      <c r="I6" s="276"/>
      <c r="J6" s="276"/>
      <c r="K6" s="276"/>
      <c r="L6" s="276"/>
      <c r="M6" s="276"/>
      <c r="N6" s="276"/>
      <c r="O6" s="276"/>
      <c r="P6" s="276"/>
      <c r="Q6" s="276"/>
      <c r="R6" s="276"/>
      <c r="S6" s="276"/>
      <c r="T6" s="10"/>
      <c r="U6" s="10"/>
      <c r="V6" s="10"/>
      <c r="W6" s="10"/>
      <c r="X6" s="10"/>
      <c r="Y6" s="10"/>
      <c r="Z6" s="10"/>
      <c r="AA6" s="10"/>
      <c r="AB6" s="10"/>
    </row>
    <row r="7" spans="1:28" s="8" customFormat="1" ht="18.75" x14ac:dyDescent="0.2">
      <c r="A7" s="276"/>
      <c r="B7" s="276"/>
      <c r="C7" s="276"/>
      <c r="D7" s="276"/>
      <c r="E7" s="276"/>
      <c r="F7" s="276"/>
      <c r="G7" s="276"/>
      <c r="H7" s="276"/>
      <c r="I7" s="276"/>
      <c r="J7" s="276"/>
      <c r="K7" s="276"/>
      <c r="L7" s="276"/>
      <c r="M7" s="276"/>
      <c r="N7" s="276"/>
      <c r="O7" s="276"/>
      <c r="P7" s="276"/>
      <c r="Q7" s="276"/>
      <c r="R7" s="276"/>
      <c r="S7" s="276"/>
      <c r="T7" s="10"/>
      <c r="U7" s="10"/>
      <c r="V7" s="10"/>
      <c r="W7" s="10"/>
      <c r="X7" s="10"/>
      <c r="Y7" s="10"/>
      <c r="Z7" s="10"/>
      <c r="AA7" s="10"/>
      <c r="AB7" s="10"/>
    </row>
    <row r="8" spans="1:28" s="8" customFormat="1" ht="18.75" x14ac:dyDescent="0.2">
      <c r="A8" s="277" t="str">
        <f>'1. паспорт местоположение'!$A$9</f>
        <v xml:space="preserve"> АО "Россети Тюмень" </v>
      </c>
      <c r="B8" s="277"/>
      <c r="C8" s="277"/>
      <c r="D8" s="277"/>
      <c r="E8" s="277"/>
      <c r="F8" s="277"/>
      <c r="G8" s="277"/>
      <c r="H8" s="277"/>
      <c r="I8" s="277"/>
      <c r="J8" s="277"/>
      <c r="K8" s="277"/>
      <c r="L8" s="277"/>
      <c r="M8" s="277"/>
      <c r="N8" s="277"/>
      <c r="O8" s="277"/>
      <c r="P8" s="277"/>
      <c r="Q8" s="277"/>
      <c r="R8" s="277"/>
      <c r="S8" s="277"/>
      <c r="T8" s="10"/>
      <c r="U8" s="10"/>
      <c r="V8" s="10"/>
      <c r="W8" s="10"/>
      <c r="X8" s="10"/>
      <c r="Y8" s="10"/>
      <c r="Z8" s="10"/>
      <c r="AA8" s="10"/>
      <c r="AB8" s="10"/>
    </row>
    <row r="9" spans="1:28" s="8" customFormat="1" ht="18.75" x14ac:dyDescent="0.2">
      <c r="A9" s="273" t="s">
        <v>8</v>
      </c>
      <c r="B9" s="273"/>
      <c r="C9" s="273"/>
      <c r="D9" s="273"/>
      <c r="E9" s="273"/>
      <c r="F9" s="273"/>
      <c r="G9" s="273"/>
      <c r="H9" s="273"/>
      <c r="I9" s="273"/>
      <c r="J9" s="273"/>
      <c r="K9" s="273"/>
      <c r="L9" s="273"/>
      <c r="M9" s="273"/>
      <c r="N9" s="273"/>
      <c r="O9" s="273"/>
      <c r="P9" s="273"/>
      <c r="Q9" s="273"/>
      <c r="R9" s="273"/>
      <c r="S9" s="273"/>
      <c r="T9" s="10"/>
      <c r="U9" s="10"/>
      <c r="V9" s="10"/>
      <c r="W9" s="10"/>
      <c r="X9" s="10"/>
      <c r="Y9" s="10"/>
      <c r="Z9" s="10"/>
      <c r="AA9" s="10"/>
      <c r="AB9" s="10"/>
    </row>
    <row r="10" spans="1:28" s="8" customFormat="1" ht="18.75" x14ac:dyDescent="0.2">
      <c r="A10" s="276"/>
      <c r="B10" s="276"/>
      <c r="C10" s="276"/>
      <c r="D10" s="276"/>
      <c r="E10" s="276"/>
      <c r="F10" s="276"/>
      <c r="G10" s="276"/>
      <c r="H10" s="276"/>
      <c r="I10" s="276"/>
      <c r="J10" s="276"/>
      <c r="K10" s="276"/>
      <c r="L10" s="276"/>
      <c r="M10" s="276"/>
      <c r="N10" s="276"/>
      <c r="O10" s="276"/>
      <c r="P10" s="276"/>
      <c r="Q10" s="276"/>
      <c r="R10" s="276"/>
      <c r="S10" s="276"/>
      <c r="T10" s="10"/>
      <c r="U10" s="10"/>
      <c r="V10" s="10"/>
      <c r="W10" s="10"/>
      <c r="X10" s="10"/>
      <c r="Y10" s="10"/>
      <c r="Z10" s="10"/>
      <c r="AA10" s="10"/>
      <c r="AB10" s="10"/>
    </row>
    <row r="11" spans="1:28" s="8" customFormat="1" ht="18.75" x14ac:dyDescent="0.2">
      <c r="A11" s="278" t="str">
        <f>'1. паспорт местоположение'!A12:C12</f>
        <v>P_NS1100.VL.0010</v>
      </c>
      <c r="B11" s="278"/>
      <c r="C11" s="278"/>
      <c r="D11" s="278"/>
      <c r="E11" s="278"/>
      <c r="F11" s="278"/>
      <c r="G11" s="278"/>
      <c r="H11" s="278"/>
      <c r="I11" s="278"/>
      <c r="J11" s="278"/>
      <c r="K11" s="278"/>
      <c r="L11" s="278"/>
      <c r="M11" s="278"/>
      <c r="N11" s="278"/>
      <c r="O11" s="278"/>
      <c r="P11" s="278"/>
      <c r="Q11" s="278"/>
      <c r="R11" s="278"/>
      <c r="S11" s="278"/>
      <c r="T11" s="10"/>
      <c r="U11" s="10"/>
      <c r="V11" s="10"/>
      <c r="W11" s="10"/>
      <c r="X11" s="10"/>
      <c r="Y11" s="10"/>
      <c r="Z11" s="10"/>
      <c r="AA11" s="10"/>
      <c r="AB11" s="10"/>
    </row>
    <row r="12" spans="1:28" s="8"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0"/>
      <c r="U12" s="10"/>
      <c r="V12" s="10"/>
      <c r="W12" s="10"/>
      <c r="X12" s="10"/>
      <c r="Y12" s="10"/>
      <c r="Z12" s="10"/>
      <c r="AA12" s="10"/>
      <c r="AB12" s="10"/>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3"/>
      <c r="U13" s="3"/>
      <c r="V13" s="3"/>
      <c r="W13" s="3"/>
      <c r="X13" s="3"/>
      <c r="Y13" s="3"/>
      <c r="Z13" s="3"/>
      <c r="AA13" s="3"/>
      <c r="AB13" s="3"/>
    </row>
    <row r="14" spans="1:28" s="2" customFormat="1" ht="88.5" customHeight="1" x14ac:dyDescent="0.2">
      <c r="A14" s="279"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81"/>
      <c r="C14" s="281"/>
      <c r="D14" s="281"/>
      <c r="E14" s="281"/>
      <c r="F14" s="281"/>
      <c r="G14" s="281"/>
      <c r="H14" s="281"/>
      <c r="I14" s="281"/>
      <c r="J14" s="281"/>
      <c r="K14" s="281"/>
      <c r="L14" s="281"/>
      <c r="M14" s="281"/>
      <c r="N14" s="281"/>
      <c r="O14" s="281"/>
      <c r="P14" s="281"/>
      <c r="Q14" s="281"/>
      <c r="R14" s="281"/>
      <c r="S14" s="281"/>
      <c r="T14" s="7"/>
      <c r="U14" s="7"/>
      <c r="V14" s="7"/>
      <c r="W14" s="7"/>
      <c r="X14" s="7"/>
      <c r="Y14" s="7"/>
      <c r="Z14" s="7"/>
      <c r="AA14" s="7"/>
      <c r="AB14" s="7"/>
    </row>
    <row r="15" spans="1:28" s="2"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4" t="s">
        <v>333</v>
      </c>
      <c r="B17" s="274"/>
      <c r="C17" s="274"/>
      <c r="D17" s="274"/>
      <c r="E17" s="274"/>
      <c r="F17" s="274"/>
      <c r="G17" s="274"/>
      <c r="H17" s="274"/>
      <c r="I17" s="274"/>
      <c r="J17" s="274"/>
      <c r="K17" s="274"/>
      <c r="L17" s="274"/>
      <c r="M17" s="274"/>
      <c r="N17" s="274"/>
      <c r="O17" s="274"/>
      <c r="P17" s="274"/>
      <c r="Q17" s="274"/>
      <c r="R17" s="274"/>
      <c r="S17" s="274"/>
      <c r="T17" s="6"/>
      <c r="U17" s="6"/>
      <c r="V17" s="6"/>
      <c r="W17" s="6"/>
      <c r="X17" s="6"/>
      <c r="Y17" s="6"/>
      <c r="Z17" s="6"/>
      <c r="AA17" s="6"/>
      <c r="AB17" s="6"/>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0" t="s">
        <v>5</v>
      </c>
      <c r="B19" s="280" t="s">
        <v>98</v>
      </c>
      <c r="C19" s="284" t="s">
        <v>249</v>
      </c>
      <c r="D19" s="280" t="s">
        <v>248</v>
      </c>
      <c r="E19" s="280" t="s">
        <v>97</v>
      </c>
      <c r="F19" s="280" t="s">
        <v>96</v>
      </c>
      <c r="G19" s="280" t="s">
        <v>244</v>
      </c>
      <c r="H19" s="280" t="s">
        <v>95</v>
      </c>
      <c r="I19" s="280" t="s">
        <v>94</v>
      </c>
      <c r="J19" s="280" t="s">
        <v>93</v>
      </c>
      <c r="K19" s="280" t="s">
        <v>92</v>
      </c>
      <c r="L19" s="280" t="s">
        <v>91</v>
      </c>
      <c r="M19" s="280" t="s">
        <v>90</v>
      </c>
      <c r="N19" s="280" t="s">
        <v>89</v>
      </c>
      <c r="O19" s="280" t="s">
        <v>88</v>
      </c>
      <c r="P19" s="280" t="s">
        <v>87</v>
      </c>
      <c r="Q19" s="280" t="s">
        <v>247</v>
      </c>
      <c r="R19" s="280"/>
      <c r="S19" s="286" t="s">
        <v>327</v>
      </c>
      <c r="T19" s="3"/>
      <c r="U19" s="3"/>
      <c r="V19" s="3"/>
      <c r="W19" s="3"/>
      <c r="X19" s="3"/>
      <c r="Y19" s="3"/>
    </row>
    <row r="20" spans="1:28" s="2" customFormat="1" ht="180.75" customHeight="1" x14ac:dyDescent="0.2">
      <c r="A20" s="280"/>
      <c r="B20" s="280"/>
      <c r="C20" s="285"/>
      <c r="D20" s="280"/>
      <c r="E20" s="280"/>
      <c r="F20" s="280"/>
      <c r="G20" s="280"/>
      <c r="H20" s="280"/>
      <c r="I20" s="280"/>
      <c r="J20" s="280"/>
      <c r="K20" s="280"/>
      <c r="L20" s="280"/>
      <c r="M20" s="280"/>
      <c r="N20" s="280"/>
      <c r="O20" s="280"/>
      <c r="P20" s="280"/>
      <c r="Q20" s="31" t="s">
        <v>245</v>
      </c>
      <c r="R20" s="32" t="s">
        <v>246</v>
      </c>
      <c r="S20" s="286"/>
      <c r="T20" s="3"/>
      <c r="U20" s="3"/>
      <c r="V20" s="3"/>
      <c r="W20" s="3"/>
      <c r="X20" s="3"/>
      <c r="Y20" s="3"/>
    </row>
    <row r="21" spans="1:28" s="2" customFormat="1" ht="18.75" x14ac:dyDescent="0.2">
      <c r="A21" s="31">
        <v>1</v>
      </c>
      <c r="B21" s="110">
        <v>2</v>
      </c>
      <c r="C21" s="31">
        <v>3</v>
      </c>
      <c r="D21" s="110">
        <v>4</v>
      </c>
      <c r="E21" s="31">
        <v>5</v>
      </c>
      <c r="F21" s="110">
        <v>6</v>
      </c>
      <c r="G21" s="31">
        <v>7</v>
      </c>
      <c r="H21" s="110">
        <v>8</v>
      </c>
      <c r="I21" s="31">
        <v>9</v>
      </c>
      <c r="J21" s="110">
        <v>10</v>
      </c>
      <c r="K21" s="31">
        <v>11</v>
      </c>
      <c r="L21" s="110">
        <v>12</v>
      </c>
      <c r="M21" s="31">
        <v>13</v>
      </c>
      <c r="N21" s="110">
        <v>14</v>
      </c>
      <c r="O21" s="31">
        <v>15</v>
      </c>
      <c r="P21" s="110">
        <v>16</v>
      </c>
      <c r="Q21" s="31">
        <v>17</v>
      </c>
      <c r="R21" s="110">
        <v>18</v>
      </c>
      <c r="S21" s="31">
        <v>19</v>
      </c>
      <c r="T21" s="3"/>
      <c r="U21" s="3"/>
      <c r="V21" s="3"/>
      <c r="W21" s="3"/>
      <c r="X21" s="3"/>
      <c r="Y21" s="3"/>
    </row>
    <row r="22" spans="1:28" s="2" customFormat="1" ht="157.5" x14ac:dyDescent="0.2">
      <c r="A22" s="131">
        <v>1</v>
      </c>
      <c r="B22" s="148" t="s">
        <v>507</v>
      </c>
      <c r="C22" s="110" t="s">
        <v>243</v>
      </c>
      <c r="D22" s="110" t="s">
        <v>483</v>
      </c>
      <c r="E22" s="110" t="s">
        <v>502</v>
      </c>
      <c r="F22" s="110" t="s">
        <v>509</v>
      </c>
      <c r="G22" s="110" t="s">
        <v>508</v>
      </c>
      <c r="H22" s="186">
        <v>0.5</v>
      </c>
      <c r="I22" s="186">
        <v>0</v>
      </c>
      <c r="J22" s="186">
        <v>0.5</v>
      </c>
      <c r="K22" s="110">
        <v>6</v>
      </c>
      <c r="L22" s="110" t="s">
        <v>537</v>
      </c>
      <c r="M22" s="175" t="s">
        <v>243</v>
      </c>
      <c r="N22" s="110" t="s">
        <v>243</v>
      </c>
      <c r="O22" s="110" t="s">
        <v>243</v>
      </c>
      <c r="P22" s="110" t="s">
        <v>243</v>
      </c>
      <c r="Q22" s="27" t="s">
        <v>510</v>
      </c>
      <c r="R22" s="132" t="s">
        <v>492</v>
      </c>
      <c r="S22" s="183">
        <v>2.26028648</v>
      </c>
      <c r="T22" s="3"/>
      <c r="U22" s="3"/>
      <c r="V22" s="3"/>
      <c r="W22" s="3"/>
      <c r="X22" s="3"/>
      <c r="Y22" s="3"/>
    </row>
    <row r="23" spans="1:28" ht="20.25" customHeight="1" x14ac:dyDescent="0.25">
      <c r="A23" s="111"/>
      <c r="B23" s="110" t="s">
        <v>242</v>
      </c>
      <c r="C23" s="110" t="s">
        <v>243</v>
      </c>
      <c r="D23" s="110" t="s">
        <v>243</v>
      </c>
      <c r="E23" s="111" t="s">
        <v>243</v>
      </c>
      <c r="F23" s="111" t="s">
        <v>243</v>
      </c>
      <c r="G23" s="111" t="s">
        <v>243</v>
      </c>
      <c r="H23" s="111" t="s">
        <v>243</v>
      </c>
      <c r="I23" s="111" t="s">
        <v>243</v>
      </c>
      <c r="J23" s="111" t="s">
        <v>243</v>
      </c>
      <c r="K23" s="111" t="s">
        <v>243</v>
      </c>
      <c r="L23" s="111" t="s">
        <v>243</v>
      </c>
      <c r="M23" s="111" t="s">
        <v>243</v>
      </c>
      <c r="N23" s="111" t="s">
        <v>243</v>
      </c>
      <c r="O23" s="111" t="s">
        <v>243</v>
      </c>
      <c r="P23" s="111" t="s">
        <v>243</v>
      </c>
      <c r="Q23" s="72" t="s">
        <v>243</v>
      </c>
      <c r="R23" s="112" t="s">
        <v>243</v>
      </c>
      <c r="S23" s="112" t="s">
        <v>243</v>
      </c>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25" sqref="E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72" t="str">
        <f>'1. паспорт местоположение'!$A$5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8" customFormat="1" x14ac:dyDescent="0.2">
      <c r="A7" s="13"/>
    </row>
    <row r="8" spans="1:20" s="8"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8"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8" customFormat="1" ht="18.75" customHeight="1" x14ac:dyDescent="0.2">
      <c r="A10" s="277" t="str">
        <f>'1. паспорт местоположение'!$A$9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8"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8"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8" customFormat="1" ht="18.75" customHeight="1" x14ac:dyDescent="0.2">
      <c r="A13" s="278" t="str">
        <f>'2. паспорт  ТП'!A11:S11</f>
        <v>P_NS1100.VL.0010</v>
      </c>
      <c r="B13" s="278"/>
      <c r="C13" s="278"/>
      <c r="D13" s="278"/>
      <c r="E13" s="278"/>
      <c r="F13" s="278"/>
      <c r="G13" s="278"/>
      <c r="H13" s="278"/>
      <c r="I13" s="278"/>
      <c r="J13" s="278"/>
      <c r="K13" s="278"/>
      <c r="L13" s="278"/>
      <c r="M13" s="278"/>
      <c r="N13" s="278"/>
      <c r="O13" s="278"/>
      <c r="P13" s="278"/>
      <c r="Q13" s="278"/>
      <c r="R13" s="278"/>
      <c r="S13" s="278"/>
      <c r="T13" s="278"/>
    </row>
    <row r="14" spans="1:20" s="8"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49.5" customHeight="1" x14ac:dyDescent="0.2">
      <c r="A16" s="279"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6" s="290"/>
      <c r="C16" s="290"/>
      <c r="D16" s="290"/>
      <c r="E16" s="290"/>
      <c r="F16" s="290"/>
      <c r="G16" s="290"/>
      <c r="H16" s="290"/>
      <c r="I16" s="290"/>
      <c r="J16" s="290"/>
      <c r="K16" s="290"/>
      <c r="L16" s="290"/>
      <c r="M16" s="290"/>
      <c r="N16" s="290"/>
      <c r="O16" s="290"/>
      <c r="P16" s="290"/>
      <c r="Q16" s="290"/>
      <c r="R16" s="290"/>
      <c r="S16" s="290"/>
      <c r="T16" s="290"/>
    </row>
    <row r="17" spans="1:113" s="2"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5" t="s">
        <v>337</v>
      </c>
      <c r="B19" s="275"/>
      <c r="C19" s="275"/>
      <c r="D19" s="275"/>
      <c r="E19" s="275"/>
      <c r="F19" s="275"/>
      <c r="G19" s="275"/>
      <c r="H19" s="275"/>
      <c r="I19" s="275"/>
      <c r="J19" s="275"/>
      <c r="K19" s="275"/>
      <c r="L19" s="275"/>
      <c r="M19" s="275"/>
      <c r="N19" s="275"/>
      <c r="O19" s="275"/>
      <c r="P19" s="275"/>
      <c r="Q19" s="275"/>
      <c r="R19" s="275"/>
      <c r="S19" s="275"/>
      <c r="T19" s="275"/>
    </row>
    <row r="20" spans="1:113" s="3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168</v>
      </c>
      <c r="C21" s="296"/>
      <c r="D21" s="299" t="s">
        <v>110</v>
      </c>
      <c r="E21" s="295" t="s">
        <v>366</v>
      </c>
      <c r="F21" s="296"/>
      <c r="G21" s="295" t="s">
        <v>182</v>
      </c>
      <c r="H21" s="296"/>
      <c r="I21" s="295" t="s">
        <v>109</v>
      </c>
      <c r="J21" s="296"/>
      <c r="K21" s="299" t="s">
        <v>108</v>
      </c>
      <c r="L21" s="295" t="s">
        <v>107</v>
      </c>
      <c r="M21" s="296"/>
      <c r="N21" s="295" t="s">
        <v>362</v>
      </c>
      <c r="O21" s="296"/>
      <c r="P21" s="299" t="s">
        <v>106</v>
      </c>
      <c r="Q21" s="287" t="s">
        <v>105</v>
      </c>
      <c r="R21" s="288"/>
      <c r="S21" s="287" t="s">
        <v>104</v>
      </c>
      <c r="T21" s="289"/>
    </row>
    <row r="22" spans="1:113" ht="204.75" customHeight="1" x14ac:dyDescent="0.25">
      <c r="A22" s="293"/>
      <c r="B22" s="297"/>
      <c r="C22" s="298"/>
      <c r="D22" s="302"/>
      <c r="E22" s="297"/>
      <c r="F22" s="298"/>
      <c r="G22" s="297"/>
      <c r="H22" s="298"/>
      <c r="I22" s="297"/>
      <c r="J22" s="298"/>
      <c r="K22" s="300"/>
      <c r="L22" s="297"/>
      <c r="M22" s="298"/>
      <c r="N22" s="297"/>
      <c r="O22" s="298"/>
      <c r="P22" s="300"/>
      <c r="Q22" s="64" t="s">
        <v>103</v>
      </c>
      <c r="R22" s="64" t="s">
        <v>336</v>
      </c>
      <c r="S22" s="64" t="s">
        <v>102</v>
      </c>
      <c r="T22" s="64" t="s">
        <v>101</v>
      </c>
    </row>
    <row r="23" spans="1:113" ht="51.75" customHeight="1" x14ac:dyDescent="0.25">
      <c r="A23" s="294"/>
      <c r="B23" s="64" t="s">
        <v>99</v>
      </c>
      <c r="C23" s="64" t="s">
        <v>100</v>
      </c>
      <c r="D23" s="300"/>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6" customFormat="1" ht="114" customHeight="1" x14ac:dyDescent="0.25">
      <c r="A25" s="44"/>
      <c r="B25" s="134"/>
      <c r="C25" s="134"/>
      <c r="D25" s="134"/>
      <c r="E25" s="134"/>
      <c r="F25" s="134"/>
      <c r="G25" s="134"/>
      <c r="H25" s="134"/>
      <c r="I25" s="134"/>
      <c r="J25" s="133"/>
      <c r="K25" s="43"/>
      <c r="L25" s="43"/>
      <c r="M25" s="134"/>
      <c r="N25" s="44"/>
      <c r="O25" s="134"/>
      <c r="P25" s="43"/>
      <c r="Q25" s="133"/>
      <c r="R25" s="134"/>
      <c r="S25" s="133"/>
      <c r="T25" s="13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01"/>
      <c r="C29" s="301"/>
      <c r="D29" s="301"/>
      <c r="E29" s="301"/>
      <c r="F29" s="301"/>
      <c r="G29" s="301"/>
      <c r="H29" s="301"/>
      <c r="I29" s="301"/>
      <c r="J29" s="301"/>
      <c r="K29" s="301"/>
      <c r="L29" s="301"/>
      <c r="M29" s="301"/>
      <c r="N29" s="301"/>
      <c r="O29" s="301"/>
      <c r="P29" s="301"/>
      <c r="Q29" s="301"/>
      <c r="R29" s="301"/>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W34" sqref="W3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4.140625" style="37" customWidth="1"/>
    <col min="12" max="12" width="15.7109375" style="37" customWidth="1"/>
    <col min="13" max="13" width="16.5703125" style="37" customWidth="1"/>
    <col min="14" max="14" width="14.7109375" style="37" customWidth="1"/>
    <col min="15" max="15" width="16" style="37" customWidth="1"/>
    <col min="16" max="16" width="18.570312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72" t="str">
        <f>'1. паспорт местоположение'!$A$5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7" t="str">
        <f>'1. паспорт местоположение'!$A$9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8"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8" t="str">
        <f>'3.1. паспорт Техсостояние ПС'!A13:T13</f>
        <v>P_NS1100.VL.0010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8"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9"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2"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339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8" customFormat="1" ht="21" customHeight="1" x14ac:dyDescent="0.25"/>
    <row r="21" spans="1:27" ht="15.75" customHeight="1" x14ac:dyDescent="0.25">
      <c r="A21" s="299" t="s">
        <v>5</v>
      </c>
      <c r="B21" s="295" t="s">
        <v>346</v>
      </c>
      <c r="C21" s="296"/>
      <c r="D21" s="295" t="s">
        <v>348</v>
      </c>
      <c r="E21" s="296"/>
      <c r="F21" s="287" t="s">
        <v>92</v>
      </c>
      <c r="G21" s="289"/>
      <c r="H21" s="289"/>
      <c r="I21" s="288"/>
      <c r="J21" s="299" t="s">
        <v>349</v>
      </c>
      <c r="K21" s="295" t="s">
        <v>350</v>
      </c>
      <c r="L21" s="296"/>
      <c r="M21" s="295" t="s">
        <v>351</v>
      </c>
      <c r="N21" s="296"/>
      <c r="O21" s="295" t="s">
        <v>338</v>
      </c>
      <c r="P21" s="296"/>
      <c r="Q21" s="295" t="s">
        <v>115</v>
      </c>
      <c r="R21" s="296"/>
      <c r="S21" s="299" t="s">
        <v>114</v>
      </c>
      <c r="T21" s="299" t="s">
        <v>352</v>
      </c>
      <c r="U21" s="299" t="s">
        <v>347</v>
      </c>
      <c r="V21" s="295" t="s">
        <v>113</v>
      </c>
      <c r="W21" s="296"/>
      <c r="X21" s="287" t="s">
        <v>105</v>
      </c>
      <c r="Y21" s="289"/>
      <c r="Z21" s="287" t="s">
        <v>104</v>
      </c>
      <c r="AA21" s="289"/>
    </row>
    <row r="22" spans="1:27" ht="216" customHeight="1" x14ac:dyDescent="0.25">
      <c r="A22" s="302"/>
      <c r="B22" s="297"/>
      <c r="C22" s="298"/>
      <c r="D22" s="297"/>
      <c r="E22" s="298"/>
      <c r="F22" s="287" t="s">
        <v>112</v>
      </c>
      <c r="G22" s="288"/>
      <c r="H22" s="287" t="s">
        <v>111</v>
      </c>
      <c r="I22" s="288"/>
      <c r="J22" s="300"/>
      <c r="K22" s="297"/>
      <c r="L22" s="298"/>
      <c r="M22" s="297"/>
      <c r="N22" s="298"/>
      <c r="O22" s="297"/>
      <c r="P22" s="298"/>
      <c r="Q22" s="297"/>
      <c r="R22" s="298"/>
      <c r="S22" s="300"/>
      <c r="T22" s="300"/>
      <c r="U22" s="300"/>
      <c r="V22" s="297"/>
      <c r="W22" s="298"/>
      <c r="X22" s="64" t="s">
        <v>103</v>
      </c>
      <c r="Y22" s="64" t="s">
        <v>336</v>
      </c>
      <c r="Z22" s="64" t="s">
        <v>102</v>
      </c>
      <c r="AA22" s="64" t="s">
        <v>101</v>
      </c>
    </row>
    <row r="23" spans="1:27" ht="60" customHeight="1" x14ac:dyDescent="0.25">
      <c r="A23" s="300"/>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6" customFormat="1" ht="135" customHeight="1" x14ac:dyDescent="0.25">
      <c r="A25" s="113">
        <v>1</v>
      </c>
      <c r="B25" s="116" t="s">
        <v>574</v>
      </c>
      <c r="C25" s="116" t="s">
        <v>573</v>
      </c>
      <c r="D25" s="116" t="s">
        <v>574</v>
      </c>
      <c r="E25" s="116" t="s">
        <v>573</v>
      </c>
      <c r="F25" s="116" t="s">
        <v>574</v>
      </c>
      <c r="G25" s="116">
        <v>6</v>
      </c>
      <c r="H25" s="116" t="s">
        <v>574</v>
      </c>
      <c r="I25" s="116">
        <v>6</v>
      </c>
      <c r="J25" s="115" t="s">
        <v>574</v>
      </c>
      <c r="K25" s="115" t="s">
        <v>574</v>
      </c>
      <c r="L25" s="115" t="s">
        <v>575</v>
      </c>
      <c r="M25" s="115" t="s">
        <v>574</v>
      </c>
      <c r="N25" s="115" t="s">
        <v>576</v>
      </c>
      <c r="O25" s="116" t="s">
        <v>574</v>
      </c>
      <c r="P25" s="116" t="s">
        <v>577</v>
      </c>
      <c r="Q25" s="116" t="s">
        <v>574</v>
      </c>
      <c r="R25" s="116">
        <v>7.0000000000000001E-3</v>
      </c>
      <c r="S25" s="115" t="s">
        <v>574</v>
      </c>
      <c r="T25" s="115" t="s">
        <v>574</v>
      </c>
      <c r="U25" s="114" t="s">
        <v>243</v>
      </c>
      <c r="V25" s="115" t="s">
        <v>574</v>
      </c>
      <c r="W25" s="115" t="s">
        <v>578</v>
      </c>
      <c r="X25" s="137" t="s">
        <v>243</v>
      </c>
      <c r="Y25" s="137" t="s">
        <v>243</v>
      </c>
      <c r="Z25" s="113" t="s">
        <v>243</v>
      </c>
      <c r="AA25" s="113" t="s">
        <v>243</v>
      </c>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72" t="str">
        <f>'1. паспорт местоположение'!$A$5</f>
        <v>Год раскрытия информации: 2026 год</v>
      </c>
      <c r="B5" s="272"/>
      <c r="C5" s="272"/>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76" t="s">
        <v>9</v>
      </c>
      <c r="B7" s="276"/>
      <c r="C7" s="276"/>
      <c r="D7" s="10"/>
      <c r="E7" s="10"/>
      <c r="F7" s="10"/>
      <c r="G7" s="10"/>
      <c r="H7" s="10"/>
      <c r="I7" s="10"/>
      <c r="J7" s="10"/>
      <c r="K7" s="10"/>
      <c r="L7" s="10"/>
      <c r="M7" s="10"/>
      <c r="N7" s="10"/>
      <c r="O7" s="10"/>
      <c r="P7" s="10"/>
      <c r="Q7" s="10"/>
      <c r="R7" s="10"/>
      <c r="S7" s="10"/>
      <c r="T7" s="10"/>
      <c r="U7" s="10"/>
    </row>
    <row r="8" spans="1:29" s="8" customFormat="1" ht="18.75" x14ac:dyDescent="0.2">
      <c r="A8" s="276"/>
      <c r="B8" s="276"/>
      <c r="C8" s="276"/>
      <c r="D8" s="11"/>
      <c r="E8" s="11"/>
      <c r="F8" s="11"/>
      <c r="G8" s="11"/>
      <c r="H8" s="10"/>
      <c r="I8" s="10"/>
      <c r="J8" s="10"/>
      <c r="K8" s="10"/>
      <c r="L8" s="10"/>
      <c r="M8" s="10"/>
      <c r="N8" s="10"/>
      <c r="O8" s="10"/>
      <c r="P8" s="10"/>
      <c r="Q8" s="10"/>
      <c r="R8" s="10"/>
      <c r="S8" s="10"/>
      <c r="T8" s="10"/>
      <c r="U8" s="10"/>
    </row>
    <row r="9" spans="1:29" s="8" customFormat="1" ht="18.75" x14ac:dyDescent="0.2">
      <c r="A9" s="277" t="str">
        <f>'1. паспорт местоположение'!$A$9</f>
        <v xml:space="preserve"> АО "Россети Тюмень" </v>
      </c>
      <c r="B9" s="278"/>
      <c r="C9" s="278"/>
      <c r="D9" s="7"/>
      <c r="E9" s="7"/>
      <c r="F9" s="7"/>
      <c r="G9" s="7"/>
      <c r="H9" s="10"/>
      <c r="I9" s="10"/>
      <c r="J9" s="10"/>
      <c r="K9" s="10"/>
      <c r="L9" s="10"/>
      <c r="M9" s="10"/>
      <c r="N9" s="10"/>
      <c r="O9" s="10"/>
      <c r="P9" s="10"/>
      <c r="Q9" s="10"/>
      <c r="R9" s="10"/>
      <c r="S9" s="10"/>
      <c r="T9" s="10"/>
      <c r="U9" s="10"/>
    </row>
    <row r="10" spans="1:29" s="8" customFormat="1" ht="18.75" x14ac:dyDescent="0.2">
      <c r="A10" s="273" t="s">
        <v>8</v>
      </c>
      <c r="B10" s="273"/>
      <c r="C10" s="273"/>
      <c r="D10" s="5"/>
      <c r="E10" s="5"/>
      <c r="F10" s="5"/>
      <c r="G10" s="5"/>
      <c r="H10" s="10"/>
      <c r="I10" s="10"/>
      <c r="J10" s="10"/>
      <c r="K10" s="10"/>
      <c r="L10" s="10"/>
      <c r="M10" s="10"/>
      <c r="N10" s="10"/>
      <c r="O10" s="10"/>
      <c r="P10" s="10"/>
      <c r="Q10" s="10"/>
      <c r="R10" s="10"/>
      <c r="S10" s="10"/>
      <c r="T10" s="10"/>
      <c r="U10" s="10"/>
    </row>
    <row r="11" spans="1:29" s="8" customFormat="1" ht="18.75" x14ac:dyDescent="0.2">
      <c r="A11" s="276"/>
      <c r="B11" s="276"/>
      <c r="C11" s="276"/>
      <c r="D11" s="11"/>
      <c r="E11" s="11"/>
      <c r="F11" s="11"/>
      <c r="G11" s="11"/>
      <c r="H11" s="10"/>
      <c r="I11" s="10"/>
      <c r="J11" s="10"/>
      <c r="K11" s="10"/>
      <c r="L11" s="10"/>
      <c r="M11" s="10"/>
      <c r="N11" s="10"/>
      <c r="O11" s="10"/>
      <c r="P11" s="10"/>
      <c r="Q11" s="10"/>
      <c r="R11" s="10"/>
      <c r="S11" s="10"/>
      <c r="T11" s="10"/>
      <c r="U11" s="10"/>
    </row>
    <row r="12" spans="1:29" s="8" customFormat="1" ht="18.75" x14ac:dyDescent="0.2">
      <c r="A12" s="278" t="str">
        <f>'3.2 паспорт Техсостояние ЛЭП'!A12:AA12</f>
        <v>P_NS1100.VL.0010</v>
      </c>
      <c r="B12" s="278"/>
      <c r="C12" s="278"/>
      <c r="D12" s="7"/>
      <c r="E12" s="7"/>
      <c r="F12" s="7"/>
      <c r="G12" s="7"/>
      <c r="H12" s="10"/>
      <c r="I12" s="10"/>
      <c r="J12" s="10"/>
      <c r="K12" s="10"/>
      <c r="L12" s="10"/>
      <c r="M12" s="10"/>
      <c r="N12" s="10"/>
      <c r="O12" s="10"/>
      <c r="P12" s="10"/>
      <c r="Q12" s="10"/>
      <c r="R12" s="10"/>
      <c r="S12" s="10"/>
      <c r="T12" s="10"/>
      <c r="U12" s="10"/>
    </row>
    <row r="13" spans="1:29" s="8" customFormat="1" ht="18.75" x14ac:dyDescent="0.2">
      <c r="A13" s="273" t="s">
        <v>7</v>
      </c>
      <c r="B13" s="273"/>
      <c r="C13" s="27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2"/>
      <c r="B14" s="282"/>
      <c r="C14" s="282"/>
      <c r="D14" s="3"/>
      <c r="E14" s="3"/>
      <c r="F14" s="3"/>
      <c r="G14" s="3"/>
      <c r="H14" s="3"/>
      <c r="I14" s="3"/>
      <c r="J14" s="3"/>
      <c r="K14" s="3"/>
      <c r="L14" s="3"/>
      <c r="M14" s="3"/>
      <c r="N14" s="3"/>
      <c r="O14" s="3"/>
      <c r="P14" s="3"/>
      <c r="Q14" s="3"/>
      <c r="R14" s="3"/>
      <c r="S14" s="3"/>
      <c r="T14" s="3"/>
      <c r="U14" s="3"/>
    </row>
    <row r="15" spans="1:29" s="2" customFormat="1" ht="48" customHeight="1" x14ac:dyDescent="0.2">
      <c r="A15" s="279"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90"/>
      <c r="C15" s="290"/>
      <c r="D15" s="7"/>
      <c r="E15" s="7"/>
      <c r="F15" s="7"/>
      <c r="G15" s="7"/>
      <c r="H15" s="7"/>
      <c r="I15" s="7"/>
      <c r="J15" s="7"/>
      <c r="K15" s="7"/>
      <c r="L15" s="7"/>
      <c r="M15" s="7"/>
      <c r="N15" s="7"/>
      <c r="O15" s="7"/>
      <c r="P15" s="7"/>
      <c r="Q15" s="7"/>
      <c r="R15" s="7"/>
      <c r="S15" s="7"/>
      <c r="T15" s="7"/>
      <c r="U15" s="7"/>
    </row>
    <row r="16" spans="1:29" s="2" customFormat="1" ht="15" customHeight="1" x14ac:dyDescent="0.2">
      <c r="A16" s="273" t="s">
        <v>6</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4" t="s">
        <v>332</v>
      </c>
      <c r="B18" s="274"/>
      <c r="C18" s="27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64</v>
      </c>
      <c r="B22" s="21" t="s">
        <v>344</v>
      </c>
      <c r="C22" s="188" t="s">
        <v>511</v>
      </c>
      <c r="D22" s="5"/>
      <c r="E22" s="3"/>
      <c r="F22" s="202">
        <v>7.3356009999999999E-2</v>
      </c>
      <c r="G22" s="3"/>
      <c r="H22" s="3"/>
      <c r="I22" s="3"/>
      <c r="J22" s="3"/>
      <c r="K22" s="3"/>
      <c r="L22" s="3"/>
      <c r="M22" s="3"/>
      <c r="N22" s="3"/>
    </row>
    <row r="23" spans="1:21" ht="114" customHeight="1" x14ac:dyDescent="0.25">
      <c r="A23" s="18" t="s">
        <v>63</v>
      </c>
      <c r="B23" s="19" t="s">
        <v>60</v>
      </c>
      <c r="C23" s="199" t="s">
        <v>513</v>
      </c>
      <c r="F23" s="203">
        <v>0.30798415000000001</v>
      </c>
      <c r="H23" s="3"/>
    </row>
    <row r="24" spans="1:21" ht="132.75" customHeight="1" x14ac:dyDescent="0.25">
      <c r="A24" s="18" t="s">
        <v>62</v>
      </c>
      <c r="B24" s="20" t="s">
        <v>364</v>
      </c>
      <c r="C24" s="199" t="s">
        <v>514</v>
      </c>
      <c r="F24" s="203">
        <v>2.2582501599999998</v>
      </c>
      <c r="H24" s="3"/>
    </row>
    <row r="25" spans="1:21" ht="63" customHeight="1" x14ac:dyDescent="0.25">
      <c r="A25" s="18" t="s">
        <v>61</v>
      </c>
      <c r="B25" s="20" t="s">
        <v>365</v>
      </c>
      <c r="C25" s="201" t="s">
        <v>515</v>
      </c>
    </row>
    <row r="26" spans="1:21" ht="99.75" customHeight="1" x14ac:dyDescent="0.25">
      <c r="A26" s="18" t="s">
        <v>59</v>
      </c>
      <c r="B26" s="20" t="s">
        <v>170</v>
      </c>
      <c r="C26" s="117" t="s">
        <v>381</v>
      </c>
    </row>
    <row r="27" spans="1:21" ht="49.5" customHeight="1" x14ac:dyDescent="0.25">
      <c r="A27" s="18" t="s">
        <v>58</v>
      </c>
      <c r="B27" s="19" t="s">
        <v>345</v>
      </c>
      <c r="C27" s="200" t="s">
        <v>516</v>
      </c>
    </row>
    <row r="28" spans="1:21" ht="42.75" customHeight="1" x14ac:dyDescent="0.25">
      <c r="A28" s="18" t="s">
        <v>56</v>
      </c>
      <c r="B28" s="20" t="s">
        <v>57</v>
      </c>
      <c r="C28" s="117">
        <v>2025</v>
      </c>
    </row>
    <row r="29" spans="1:21" ht="42.75" customHeight="1" x14ac:dyDescent="0.25">
      <c r="A29" s="18" t="s">
        <v>54</v>
      </c>
      <c r="B29" s="19" t="s">
        <v>55</v>
      </c>
      <c r="C29" s="196">
        <v>2026</v>
      </c>
    </row>
    <row r="30" spans="1:21" ht="42.75" customHeight="1" x14ac:dyDescent="0.25">
      <c r="A30" s="18" t="s">
        <v>72</v>
      </c>
      <c r="B30" s="19" t="s">
        <v>53</v>
      </c>
      <c r="C30" s="141" t="s">
        <v>568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72" t="str">
        <f>'1. паспорт местоположение'!$A$5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
      <c r="AB6" s="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
      <c r="AB7" s="10"/>
    </row>
    <row r="8" spans="1:28" ht="15.75" x14ac:dyDescent="0.25">
      <c r="A8" s="277" t="str">
        <f>'1. паспорт местоположение'!$A$9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7"/>
      <c r="AB8" s="7"/>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5"/>
      <c r="AB9" s="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
      <c r="AB10" s="10"/>
    </row>
    <row r="11" spans="1:28" x14ac:dyDescent="0.25">
      <c r="A11" s="278" t="str">
        <f>'3.3 паспорт описание'!A12:C12</f>
        <v>P_NS1100.VL.0010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7"/>
      <c r="AB11" s="7"/>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5"/>
      <c r="AB12" s="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7"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7"/>
      <c r="AB14" s="7"/>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5"/>
      <c r="AB15" s="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
      <c r="AB16" s="1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
      <c r="AB17" s="1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
      <c r="AB18" s="1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
      <c r="AB19" s="1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
      <c r="AB20" s="1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
      <c r="AB21" s="15"/>
    </row>
    <row r="22" spans="1:28" x14ac:dyDescent="0.25">
      <c r="A22" s="304" t="s">
        <v>363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82"/>
      <c r="AB22" s="82"/>
    </row>
    <row r="23" spans="1:28" ht="32.25" customHeight="1" x14ac:dyDescent="0.25">
      <c r="A23" s="306" t="s">
        <v>240</v>
      </c>
      <c r="B23" s="307"/>
      <c r="C23" s="307"/>
      <c r="D23" s="307"/>
      <c r="E23" s="307"/>
      <c r="F23" s="307"/>
      <c r="G23" s="307"/>
      <c r="H23" s="307"/>
      <c r="I23" s="307"/>
      <c r="J23" s="307"/>
      <c r="K23" s="307"/>
      <c r="L23" s="308"/>
      <c r="M23" s="305" t="s">
        <v>241</v>
      </c>
      <c r="N23" s="305"/>
      <c r="O23" s="305"/>
      <c r="P23" s="305"/>
      <c r="Q23" s="305"/>
      <c r="R23" s="305"/>
      <c r="S23" s="305"/>
      <c r="T23" s="305"/>
      <c r="U23" s="305"/>
      <c r="V23" s="305"/>
      <c r="W23" s="305"/>
      <c r="X23" s="305"/>
      <c r="Y23" s="305"/>
      <c r="Z23" s="305"/>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72" t="str">
        <f>'1. паспорт местоположение'!$A$5</f>
        <v>Год раскрытия информации: 2026 год</v>
      </c>
      <c r="B5" s="272"/>
      <c r="C5" s="272"/>
      <c r="D5" s="272"/>
      <c r="E5" s="272"/>
      <c r="F5" s="272"/>
      <c r="G5" s="272"/>
      <c r="H5" s="272"/>
      <c r="I5" s="272"/>
      <c r="J5" s="272"/>
      <c r="K5" s="272"/>
      <c r="L5" s="272"/>
      <c r="M5" s="272"/>
      <c r="N5" s="272"/>
      <c r="O5" s="272"/>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76" t="s">
        <v>9</v>
      </c>
      <c r="B7" s="276"/>
      <c r="C7" s="276"/>
      <c r="D7" s="276"/>
      <c r="E7" s="276"/>
      <c r="F7" s="276"/>
      <c r="G7" s="276"/>
      <c r="H7" s="276"/>
      <c r="I7" s="276"/>
      <c r="J7" s="276"/>
      <c r="K7" s="276"/>
      <c r="L7" s="276"/>
      <c r="M7" s="276"/>
      <c r="N7" s="276"/>
      <c r="O7" s="276"/>
      <c r="P7" s="10"/>
      <c r="Q7" s="10"/>
      <c r="R7" s="10"/>
      <c r="S7" s="10"/>
      <c r="T7" s="10"/>
      <c r="U7" s="10"/>
      <c r="V7" s="10"/>
      <c r="W7" s="10"/>
      <c r="X7" s="10"/>
      <c r="Y7" s="10"/>
      <c r="Z7" s="10"/>
    </row>
    <row r="8" spans="1:28" s="8" customFormat="1" ht="18.75" x14ac:dyDescent="0.2">
      <c r="A8" s="276"/>
      <c r="B8" s="276"/>
      <c r="C8" s="276"/>
      <c r="D8" s="276"/>
      <c r="E8" s="276"/>
      <c r="F8" s="276"/>
      <c r="G8" s="276"/>
      <c r="H8" s="276"/>
      <c r="I8" s="276"/>
      <c r="J8" s="276"/>
      <c r="K8" s="276"/>
      <c r="L8" s="276"/>
      <c r="M8" s="276"/>
      <c r="N8" s="276"/>
      <c r="O8" s="276"/>
      <c r="P8" s="10"/>
      <c r="Q8" s="10"/>
      <c r="R8" s="10"/>
      <c r="S8" s="10"/>
      <c r="T8" s="10"/>
      <c r="U8" s="10"/>
      <c r="V8" s="10"/>
      <c r="W8" s="10"/>
      <c r="X8" s="10"/>
      <c r="Y8" s="10"/>
      <c r="Z8" s="10"/>
    </row>
    <row r="9" spans="1:28" s="8" customFormat="1" ht="18.75" x14ac:dyDescent="0.2">
      <c r="A9" s="277" t="str">
        <f>'1. паспорт местоположение'!$A$9</f>
        <v xml:space="preserve"> АО "Россети Тюмень" </v>
      </c>
      <c r="B9" s="277"/>
      <c r="C9" s="277"/>
      <c r="D9" s="277"/>
      <c r="E9" s="277"/>
      <c r="F9" s="277"/>
      <c r="G9" s="277"/>
      <c r="H9" s="277"/>
      <c r="I9" s="277"/>
      <c r="J9" s="277"/>
      <c r="K9" s="277"/>
      <c r="L9" s="277"/>
      <c r="M9" s="277"/>
      <c r="N9" s="277"/>
      <c r="O9" s="277"/>
      <c r="P9" s="10"/>
      <c r="Q9" s="10"/>
      <c r="R9" s="10"/>
      <c r="S9" s="10"/>
      <c r="T9" s="10"/>
      <c r="U9" s="10"/>
      <c r="V9" s="10"/>
      <c r="W9" s="10"/>
      <c r="X9" s="10"/>
      <c r="Y9" s="10"/>
      <c r="Z9" s="10"/>
    </row>
    <row r="10" spans="1:28" s="8" customFormat="1" ht="18.75" x14ac:dyDescent="0.2">
      <c r="A10" s="273" t="s">
        <v>8</v>
      </c>
      <c r="B10" s="273"/>
      <c r="C10" s="273"/>
      <c r="D10" s="273"/>
      <c r="E10" s="273"/>
      <c r="F10" s="273"/>
      <c r="G10" s="273"/>
      <c r="H10" s="273"/>
      <c r="I10" s="273"/>
      <c r="J10" s="273"/>
      <c r="K10" s="273"/>
      <c r="L10" s="273"/>
      <c r="M10" s="273"/>
      <c r="N10" s="273"/>
      <c r="O10" s="273"/>
      <c r="P10" s="10"/>
      <c r="Q10" s="10"/>
      <c r="R10" s="10"/>
      <c r="S10" s="10"/>
      <c r="T10" s="10"/>
      <c r="U10" s="10"/>
      <c r="V10" s="10"/>
      <c r="W10" s="10"/>
      <c r="X10" s="10"/>
      <c r="Y10" s="10"/>
      <c r="Z10" s="10"/>
    </row>
    <row r="11" spans="1:28" s="8" customFormat="1" ht="18.75" x14ac:dyDescent="0.2">
      <c r="A11" s="276"/>
      <c r="B11" s="276"/>
      <c r="C11" s="276"/>
      <c r="D11" s="276"/>
      <c r="E11" s="276"/>
      <c r="F11" s="276"/>
      <c r="G11" s="276"/>
      <c r="H11" s="276"/>
      <c r="I11" s="276"/>
      <c r="J11" s="276"/>
      <c r="K11" s="276"/>
      <c r="L11" s="276"/>
      <c r="M11" s="276"/>
      <c r="N11" s="276"/>
      <c r="O11" s="276"/>
      <c r="P11" s="10"/>
      <c r="Q11" s="10"/>
      <c r="R11" s="10"/>
      <c r="S11" s="10"/>
      <c r="T11" s="10"/>
      <c r="U11" s="10"/>
      <c r="V11" s="10"/>
      <c r="W11" s="10"/>
      <c r="X11" s="10"/>
      <c r="Y11" s="10"/>
      <c r="Z11" s="10"/>
    </row>
    <row r="12" spans="1:28" s="8" customFormat="1" ht="18.75" x14ac:dyDescent="0.2">
      <c r="A12" s="278" t="str">
        <f>'3.4. Паспорт надежность'!A11:Z11</f>
        <v>P_NS1100.VL.0010</v>
      </c>
      <c r="B12" s="278"/>
      <c r="C12" s="278"/>
      <c r="D12" s="278"/>
      <c r="E12" s="278"/>
      <c r="F12" s="278"/>
      <c r="G12" s="278"/>
      <c r="H12" s="278"/>
      <c r="I12" s="278"/>
      <c r="J12" s="278"/>
      <c r="K12" s="278"/>
      <c r="L12" s="278"/>
      <c r="M12" s="278"/>
      <c r="N12" s="278"/>
      <c r="O12" s="278"/>
      <c r="P12" s="10"/>
      <c r="Q12" s="10"/>
      <c r="R12" s="10"/>
      <c r="S12" s="10"/>
      <c r="T12" s="10"/>
      <c r="U12" s="10"/>
      <c r="V12" s="10"/>
      <c r="W12" s="10"/>
      <c r="X12" s="10"/>
      <c r="Y12" s="10"/>
      <c r="Z12" s="10"/>
    </row>
    <row r="13" spans="1:28" s="8" customFormat="1" ht="18.75" x14ac:dyDescent="0.2">
      <c r="A13" s="273" t="s">
        <v>7</v>
      </c>
      <c r="B13" s="273"/>
      <c r="C13" s="273"/>
      <c r="D13" s="273"/>
      <c r="E13" s="273"/>
      <c r="F13" s="273"/>
      <c r="G13" s="273"/>
      <c r="H13" s="273"/>
      <c r="I13" s="273"/>
      <c r="J13" s="273"/>
      <c r="K13" s="273"/>
      <c r="L13" s="273"/>
      <c r="M13" s="273"/>
      <c r="N13" s="273"/>
      <c r="O13" s="273"/>
      <c r="P13" s="10"/>
      <c r="Q13" s="10"/>
      <c r="R13" s="10"/>
      <c r="S13" s="10"/>
      <c r="T13" s="10"/>
      <c r="U13" s="10"/>
      <c r="V13" s="10"/>
      <c r="W13" s="10"/>
      <c r="X13" s="10"/>
      <c r="Y13" s="10"/>
      <c r="Z13" s="10"/>
    </row>
    <row r="14" spans="1:28" s="8" customFormat="1" ht="15.75" customHeight="1" x14ac:dyDescent="0.2">
      <c r="A14" s="282"/>
      <c r="B14" s="282"/>
      <c r="C14" s="282"/>
      <c r="D14" s="282"/>
      <c r="E14" s="282"/>
      <c r="F14" s="282"/>
      <c r="G14" s="282"/>
      <c r="H14" s="282"/>
      <c r="I14" s="282"/>
      <c r="J14" s="282"/>
      <c r="K14" s="282"/>
      <c r="L14" s="282"/>
      <c r="M14" s="282"/>
      <c r="N14" s="282"/>
      <c r="O14" s="282"/>
      <c r="P14" s="3"/>
      <c r="Q14" s="3"/>
      <c r="R14" s="3"/>
      <c r="S14" s="3"/>
      <c r="T14" s="3"/>
      <c r="U14" s="3"/>
      <c r="V14" s="3"/>
      <c r="W14" s="3"/>
      <c r="X14" s="3"/>
      <c r="Y14" s="3"/>
      <c r="Z14" s="3"/>
    </row>
    <row r="15" spans="1:28" s="2" customFormat="1" ht="15.75" x14ac:dyDescent="0.2">
      <c r="A15" s="277"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3" t="s">
        <v>6</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2" t="s">
        <v>340</v>
      </c>
      <c r="B18" s="312"/>
      <c r="C18" s="312"/>
      <c r="D18" s="312"/>
      <c r="E18" s="312"/>
      <c r="F18" s="312"/>
      <c r="G18" s="312"/>
      <c r="H18" s="312"/>
      <c r="I18" s="312"/>
      <c r="J18" s="312"/>
      <c r="K18" s="312"/>
      <c r="L18" s="312"/>
      <c r="M18" s="312"/>
      <c r="N18" s="312"/>
      <c r="O18" s="312"/>
      <c r="P18" s="6"/>
      <c r="Q18" s="6"/>
      <c r="R18" s="6"/>
      <c r="S18" s="6"/>
      <c r="T18" s="6"/>
      <c r="U18" s="6"/>
      <c r="V18" s="6"/>
      <c r="W18" s="6"/>
      <c r="X18" s="6"/>
      <c r="Y18" s="6"/>
      <c r="Z18" s="6"/>
    </row>
    <row r="19" spans="1:26" s="2" customFormat="1" ht="78" customHeight="1" x14ac:dyDescent="0.2">
      <c r="A19" s="280" t="s">
        <v>5</v>
      </c>
      <c r="B19" s="280" t="s">
        <v>86</v>
      </c>
      <c r="C19" s="280" t="s">
        <v>85</v>
      </c>
      <c r="D19" s="280" t="s">
        <v>74</v>
      </c>
      <c r="E19" s="309" t="s">
        <v>84</v>
      </c>
      <c r="F19" s="310"/>
      <c r="G19" s="310"/>
      <c r="H19" s="310"/>
      <c r="I19" s="311"/>
      <c r="J19" s="280" t="s">
        <v>83</v>
      </c>
      <c r="K19" s="280"/>
      <c r="L19" s="280"/>
      <c r="M19" s="280"/>
      <c r="N19" s="280"/>
      <c r="O19" s="280"/>
      <c r="P19" s="3"/>
      <c r="Q19" s="3"/>
      <c r="R19" s="3"/>
      <c r="S19" s="3"/>
      <c r="T19" s="3"/>
      <c r="U19" s="3"/>
      <c r="V19" s="3"/>
      <c r="W19" s="3"/>
    </row>
    <row r="20" spans="1:26" s="2" customFormat="1" ht="51" customHeight="1" x14ac:dyDescent="0.2">
      <c r="A20" s="280"/>
      <c r="B20" s="280"/>
      <c r="C20" s="280"/>
      <c r="D20" s="280"/>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T104"/>
  <sheetViews>
    <sheetView zoomScale="70" zoomScaleNormal="70" workbookViewId="0">
      <selection activeCell="A25" sqref="A25:AJ25"/>
    </sheetView>
  </sheetViews>
  <sheetFormatPr defaultRowHeight="15.75" outlineLevelRow="1" x14ac:dyDescent="0.25"/>
  <cols>
    <col min="1" max="1" width="61.7109375" style="211" customWidth="1"/>
    <col min="2" max="3" width="4.140625" style="211" customWidth="1"/>
    <col min="4" max="4" width="4.28515625" style="211" customWidth="1"/>
    <col min="5" max="22" width="4.140625" style="211" hidden="1" customWidth="1"/>
    <col min="23" max="36" width="5" style="211" hidden="1" customWidth="1"/>
    <col min="37" max="37" width="5" style="211" customWidth="1"/>
    <col min="38" max="38" width="11.7109375" style="211" customWidth="1"/>
    <col min="39" max="39" width="16.7109375" style="211" customWidth="1"/>
    <col min="40" max="40" width="22.140625" style="211" customWidth="1"/>
    <col min="41" max="41" width="20.28515625" style="211" customWidth="1"/>
    <col min="42" max="55" width="16.7109375" style="211" customWidth="1"/>
    <col min="56" max="56" width="18.85546875" style="211" customWidth="1"/>
    <col min="57" max="57" width="20.5703125" style="211" customWidth="1"/>
    <col min="58" max="59" width="16.7109375" style="211" customWidth="1"/>
    <col min="60" max="60" width="26.28515625" style="211" customWidth="1"/>
    <col min="61" max="79" width="16.7109375" style="211" customWidth="1"/>
    <col min="80" max="95" width="17.85546875" style="211" customWidth="1"/>
    <col min="96" max="125" width="16.7109375" style="211" customWidth="1"/>
    <col min="126" max="16384" width="9.140625" style="211"/>
  </cols>
  <sheetData>
    <row r="1" spans="1:46" ht="18.75" x14ac:dyDescent="0.25">
      <c r="AT1" s="28" t="s">
        <v>68</v>
      </c>
    </row>
    <row r="2" spans="1:46" ht="18.75" x14ac:dyDescent="0.3">
      <c r="AT2" s="12" t="s">
        <v>10</v>
      </c>
    </row>
    <row r="3" spans="1:46" ht="18.75" x14ac:dyDescent="0.3">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T3" s="12" t="s">
        <v>230</v>
      </c>
    </row>
    <row r="4" spans="1:46" s="8" customFormat="1" ht="18.75" customHeight="1" x14ac:dyDescent="0.2">
      <c r="A4" s="313"/>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c r="AS4" s="211"/>
      <c r="AT4" s="28"/>
    </row>
    <row r="5" spans="1:46" s="8" customFormat="1" ht="18.75" x14ac:dyDescent="0.3">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T5" s="12"/>
    </row>
    <row r="6" spans="1:46" s="8" customFormat="1" ht="18.75" x14ac:dyDescent="0.3">
      <c r="A6" s="13"/>
      <c r="K6" s="12"/>
      <c r="AT6" s="12"/>
    </row>
    <row r="7" spans="1:46" s="8"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6" s="8" customFormat="1" ht="18.75" customHeight="1" x14ac:dyDescent="0.2">
      <c r="A8" s="267"/>
      <c r="B8" s="267"/>
      <c r="C8" s="267"/>
      <c r="D8" s="267"/>
      <c r="E8" s="267"/>
      <c r="F8" s="267"/>
      <c r="G8" s="267"/>
      <c r="H8" s="267"/>
      <c r="I8" s="267"/>
      <c r="J8" s="267"/>
      <c r="K8" s="267"/>
      <c r="L8" s="10"/>
      <c r="M8" s="10"/>
      <c r="N8" s="10"/>
      <c r="O8" s="10"/>
      <c r="P8" s="10"/>
      <c r="Q8" s="10"/>
      <c r="R8" s="10"/>
      <c r="S8" s="10"/>
      <c r="T8" s="10"/>
      <c r="U8" s="10"/>
      <c r="V8" s="10"/>
      <c r="W8" s="10"/>
      <c r="X8" s="10"/>
      <c r="Y8" s="10"/>
    </row>
    <row r="9" spans="1:46" s="8"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6" s="8" customForma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6" s="8" customFormat="1" ht="18.75" customHeight="1" x14ac:dyDescent="0.2">
      <c r="A11" s="267"/>
      <c r="B11" s="267"/>
      <c r="C11" s="267"/>
      <c r="D11" s="267"/>
      <c r="E11" s="267"/>
      <c r="F11" s="267"/>
      <c r="G11" s="267"/>
      <c r="H11" s="267"/>
      <c r="I11" s="267"/>
      <c r="J11" s="267"/>
      <c r="K11" s="267"/>
      <c r="L11" s="10"/>
      <c r="M11" s="10"/>
      <c r="N11" s="10"/>
      <c r="O11" s="10"/>
      <c r="P11" s="10"/>
      <c r="Q11" s="10"/>
      <c r="R11" s="10"/>
      <c r="S11" s="10"/>
      <c r="T11" s="10"/>
      <c r="U11" s="10"/>
      <c r="V11" s="10"/>
      <c r="W11" s="10"/>
      <c r="X11" s="10"/>
      <c r="Y11" s="10"/>
    </row>
    <row r="12" spans="1:46" s="8" customFormat="1" ht="18.75" customHeight="1" x14ac:dyDescent="0.2">
      <c r="A12" s="314" t="str">
        <f>'1. паспорт местоположение'!A12:C12</f>
        <v>P_NS1100.VL.0010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6" s="8" customFormat="1" ht="15.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6" s="2" customFormat="1" ht="18.75"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8"/>
      <c r="AA14" s="8"/>
      <c r="AB14" s="8"/>
      <c r="AC14" s="8"/>
      <c r="AD14" s="8"/>
      <c r="AE14" s="8"/>
      <c r="AF14" s="8"/>
      <c r="AG14" s="8"/>
      <c r="AH14" s="8"/>
      <c r="AI14" s="8"/>
      <c r="AJ14" s="8"/>
      <c r="AK14" s="8"/>
      <c r="AL14" s="8"/>
      <c r="AM14" s="8"/>
      <c r="AN14" s="8"/>
      <c r="AO14" s="8"/>
      <c r="AP14" s="8"/>
      <c r="AQ14" s="8"/>
      <c r="AR14" s="8"/>
    </row>
    <row r="15" spans="1:46" s="2" customFormat="1" ht="15" customHeight="1" x14ac:dyDescent="0.2">
      <c r="A15" s="314" t="str">
        <f>'1. паспорт местоположение'!A15:C15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6" s="2"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61" s="2"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61" s="8" customFormat="1" ht="18.75" customHeight="1" x14ac:dyDescent="0.2">
      <c r="A18" s="275" t="s">
        <v>341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U22" s="213"/>
      <c r="BD22" s="118"/>
      <c r="BE22" s="214"/>
      <c r="BF22" s="214"/>
      <c r="BG22" s="214"/>
      <c r="BH22" s="214"/>
      <c r="BI22" s="214"/>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118"/>
      <c r="BE23" s="214"/>
      <c r="BF23" s="214"/>
      <c r="BG23" s="214"/>
      <c r="BH23" s="214"/>
      <c r="BI23" s="214"/>
    </row>
    <row r="24" spans="1:61" ht="18.75" customHeight="1" thickBot="1" x14ac:dyDescent="0.3">
      <c r="A24" s="215" t="s">
        <v>229</v>
      </c>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16"/>
      <c r="AN24" s="217"/>
      <c r="AO24" s="218"/>
      <c r="AP24" s="218"/>
      <c r="AQ24" s="218"/>
      <c r="AR24" s="218"/>
    </row>
    <row r="25" spans="1:61" ht="18.75" customHeight="1" x14ac:dyDescent="0.25">
      <c r="A25" s="324" t="s">
        <v>375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6"/>
      <c r="AK25" s="327">
        <v>3121025.1383694992</v>
      </c>
      <c r="AL25" s="328"/>
      <c r="AN25" s="212" t="s">
        <v>228</v>
      </c>
      <c r="AO25" s="219"/>
      <c r="AP25" s="219"/>
    </row>
    <row r="26" spans="1:61" ht="15.75" customHeight="1" x14ac:dyDescent="0.25">
      <c r="A26" s="315" t="s">
        <v>227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c r="AL26" s="319"/>
      <c r="AN26" s="320" t="s">
        <v>226</v>
      </c>
      <c r="AO26" s="321"/>
      <c r="AP26" s="220">
        <v>0.20407190326342584</v>
      </c>
    </row>
    <row r="27" spans="1:61" x14ac:dyDescent="0.25">
      <c r="A27" s="315" t="s">
        <v>225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7"/>
      <c r="AK27" s="322">
        <v>58</v>
      </c>
      <c r="AL27" s="323"/>
      <c r="AN27" s="320" t="s">
        <v>224</v>
      </c>
      <c r="AO27" s="321"/>
      <c r="AP27" s="220">
        <v>0.23280522724291619</v>
      </c>
    </row>
    <row r="28" spans="1:61" ht="15" customHeight="1" x14ac:dyDescent="0.25">
      <c r="A28" s="315" t="s">
        <v>223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22">
        <v>1</v>
      </c>
      <c r="AL28" s="323"/>
      <c r="AN28" s="320" t="s">
        <v>377</v>
      </c>
      <c r="AO28" s="321"/>
      <c r="AP28" s="221">
        <v>40511278.500754088</v>
      </c>
      <c r="AW28" s="222"/>
      <c r="AX28" s="222"/>
    </row>
    <row r="29" spans="1:61" ht="15" customHeight="1" x14ac:dyDescent="0.25">
      <c r="A29" s="315" t="s">
        <v>222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22">
        <v>0</v>
      </c>
      <c r="AL29" s="323"/>
      <c r="AN29" s="320" t="s">
        <v>378</v>
      </c>
      <c r="AO29" s="321"/>
      <c r="AP29" s="223" t="s">
        <v>492</v>
      </c>
    </row>
    <row r="30" spans="1:61" ht="15" customHeight="1" x14ac:dyDescent="0.25">
      <c r="A30" s="315" t="s">
        <v>376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7"/>
      <c r="AK30" s="322">
        <v>1</v>
      </c>
      <c r="AL30" s="323"/>
    </row>
    <row r="31" spans="1:61" x14ac:dyDescent="0.25">
      <c r="A31" s="315" t="s">
        <v>221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7"/>
      <c r="AK31" s="330">
        <v>1</v>
      </c>
      <c r="AL31" s="331"/>
    </row>
    <row r="32" spans="1:61" x14ac:dyDescent="0.25">
      <c r="A32" s="315" t="s">
        <v>205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7"/>
      <c r="AK32" s="330">
        <v>114549.26400000001</v>
      </c>
      <c r="AL32" s="331"/>
    </row>
    <row r="33" spans="1:98" x14ac:dyDescent="0.25">
      <c r="A33" s="315" t="s">
        <v>220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7"/>
      <c r="AK33" s="330">
        <v>1</v>
      </c>
      <c r="AL33" s="331"/>
    </row>
    <row r="34" spans="1:98" x14ac:dyDescent="0.25">
      <c r="A34" s="315" t="s">
        <v>219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7"/>
      <c r="AK34" s="330">
        <v>1</v>
      </c>
      <c r="AL34" s="331"/>
    </row>
    <row r="35" spans="1:98"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7"/>
      <c r="AK35" s="334"/>
      <c r="AL35" s="335"/>
    </row>
    <row r="36" spans="1:98" x14ac:dyDescent="0.25">
      <c r="A36" s="315" t="s">
        <v>198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7"/>
      <c r="AK36" s="332">
        <v>0.25</v>
      </c>
      <c r="AL36" s="333"/>
    </row>
    <row r="37" spans="1:98" x14ac:dyDescent="0.25">
      <c r="A37" s="315" t="s">
        <v>379</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7"/>
      <c r="AK37" s="330">
        <v>0</v>
      </c>
      <c r="AL37" s="331"/>
    </row>
    <row r="38" spans="1:98" x14ac:dyDescent="0.25">
      <c r="A38" s="315" t="s">
        <v>218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7"/>
      <c r="AK38" s="334"/>
      <c r="AL38" s="335"/>
    </row>
    <row r="39" spans="1:98" x14ac:dyDescent="0.25">
      <c r="A39" s="315" t="s">
        <v>217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7"/>
      <c r="AK39" s="336">
        <v>0</v>
      </c>
      <c r="AL39" s="337"/>
    </row>
    <row r="40" spans="1:98" x14ac:dyDescent="0.25">
      <c r="A40" s="315" t="s">
        <v>521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7"/>
      <c r="AK40" s="334"/>
      <c r="AL40" s="335"/>
    </row>
    <row r="41" spans="1:98" x14ac:dyDescent="0.25">
      <c r="A41" s="315" t="s">
        <v>216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7"/>
      <c r="AK41" s="332">
        <v>0.27800000000000002</v>
      </c>
      <c r="AL41" s="333"/>
    </row>
    <row r="42" spans="1:98" x14ac:dyDescent="0.25">
      <c r="A42" s="315" t="s">
        <v>215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7"/>
      <c r="AK42" s="332">
        <v>0.27800000000000002</v>
      </c>
      <c r="AL42" s="333"/>
    </row>
    <row r="43" spans="1:98" x14ac:dyDescent="0.25">
      <c r="A43" s="315" t="s">
        <v>214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7"/>
      <c r="AK43" s="332">
        <v>1</v>
      </c>
      <c r="AL43" s="333"/>
      <c r="BJ43" s="224"/>
    </row>
    <row r="44" spans="1:98" x14ac:dyDescent="0.25">
      <c r="A44" s="315" t="s">
        <v>213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7"/>
      <c r="AK44" s="332">
        <v>0.14080000000000001</v>
      </c>
      <c r="AL44" s="333"/>
      <c r="BE44" s="225"/>
      <c r="BF44" s="225"/>
      <c r="BG44" s="225"/>
      <c r="BH44" s="225"/>
      <c r="BI44" s="225"/>
      <c r="BJ44" s="225"/>
    </row>
    <row r="45" spans="1:98" x14ac:dyDescent="0.25">
      <c r="A45" s="315" t="s">
        <v>212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7"/>
      <c r="AK45" s="332">
        <v>0</v>
      </c>
      <c r="AL45" s="333"/>
    </row>
    <row r="46" spans="1:98" ht="16.5" thickBot="1" x14ac:dyDescent="0.3">
      <c r="A46" s="345" t="s">
        <v>522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48">
        <v>0.20850000000000002</v>
      </c>
      <c r="AL46" s="349"/>
    </row>
    <row r="47" spans="1:98" x14ac:dyDescent="0.25">
      <c r="A47" s="350" t="s">
        <v>211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v>2026</v>
      </c>
      <c r="AL47" s="354"/>
      <c r="AM47" s="226">
        <v>2027</v>
      </c>
      <c r="AN47" s="227">
        <v>2028</v>
      </c>
      <c r="AO47" s="227">
        <v>2029</v>
      </c>
      <c r="AP47" s="227">
        <v>2030</v>
      </c>
      <c r="AQ47" s="227">
        <v>2031</v>
      </c>
      <c r="AR47" s="227">
        <v>2032</v>
      </c>
      <c r="AS47" s="227">
        <v>2033</v>
      </c>
      <c r="AT47" s="227">
        <v>2034</v>
      </c>
      <c r="AU47" s="227">
        <v>2035</v>
      </c>
      <c r="AV47" s="227">
        <v>2036</v>
      </c>
      <c r="AW47" s="227">
        <v>2037</v>
      </c>
      <c r="AX47" s="227">
        <v>2038</v>
      </c>
      <c r="AY47" s="227">
        <v>2039</v>
      </c>
      <c r="AZ47" s="227">
        <v>2040</v>
      </c>
      <c r="BA47" s="227">
        <v>2041</v>
      </c>
      <c r="BB47" s="227">
        <v>2042</v>
      </c>
      <c r="BC47" s="227">
        <v>2043</v>
      </c>
      <c r="BD47" s="227">
        <v>2044</v>
      </c>
      <c r="BE47" s="227">
        <v>2045</v>
      </c>
      <c r="BF47" s="227">
        <v>2046</v>
      </c>
      <c r="BG47" s="227">
        <v>2047</v>
      </c>
      <c r="BH47" s="227">
        <v>2048</v>
      </c>
      <c r="BI47" s="227">
        <v>2049</v>
      </c>
      <c r="BJ47" s="227">
        <v>2050</v>
      </c>
      <c r="BK47" s="227">
        <v>2051</v>
      </c>
      <c r="BL47" s="227">
        <v>2052</v>
      </c>
      <c r="BM47" s="227">
        <v>2053</v>
      </c>
      <c r="BN47" s="227">
        <v>2054</v>
      </c>
      <c r="BO47" s="227">
        <v>2055</v>
      </c>
      <c r="BP47" s="227">
        <v>2056</v>
      </c>
      <c r="BQ47" s="227">
        <v>2057</v>
      </c>
      <c r="BR47" s="227">
        <v>2058</v>
      </c>
      <c r="BS47" s="227">
        <v>2059</v>
      </c>
      <c r="BT47" s="227">
        <v>2060</v>
      </c>
      <c r="BU47" s="227">
        <v>2061</v>
      </c>
      <c r="BV47" s="227">
        <v>2062</v>
      </c>
      <c r="BW47" s="227">
        <v>2063</v>
      </c>
      <c r="BX47" s="227">
        <v>2064</v>
      </c>
      <c r="BY47" s="227">
        <v>2065</v>
      </c>
      <c r="BZ47" s="227">
        <v>2066</v>
      </c>
      <c r="CA47" s="227">
        <v>2067</v>
      </c>
      <c r="CB47" s="227">
        <v>2068</v>
      </c>
      <c r="CC47" s="227">
        <v>2069</v>
      </c>
      <c r="CD47" s="227">
        <v>2070</v>
      </c>
      <c r="CE47" s="227">
        <v>2071</v>
      </c>
      <c r="CF47" s="227">
        <v>2072</v>
      </c>
      <c r="CG47" s="227">
        <v>2073</v>
      </c>
      <c r="CH47" s="227">
        <v>2074</v>
      </c>
      <c r="CI47" s="227">
        <v>2075</v>
      </c>
      <c r="CJ47" s="227">
        <v>2076</v>
      </c>
      <c r="CK47" s="227">
        <v>2077</v>
      </c>
      <c r="CL47" s="227">
        <v>2078</v>
      </c>
      <c r="CM47" s="227">
        <v>2079</v>
      </c>
      <c r="CN47" s="227">
        <v>2080</v>
      </c>
      <c r="CO47" s="227">
        <v>2081</v>
      </c>
      <c r="CP47" s="227">
        <v>2082</v>
      </c>
      <c r="CQ47" s="227">
        <v>2083</v>
      </c>
      <c r="CR47" s="211">
        <v>2084</v>
      </c>
      <c r="CS47" s="211" t="s">
        <v>379</v>
      </c>
      <c r="CT47" s="211" t="s">
        <v>379</v>
      </c>
    </row>
    <row r="48" spans="1:98" outlineLevel="1" x14ac:dyDescent="0.25">
      <c r="A48" s="315" t="s">
        <v>210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7"/>
      <c r="AK48" s="338">
        <v>5.1200000000000134E-2</v>
      </c>
      <c r="AL48" s="339"/>
      <c r="AM48" s="228">
        <v>4.0100000000000025E-2</v>
      </c>
      <c r="AN48" s="228">
        <v>3.9800000000000058E-2</v>
      </c>
      <c r="AO48" s="228">
        <v>0.04</v>
      </c>
      <c r="AP48" s="228">
        <v>0.04</v>
      </c>
      <c r="AQ48" s="228">
        <v>0.04</v>
      </c>
      <c r="AR48" s="228">
        <v>0.04</v>
      </c>
      <c r="AS48" s="228">
        <v>0.04</v>
      </c>
      <c r="AT48" s="228">
        <v>0.04</v>
      </c>
      <c r="AU48" s="228">
        <v>0.04</v>
      </c>
      <c r="AV48" s="228">
        <v>0.04</v>
      </c>
      <c r="AW48" s="228">
        <v>0.04</v>
      </c>
      <c r="AX48" s="228">
        <v>0.04</v>
      </c>
      <c r="AY48" s="228">
        <v>0.04</v>
      </c>
      <c r="AZ48" s="228">
        <v>0.04</v>
      </c>
      <c r="BA48" s="228">
        <v>0.04</v>
      </c>
      <c r="BB48" s="228">
        <v>0.04</v>
      </c>
      <c r="BC48" s="228">
        <v>0.04</v>
      </c>
      <c r="BD48" s="228">
        <v>0.04</v>
      </c>
      <c r="BE48" s="228">
        <v>0.04</v>
      </c>
      <c r="BF48" s="228">
        <v>0.04</v>
      </c>
      <c r="BG48" s="228">
        <v>0.04</v>
      </c>
      <c r="BH48" s="228">
        <v>0.04</v>
      </c>
      <c r="BI48" s="228">
        <v>0.04</v>
      </c>
      <c r="BJ48" s="228">
        <v>0.04</v>
      </c>
      <c r="BK48" s="228">
        <v>0.04</v>
      </c>
      <c r="BL48" s="228">
        <v>0.04</v>
      </c>
      <c r="BM48" s="228">
        <v>0.04</v>
      </c>
      <c r="BN48" s="228">
        <v>0.04</v>
      </c>
      <c r="BO48" s="228">
        <v>0.04</v>
      </c>
      <c r="BP48" s="228">
        <v>0.04</v>
      </c>
      <c r="BQ48" s="228">
        <v>0.04</v>
      </c>
      <c r="BR48" s="228">
        <v>0.04</v>
      </c>
      <c r="BS48" s="228">
        <v>0.04</v>
      </c>
      <c r="BT48" s="228">
        <v>0.04</v>
      </c>
      <c r="BU48" s="228">
        <v>0.04</v>
      </c>
      <c r="BV48" s="228">
        <v>0.04</v>
      </c>
      <c r="BW48" s="228">
        <v>0.04</v>
      </c>
      <c r="BX48" s="228">
        <v>0.04</v>
      </c>
      <c r="BY48" s="228">
        <v>0.04</v>
      </c>
      <c r="BZ48" s="228">
        <v>0.04</v>
      </c>
      <c r="CA48" s="228">
        <v>0.04</v>
      </c>
      <c r="CB48" s="228">
        <v>0.04</v>
      </c>
      <c r="CC48" s="228">
        <v>0.04</v>
      </c>
      <c r="CD48" s="228">
        <v>0.04</v>
      </c>
      <c r="CE48" s="228">
        <v>0.04</v>
      </c>
      <c r="CF48" s="228">
        <v>0.04</v>
      </c>
      <c r="CG48" s="228">
        <v>0.04</v>
      </c>
      <c r="CH48" s="228">
        <v>0.04</v>
      </c>
      <c r="CI48" s="228">
        <v>0.04</v>
      </c>
      <c r="CJ48" s="228">
        <v>0.04</v>
      </c>
      <c r="CK48" s="228">
        <v>0.04</v>
      </c>
      <c r="CL48" s="228">
        <v>0.04</v>
      </c>
      <c r="CM48" s="228">
        <v>0.04</v>
      </c>
      <c r="CN48" s="228">
        <v>0.04</v>
      </c>
      <c r="CO48" s="228">
        <v>0.04</v>
      </c>
      <c r="CP48" s="228">
        <v>0.04</v>
      </c>
      <c r="CQ48" s="228">
        <v>0.04</v>
      </c>
      <c r="CR48" s="211">
        <v>0.04</v>
      </c>
      <c r="CS48" s="211">
        <v>0.04</v>
      </c>
      <c r="CT48" s="211">
        <v>0.04</v>
      </c>
    </row>
    <row r="49" spans="1:98" outlineLevel="1" x14ac:dyDescent="0.25">
      <c r="A49" s="315" t="s">
        <v>209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7"/>
      <c r="AK49" s="338">
        <v>5.1200000000000134E-2</v>
      </c>
      <c r="AL49" s="339"/>
      <c r="AM49" s="228">
        <v>9.3353120000000178E-2</v>
      </c>
      <c r="AN49" s="229">
        <v>0.13686857417600029</v>
      </c>
      <c r="AO49" s="229">
        <v>0.18234331714304042</v>
      </c>
      <c r="AP49" s="229">
        <v>0.2296370498287621</v>
      </c>
      <c r="AQ49" s="229">
        <v>0.27882253182191263</v>
      </c>
      <c r="AR49" s="229">
        <v>0.32997543309478927</v>
      </c>
      <c r="AS49" s="229">
        <v>0.38317445041858078</v>
      </c>
      <c r="AT49" s="229">
        <v>0.43850142843532414</v>
      </c>
      <c r="AU49" s="229">
        <v>0.49604148557273708</v>
      </c>
      <c r="AV49" s="229">
        <v>0.55588314499564673</v>
      </c>
      <c r="AW49" s="229">
        <v>0.61811847079547255</v>
      </c>
      <c r="AX49" s="229">
        <v>0.68284320962729161</v>
      </c>
      <c r="AY49" s="229">
        <v>0.75015693801238337</v>
      </c>
      <c r="AZ49" s="229">
        <v>0.82016321553287885</v>
      </c>
      <c r="BA49" s="229">
        <v>0.89296974415419417</v>
      </c>
      <c r="BB49" s="229">
        <v>0.96868853392036192</v>
      </c>
      <c r="BC49" s="229">
        <v>1.0474360752771763</v>
      </c>
      <c r="BD49" s="229">
        <v>1.1293335182882633</v>
      </c>
      <c r="BE49" s="229">
        <v>1.214506859019794</v>
      </c>
      <c r="BF49" s="229">
        <v>1.3030871333805858</v>
      </c>
      <c r="BG49" s="229">
        <v>1.3952106187158093</v>
      </c>
      <c r="BH49" s="229">
        <v>1.4910190434644419</v>
      </c>
      <c r="BI49" s="229">
        <v>1.5906598052030199</v>
      </c>
      <c r="BJ49" s="229">
        <v>1.6942861974111407</v>
      </c>
      <c r="BK49" s="229">
        <v>1.8020576453075865</v>
      </c>
      <c r="BL49" s="229">
        <v>1.91413995111989</v>
      </c>
      <c r="BM49" s="229">
        <v>2.0307055491646855</v>
      </c>
      <c r="BN49" s="229">
        <v>2.1519337711312732</v>
      </c>
      <c r="BO49" s="229">
        <v>2.2780111219765242</v>
      </c>
      <c r="BP49" s="229">
        <v>2.4091315668555855</v>
      </c>
      <c r="BQ49" s="229">
        <v>2.5454968295298088</v>
      </c>
      <c r="BR49" s="229">
        <v>2.6873167027110014</v>
      </c>
      <c r="BS49" s="229">
        <v>2.8348093708194417</v>
      </c>
      <c r="BT49" s="229">
        <v>2.9882017456522196</v>
      </c>
      <c r="BU49" s="229">
        <v>3.1477298154783089</v>
      </c>
      <c r="BV49" s="229">
        <v>3.3136390080974412</v>
      </c>
      <c r="BW49" s="229">
        <v>3.4861845684213391</v>
      </c>
      <c r="BX49" s="229">
        <v>3.6656319511581925</v>
      </c>
      <c r="BY49" s="229">
        <v>3.8522572292045201</v>
      </c>
      <c r="BZ49" s="229">
        <v>4.0463475183727011</v>
      </c>
      <c r="CA49" s="229">
        <v>4.248201419107609</v>
      </c>
      <c r="CB49" s="229">
        <v>4.4581294758719139</v>
      </c>
      <c r="CC49" s="229">
        <v>4.6764546549067907</v>
      </c>
      <c r="CD49" s="229">
        <v>4.9035128411030628</v>
      </c>
      <c r="CE49" s="229">
        <v>5.1396533547471854</v>
      </c>
      <c r="CF49" s="229">
        <v>5.3852394889370734</v>
      </c>
      <c r="CG49" s="229">
        <v>5.6406490684945565</v>
      </c>
      <c r="CH49" s="229">
        <v>5.9062750312343386</v>
      </c>
      <c r="CI49" s="229">
        <v>6.1825260324837128</v>
      </c>
      <c r="CJ49" s="229">
        <v>6.4698270737830619</v>
      </c>
      <c r="CK49" s="229">
        <v>6.7686201567343849</v>
      </c>
      <c r="CL49" s="229">
        <v>7.0793649630037603</v>
      </c>
      <c r="CM49" s="229">
        <v>7.4025395615239109</v>
      </c>
      <c r="CN49" s="229">
        <v>7.7386411439848679</v>
      </c>
      <c r="CO49" s="229">
        <v>8.0881867897442632</v>
      </c>
      <c r="CP49" s="229">
        <v>8.4517142613340344</v>
      </c>
      <c r="CQ49" s="229">
        <v>8.8297828317873961</v>
      </c>
      <c r="CR49" s="211">
        <v>9.2229741450588918</v>
      </c>
      <c r="CS49" s="211">
        <v>9.6318931108612471</v>
      </c>
      <c r="CT49" s="211">
        <v>10.057168835295696</v>
      </c>
    </row>
    <row r="50" spans="1:98" s="212" customFormat="1" ht="16.5" thickBot="1" x14ac:dyDescent="0.3">
      <c r="A50" s="340" t="s">
        <v>380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c r="AK50" s="343">
        <v>1914964.9416666669</v>
      </c>
      <c r="AL50" s="344"/>
      <c r="AM50" s="230">
        <v>9299029.665752003</v>
      </c>
      <c r="AN50" s="231">
        <v>9578000.5428240001</v>
      </c>
      <c r="AO50" s="231">
        <v>9865340.5621280018</v>
      </c>
      <c r="AP50" s="231">
        <v>10161300.790519999</v>
      </c>
      <c r="AQ50" s="231">
        <v>10466139.815608</v>
      </c>
      <c r="AR50" s="231">
        <v>10780124.020232001</v>
      </c>
      <c r="AS50" s="231">
        <v>11103527.747152003</v>
      </c>
      <c r="AT50" s="231">
        <v>11436633.573527999</v>
      </c>
      <c r="AU50" s="231">
        <v>11779732.5854</v>
      </c>
      <c r="AV50" s="231">
        <v>12133124.569824003</v>
      </c>
      <c r="AW50" s="231">
        <v>12497118.3168</v>
      </c>
      <c r="AX50" s="231">
        <v>12872031.866304001</v>
      </c>
      <c r="AY50" s="231">
        <v>13258192.810216</v>
      </c>
      <c r="AZ50" s="231">
        <v>13655938.594248002</v>
      </c>
      <c r="BA50" s="231">
        <v>14065616.764976002</v>
      </c>
      <c r="BB50" s="231">
        <v>14487585.271768002</v>
      </c>
      <c r="BC50" s="231">
        <v>14922212.823608002</v>
      </c>
      <c r="BD50" s="231">
        <v>15369879.218472002</v>
      </c>
      <c r="BE50" s="231">
        <v>15830975.590360003</v>
      </c>
      <c r="BF50" s="231">
        <v>16305904.848464003</v>
      </c>
      <c r="BG50" s="231">
        <v>16795082.006543998</v>
      </c>
      <c r="BH50" s="231">
        <v>17298934.457408007</v>
      </c>
      <c r="BI50" s="231">
        <v>17817902.494424</v>
      </c>
      <c r="BJ50" s="231">
        <v>18352439.558552001</v>
      </c>
      <c r="BK50" s="231">
        <v>18903012.732408002</v>
      </c>
      <c r="BL50" s="231">
        <v>19470103.124536004</v>
      </c>
      <c r="BM50" s="231">
        <v>20054206.226232003</v>
      </c>
      <c r="BN50" s="231">
        <v>20655832.405608002</v>
      </c>
      <c r="BO50" s="231">
        <v>21275507.374208003</v>
      </c>
      <c r="BP50" s="231">
        <v>21913772.598728001</v>
      </c>
      <c r="BQ50" s="231">
        <v>22571185.767632004</v>
      </c>
      <c r="BR50" s="231">
        <v>23248321.340112004</v>
      </c>
      <c r="BS50" s="231">
        <v>23945770.985256005</v>
      </c>
      <c r="BT50" s="231">
        <v>24664144.103560008</v>
      </c>
      <c r="BU50" s="231">
        <v>25404068.430784006</v>
      </c>
      <c r="BV50" s="231">
        <v>26166190.477120001</v>
      </c>
      <c r="BW50" s="231">
        <v>26951176.185944006</v>
      </c>
      <c r="BX50" s="231">
        <v>27759711.482776005</v>
      </c>
      <c r="BY50" s="231">
        <v>28592502.824239995</v>
      </c>
      <c r="BZ50" s="231">
        <v>29450277.911712002</v>
      </c>
      <c r="CA50" s="231">
        <v>30333786.240280006</v>
      </c>
      <c r="CB50" s="231">
        <v>31243799.839840002</v>
      </c>
      <c r="CC50" s="231">
        <v>32181113.824056003</v>
      </c>
      <c r="CD50" s="231">
        <v>33146547.241248</v>
      </c>
      <c r="CE50" s="231">
        <v>34140943.650800005</v>
      </c>
      <c r="CF50" s="231">
        <v>35165171.974048004</v>
      </c>
      <c r="CG50" s="231">
        <v>36220127.125583999</v>
      </c>
      <c r="CH50" s="231">
        <v>37306730.946488</v>
      </c>
      <c r="CI50" s="231">
        <v>38425932.86308001</v>
      </c>
      <c r="CJ50" s="231">
        <v>39578710.847599998</v>
      </c>
      <c r="CK50" s="231">
        <v>40766072.186752006</v>
      </c>
      <c r="CL50" s="231">
        <v>41989054.360039994</v>
      </c>
      <c r="CM50" s="231">
        <v>43248726.000448003</v>
      </c>
      <c r="CN50" s="231">
        <v>44546187.772776008</v>
      </c>
      <c r="CO50" s="231">
        <v>45882573.416664012</v>
      </c>
      <c r="CP50" s="231">
        <v>47259050.624928005</v>
      </c>
      <c r="CQ50" s="231">
        <v>48676822.141479999</v>
      </c>
      <c r="CR50" s="212">
        <v>0</v>
      </c>
      <c r="CS50" s="212" t="s">
        <v>379</v>
      </c>
      <c r="CT50" s="212" t="s">
        <v>379</v>
      </c>
    </row>
    <row r="51" spans="1:98" ht="16.5" thickBot="1" x14ac:dyDescent="0.3">
      <c r="A51" s="364" t="s">
        <v>496</v>
      </c>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6">
        <v>1914.9649416666668</v>
      </c>
      <c r="AL51" s="366"/>
      <c r="AM51" s="232">
        <v>9299.029665752003</v>
      </c>
      <c r="AN51" s="233">
        <v>9578.0005428240001</v>
      </c>
      <c r="AO51" s="233">
        <v>9865.3405621280017</v>
      </c>
      <c r="AP51" s="233">
        <v>10161.300790519999</v>
      </c>
      <c r="AQ51" s="233">
        <v>10466.139815608001</v>
      </c>
      <c r="AR51" s="233">
        <v>10780.124020232</v>
      </c>
      <c r="AS51" s="233">
        <v>11103.527747152002</v>
      </c>
      <c r="AT51" s="233">
        <v>11436.633573527999</v>
      </c>
      <c r="AU51" s="233">
        <v>11779.732585400001</v>
      </c>
      <c r="AV51" s="233">
        <v>12133.124569824002</v>
      </c>
      <c r="AW51" s="233">
        <v>12497.118316800001</v>
      </c>
      <c r="AX51" s="233">
        <v>12872.031866304002</v>
      </c>
      <c r="AY51" s="233">
        <v>13258.192810216</v>
      </c>
      <c r="AZ51" s="233">
        <v>13655.938594248002</v>
      </c>
      <c r="BA51" s="233">
        <v>14065.616764976003</v>
      </c>
      <c r="BB51" s="233">
        <v>14487.585271768003</v>
      </c>
      <c r="BC51" s="233">
        <v>14922.212823608003</v>
      </c>
      <c r="BD51" s="233">
        <v>15369.879218472002</v>
      </c>
      <c r="BE51" s="233">
        <v>15830.975590360003</v>
      </c>
      <c r="BF51" s="233">
        <v>16305.904848464002</v>
      </c>
      <c r="BG51" s="233">
        <v>16795.082006543998</v>
      </c>
      <c r="BH51" s="233">
        <v>17298.934457408006</v>
      </c>
      <c r="BI51" s="233">
        <v>17817.902494424001</v>
      </c>
      <c r="BJ51" s="233">
        <v>18352.439558552</v>
      </c>
      <c r="BK51" s="233">
        <v>18903.012732408002</v>
      </c>
      <c r="BL51" s="233">
        <v>19470.103124536003</v>
      </c>
      <c r="BM51" s="233">
        <v>20054.206226232003</v>
      </c>
      <c r="BN51" s="233">
        <v>20655.832405608002</v>
      </c>
      <c r="BO51" s="233">
        <v>21275.507374208002</v>
      </c>
      <c r="BP51" s="233">
        <v>21913.772598728003</v>
      </c>
      <c r="BQ51" s="233">
        <v>22571.185767632003</v>
      </c>
      <c r="BR51" s="233">
        <v>23248.321340112005</v>
      </c>
      <c r="BS51" s="233">
        <v>23945.770985256004</v>
      </c>
      <c r="BT51" s="233">
        <v>24664.144103560007</v>
      </c>
      <c r="BU51" s="233">
        <v>25404.068430784006</v>
      </c>
      <c r="BV51" s="233">
        <v>26166.190477120002</v>
      </c>
      <c r="BW51" s="233">
        <v>26951.176185944005</v>
      </c>
      <c r="BX51" s="233">
        <v>27759.711482776005</v>
      </c>
      <c r="BY51" s="233">
        <v>28592.502824239997</v>
      </c>
      <c r="BZ51" s="233">
        <v>29450.277911712001</v>
      </c>
      <c r="CA51" s="233">
        <v>30333.786240280006</v>
      </c>
      <c r="CB51" s="233">
        <v>31243.799839840001</v>
      </c>
      <c r="CC51" s="233">
        <v>32181.113824056003</v>
      </c>
      <c r="CD51" s="233">
        <v>33146.547241248001</v>
      </c>
      <c r="CE51" s="233">
        <v>34140.943650800007</v>
      </c>
      <c r="CF51" s="233">
        <v>35165.171974048004</v>
      </c>
      <c r="CG51" s="233">
        <v>36220.127125583997</v>
      </c>
      <c r="CH51" s="233">
        <v>37306.730946488002</v>
      </c>
      <c r="CI51" s="233">
        <v>38425.932863080008</v>
      </c>
      <c r="CJ51" s="233">
        <v>39578.710847599999</v>
      </c>
      <c r="CK51" s="233">
        <v>40766.072186752004</v>
      </c>
      <c r="CL51" s="233">
        <v>41989.054360039998</v>
      </c>
      <c r="CM51" s="233">
        <v>43248.726000448005</v>
      </c>
      <c r="CN51" s="233">
        <v>44546.187772776007</v>
      </c>
      <c r="CO51" s="233">
        <v>45882.57341666401</v>
      </c>
      <c r="CP51" s="233">
        <v>47259.050624928008</v>
      </c>
      <c r="CQ51" s="233">
        <v>48676.822141479999</v>
      </c>
      <c r="CR51" s="211">
        <v>0</v>
      </c>
      <c r="CS51" s="211" t="s">
        <v>379</v>
      </c>
      <c r="CT51" s="211" t="s">
        <v>379</v>
      </c>
    </row>
    <row r="52" spans="1:98" ht="16.5" thickBot="1" x14ac:dyDescent="0.3">
      <c r="A52" s="367" t="s">
        <v>497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57"/>
      <c r="AL52" s="357"/>
      <c r="AM52" s="234">
        <v>0</v>
      </c>
      <c r="AN52" s="235">
        <v>0</v>
      </c>
      <c r="AO52" s="235">
        <v>0</v>
      </c>
      <c r="AP52" s="235">
        <v>0</v>
      </c>
      <c r="AQ52" s="235">
        <v>0</v>
      </c>
      <c r="AR52" s="235">
        <v>0</v>
      </c>
      <c r="AS52" s="235">
        <v>0</v>
      </c>
      <c r="AT52" s="235">
        <v>0</v>
      </c>
      <c r="AU52" s="235">
        <v>0</v>
      </c>
      <c r="AV52" s="235">
        <v>0</v>
      </c>
      <c r="AW52" s="235">
        <v>0</v>
      </c>
      <c r="AX52" s="235">
        <v>0</v>
      </c>
      <c r="AY52" s="235">
        <v>0</v>
      </c>
      <c r="AZ52" s="235">
        <v>0</v>
      </c>
      <c r="BA52" s="235">
        <v>0</v>
      </c>
      <c r="BB52" s="235">
        <v>0</v>
      </c>
      <c r="BC52" s="235">
        <v>0</v>
      </c>
      <c r="BD52" s="235">
        <v>0</v>
      </c>
      <c r="BE52" s="235">
        <v>0</v>
      </c>
      <c r="BF52" s="235">
        <v>0</v>
      </c>
      <c r="BG52" s="235">
        <v>0</v>
      </c>
      <c r="BH52" s="235">
        <v>0</v>
      </c>
      <c r="BI52" s="235">
        <v>0</v>
      </c>
      <c r="BJ52" s="235">
        <v>0</v>
      </c>
      <c r="BK52" s="235">
        <v>0</v>
      </c>
      <c r="BL52" s="235">
        <v>0</v>
      </c>
      <c r="BM52" s="235">
        <v>0</v>
      </c>
      <c r="BN52" s="235">
        <v>0</v>
      </c>
      <c r="BO52" s="235">
        <v>0</v>
      </c>
      <c r="BP52" s="235">
        <v>0</v>
      </c>
      <c r="BQ52" s="235">
        <v>0</v>
      </c>
      <c r="BR52" s="235">
        <v>0</v>
      </c>
      <c r="BS52" s="235">
        <v>0</v>
      </c>
      <c r="BT52" s="235">
        <v>0</v>
      </c>
      <c r="BU52" s="235">
        <v>0</v>
      </c>
      <c r="BV52" s="235">
        <v>0</v>
      </c>
      <c r="BW52" s="235">
        <v>0</v>
      </c>
      <c r="BX52" s="235">
        <v>0</v>
      </c>
      <c r="BY52" s="235">
        <v>0</v>
      </c>
      <c r="BZ52" s="235">
        <v>0</v>
      </c>
      <c r="CA52" s="235">
        <v>0</v>
      </c>
      <c r="CB52" s="235">
        <v>0</v>
      </c>
      <c r="CC52" s="235">
        <v>0</v>
      </c>
      <c r="CD52" s="235">
        <v>0</v>
      </c>
      <c r="CE52" s="235">
        <v>0</v>
      </c>
      <c r="CF52" s="235">
        <v>0</v>
      </c>
      <c r="CG52" s="235">
        <v>0</v>
      </c>
      <c r="CH52" s="235">
        <v>0</v>
      </c>
      <c r="CI52" s="235">
        <v>0</v>
      </c>
      <c r="CJ52" s="235">
        <v>0</v>
      </c>
      <c r="CK52" s="235">
        <v>0</v>
      </c>
      <c r="CL52" s="235">
        <v>0</v>
      </c>
      <c r="CM52" s="235">
        <v>0</v>
      </c>
      <c r="CN52" s="235">
        <v>0</v>
      </c>
      <c r="CO52" s="235">
        <v>0</v>
      </c>
      <c r="CP52" s="235">
        <v>0</v>
      </c>
      <c r="CQ52" s="235">
        <v>0</v>
      </c>
      <c r="CR52" s="211">
        <v>0</v>
      </c>
      <c r="CS52" s="211" t="s">
        <v>379</v>
      </c>
      <c r="CT52" s="211" t="s">
        <v>379</v>
      </c>
    </row>
    <row r="53" spans="1:98" ht="16.5" thickBot="1" x14ac:dyDescent="0.3">
      <c r="A53" s="367" t="s">
        <v>498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v>0</v>
      </c>
      <c r="AL53" s="369"/>
      <c r="AM53" s="234">
        <v>139.75010208</v>
      </c>
      <c r="AN53" s="235">
        <v>145.35408117340802</v>
      </c>
      <c r="AO53" s="235">
        <v>151.13917360410963</v>
      </c>
      <c r="AP53" s="235">
        <v>157.18474054827405</v>
      </c>
      <c r="AQ53" s="235">
        <v>163.47213017020502</v>
      </c>
      <c r="AR53" s="235">
        <v>170.01101537701322</v>
      </c>
      <c r="AS53" s="235">
        <v>176.81145599209373</v>
      </c>
      <c r="AT53" s="235">
        <v>183.88391423177751</v>
      </c>
      <c r="AU53" s="235">
        <v>191.2392708010486</v>
      </c>
      <c r="AV53" s="235">
        <v>198.88884163309055</v>
      </c>
      <c r="AW53" s="235">
        <v>206.84439529841418</v>
      </c>
      <c r="AX53" s="235">
        <v>215.11817111035074</v>
      </c>
      <c r="AY53" s="235">
        <v>223.72289795476479</v>
      </c>
      <c r="AZ53" s="235">
        <v>232.6718138729554</v>
      </c>
      <c r="BA53" s="235">
        <v>241.97868642787361</v>
      </c>
      <c r="BB53" s="235">
        <v>251.65783388498858</v>
      </c>
      <c r="BC53" s="235">
        <v>261.72414724038811</v>
      </c>
      <c r="BD53" s="235">
        <v>272.19311313000367</v>
      </c>
      <c r="BE53" s="235">
        <v>283.08083765520382</v>
      </c>
      <c r="BF53" s="235">
        <v>294.40407116141199</v>
      </c>
      <c r="BG53" s="235">
        <v>306.18023400786848</v>
      </c>
      <c r="BH53" s="235">
        <v>318.42744336818322</v>
      </c>
      <c r="BI53" s="235">
        <v>331.16454110291056</v>
      </c>
      <c r="BJ53" s="235">
        <v>344.41112274702704</v>
      </c>
      <c r="BK53" s="235">
        <v>358.18756765690813</v>
      </c>
      <c r="BL53" s="235">
        <v>372.51507036318446</v>
      </c>
      <c r="BM53" s="235">
        <v>387.41567317771188</v>
      </c>
      <c r="BN53" s="235">
        <v>402.91230010482036</v>
      </c>
      <c r="BO53" s="235">
        <v>419.02879210901318</v>
      </c>
      <c r="BP53" s="235">
        <v>435.78994379337371</v>
      </c>
      <c r="BQ53" s="235">
        <v>453.22154154510866</v>
      </c>
      <c r="BR53" s="235">
        <v>471.35040320691309</v>
      </c>
      <c r="BS53" s="235">
        <v>490.20441933518958</v>
      </c>
      <c r="BT53" s="235">
        <v>509.81259610859706</v>
      </c>
      <c r="BU53" s="235">
        <v>530.20509995294105</v>
      </c>
      <c r="BV53" s="235">
        <v>551.41330395105865</v>
      </c>
      <c r="BW53" s="235">
        <v>573.46983610910092</v>
      </c>
      <c r="BX53" s="235">
        <v>596.40862955346495</v>
      </c>
      <c r="BY53" s="235">
        <v>620.26497473560357</v>
      </c>
      <c r="BZ53" s="235">
        <v>645.07557372502788</v>
      </c>
      <c r="CA53" s="235">
        <v>670.87859667402904</v>
      </c>
      <c r="CB53" s="235">
        <v>697.7137405409901</v>
      </c>
      <c r="CC53" s="235">
        <v>725.62229016262972</v>
      </c>
      <c r="CD53" s="235">
        <v>754.64718176913505</v>
      </c>
      <c r="CE53" s="235">
        <v>784.83306903990047</v>
      </c>
      <c r="CF53" s="235">
        <v>816.22639180149656</v>
      </c>
      <c r="CG53" s="235">
        <v>848.87544747355651</v>
      </c>
      <c r="CH53" s="235">
        <v>882.83046537249879</v>
      </c>
      <c r="CI53" s="235">
        <v>918.14368398739862</v>
      </c>
      <c r="CJ53" s="235">
        <v>954.86943134689454</v>
      </c>
      <c r="CK53" s="235">
        <v>993.06420860077026</v>
      </c>
      <c r="CL53" s="235">
        <v>1032.7867769448012</v>
      </c>
      <c r="CM53" s="235">
        <v>1074.0982480225932</v>
      </c>
      <c r="CN53" s="235">
        <v>1117.0621779434969</v>
      </c>
      <c r="CO53" s="235">
        <v>1161.7446650612369</v>
      </c>
      <c r="CP53" s="235">
        <v>1208.2144516636865</v>
      </c>
      <c r="CQ53" s="235">
        <v>1256.5430297302341</v>
      </c>
      <c r="CR53" s="211">
        <v>1306.8047509194434</v>
      </c>
      <c r="CS53" s="211" t="s">
        <v>379</v>
      </c>
      <c r="CT53" s="211" t="s">
        <v>379</v>
      </c>
    </row>
    <row r="54" spans="1:98" ht="16.5" thickBot="1" x14ac:dyDescent="0.3">
      <c r="A54" s="355" t="s">
        <v>499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236"/>
      <c r="AN54" s="237"/>
      <c r="AO54" s="237"/>
      <c r="AP54" s="237"/>
      <c r="AQ54" s="237"/>
      <c r="AR54" s="237"/>
      <c r="AS54" s="237"/>
      <c r="AT54" s="237"/>
      <c r="AU54" s="237"/>
      <c r="AV54" s="237"/>
      <c r="AW54" s="237"/>
      <c r="AX54" s="237"/>
      <c r="AY54" s="237"/>
      <c r="AZ54" s="237"/>
      <c r="BA54" s="237"/>
      <c r="BB54" s="237"/>
      <c r="BC54" s="237"/>
      <c r="BD54" s="237"/>
      <c r="BE54" s="237"/>
      <c r="BF54" s="237"/>
      <c r="BG54" s="237"/>
      <c r="BH54" s="237"/>
      <c r="BI54" s="237"/>
      <c r="BJ54" s="237"/>
      <c r="BK54" s="237"/>
      <c r="BL54" s="237"/>
      <c r="BM54" s="237"/>
      <c r="BN54" s="237"/>
      <c r="BO54" s="237"/>
      <c r="BP54" s="237"/>
      <c r="BQ54" s="237"/>
      <c r="BR54" s="237"/>
      <c r="BS54" s="237"/>
      <c r="BT54" s="237"/>
      <c r="BU54" s="237"/>
      <c r="BV54" s="237"/>
      <c r="BW54" s="237"/>
      <c r="BX54" s="237"/>
      <c r="BY54" s="237"/>
      <c r="BZ54" s="237"/>
      <c r="CA54" s="237"/>
      <c r="CB54" s="237"/>
      <c r="CC54" s="237"/>
      <c r="CD54" s="237"/>
      <c r="CE54" s="237"/>
      <c r="CF54" s="237"/>
      <c r="CG54" s="237"/>
      <c r="CH54" s="237"/>
      <c r="CI54" s="237"/>
      <c r="CJ54" s="237"/>
      <c r="CK54" s="237"/>
      <c r="CL54" s="237"/>
      <c r="CM54" s="237"/>
      <c r="CN54" s="237"/>
      <c r="CO54" s="237"/>
      <c r="CP54" s="237"/>
      <c r="CQ54" s="237"/>
    </row>
    <row r="57" spans="1:98" ht="16.5" thickBot="1" x14ac:dyDescent="0.3"/>
    <row r="58" spans="1:98" s="205" customFormat="1" ht="24" customHeight="1" x14ac:dyDescent="0.25">
      <c r="A58" s="358" t="s">
        <v>523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v>2026</v>
      </c>
      <c r="AL58" s="353"/>
      <c r="AM58" s="238">
        <v>2027</v>
      </c>
      <c r="AN58" s="238">
        <v>2028</v>
      </c>
      <c r="AO58" s="238">
        <v>2029</v>
      </c>
      <c r="AP58" s="238">
        <v>2030</v>
      </c>
      <c r="AQ58" s="238">
        <v>2031</v>
      </c>
      <c r="AR58" s="238">
        <v>2032</v>
      </c>
      <c r="AS58" s="238">
        <v>2033</v>
      </c>
      <c r="AT58" s="238">
        <v>2034</v>
      </c>
      <c r="AU58" s="238">
        <v>2035</v>
      </c>
      <c r="AV58" s="238">
        <v>2036</v>
      </c>
      <c r="AW58" s="238">
        <v>2037</v>
      </c>
      <c r="AX58" s="238">
        <v>2038</v>
      </c>
      <c r="AY58" s="238">
        <v>2039</v>
      </c>
      <c r="AZ58" s="238">
        <v>2040</v>
      </c>
      <c r="BA58" s="238">
        <v>2041</v>
      </c>
      <c r="BB58" s="238">
        <v>2042</v>
      </c>
      <c r="BC58" s="238">
        <v>2043</v>
      </c>
      <c r="BD58" s="238">
        <v>2044</v>
      </c>
      <c r="BE58" s="238">
        <v>2045</v>
      </c>
      <c r="BF58" s="238">
        <v>2046</v>
      </c>
      <c r="BG58" s="238">
        <v>2047</v>
      </c>
      <c r="BH58" s="238">
        <v>2048</v>
      </c>
      <c r="BI58" s="238">
        <v>2049</v>
      </c>
      <c r="BJ58" s="238">
        <v>2050</v>
      </c>
      <c r="BK58" s="238">
        <v>2051</v>
      </c>
      <c r="BL58" s="238">
        <v>2052</v>
      </c>
      <c r="BM58" s="238">
        <v>2053</v>
      </c>
      <c r="BN58" s="238">
        <v>2054</v>
      </c>
      <c r="BO58" s="238">
        <v>2055</v>
      </c>
      <c r="BP58" s="238">
        <v>2056</v>
      </c>
      <c r="BQ58" s="238">
        <v>2057</v>
      </c>
      <c r="BR58" s="238">
        <v>2058</v>
      </c>
      <c r="BS58" s="238">
        <v>2059</v>
      </c>
      <c r="BT58" s="238">
        <v>2060</v>
      </c>
      <c r="BU58" s="238">
        <v>2061</v>
      </c>
      <c r="BV58" s="238">
        <v>2062</v>
      </c>
      <c r="BW58" s="238">
        <v>2063</v>
      </c>
      <c r="BX58" s="238">
        <v>2064</v>
      </c>
      <c r="BY58" s="238">
        <v>2065</v>
      </c>
      <c r="BZ58" s="238">
        <v>2066</v>
      </c>
      <c r="CA58" s="238">
        <v>2067</v>
      </c>
      <c r="CB58" s="238">
        <v>2068</v>
      </c>
      <c r="CC58" s="238">
        <v>2069</v>
      </c>
      <c r="CD58" s="238">
        <v>2070</v>
      </c>
      <c r="CE58" s="238">
        <v>2071</v>
      </c>
      <c r="CF58" s="238">
        <v>2072</v>
      </c>
      <c r="CG58" s="238">
        <v>2073</v>
      </c>
      <c r="CH58" s="238">
        <v>2074</v>
      </c>
      <c r="CI58" s="238">
        <v>2075</v>
      </c>
      <c r="CJ58" s="238">
        <v>2076</v>
      </c>
      <c r="CK58" s="238">
        <v>2077</v>
      </c>
      <c r="CL58" s="238">
        <v>2078</v>
      </c>
      <c r="CM58" s="238">
        <v>2079</v>
      </c>
      <c r="CN58" s="238">
        <v>2080</v>
      </c>
      <c r="CO58" s="238">
        <v>2081</v>
      </c>
      <c r="CP58" s="238">
        <v>2082</v>
      </c>
      <c r="CQ58" s="238">
        <v>2083</v>
      </c>
      <c r="CR58" s="205">
        <v>2084</v>
      </c>
      <c r="CS58" s="205" t="s">
        <v>379</v>
      </c>
      <c r="CT58" s="205" t="s">
        <v>379</v>
      </c>
    </row>
    <row r="59" spans="1:98" s="205" customFormat="1" ht="11.25" customHeight="1" x14ac:dyDescent="0.25">
      <c r="A59" s="361" t="s">
        <v>524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v>0</v>
      </c>
      <c r="AL59" s="363"/>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c r="BJ59" s="206"/>
      <c r="BK59" s="206"/>
      <c r="BL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row>
    <row r="60" spans="1:98" s="205" customFormat="1" ht="12" customHeight="1" x14ac:dyDescent="0.25">
      <c r="A60" s="378" t="s">
        <v>525</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207">
        <v>0</v>
      </c>
      <c r="AN60" s="207">
        <v>0</v>
      </c>
      <c r="AO60" s="207">
        <v>0</v>
      </c>
      <c r="AP60" s="207">
        <v>0</v>
      </c>
      <c r="AQ60" s="207">
        <v>0</v>
      </c>
      <c r="AR60" s="207">
        <v>0</v>
      </c>
      <c r="AS60" s="207">
        <v>0</v>
      </c>
      <c r="AT60" s="207">
        <v>0</v>
      </c>
      <c r="AU60" s="207">
        <v>0</v>
      </c>
      <c r="AV60" s="207">
        <v>0</v>
      </c>
      <c r="AW60" s="207">
        <v>0</v>
      </c>
      <c r="AX60" s="207">
        <v>0</v>
      </c>
      <c r="AY60" s="207">
        <v>0</v>
      </c>
      <c r="AZ60" s="207">
        <v>0</v>
      </c>
      <c r="BA60" s="207">
        <v>0</v>
      </c>
      <c r="BB60" s="207">
        <v>0</v>
      </c>
      <c r="BC60" s="207">
        <v>0</v>
      </c>
      <c r="BD60" s="207">
        <v>0</v>
      </c>
      <c r="BE60" s="207">
        <v>0</v>
      </c>
      <c r="BF60" s="207">
        <v>0</v>
      </c>
      <c r="BG60" s="207">
        <v>0</v>
      </c>
      <c r="BH60" s="207">
        <v>0</v>
      </c>
      <c r="BI60" s="207">
        <v>0</v>
      </c>
      <c r="BJ60" s="207">
        <v>0</v>
      </c>
      <c r="BK60" s="207">
        <v>0</v>
      </c>
      <c r="BL60" s="207">
        <v>0</v>
      </c>
      <c r="BM60" s="207">
        <v>0</v>
      </c>
      <c r="BN60" s="207">
        <v>0</v>
      </c>
      <c r="BO60" s="207">
        <v>0</v>
      </c>
      <c r="BP60" s="207">
        <v>0</v>
      </c>
      <c r="BQ60" s="207">
        <v>0</v>
      </c>
      <c r="BR60" s="207">
        <v>0</v>
      </c>
      <c r="BS60" s="207">
        <v>0</v>
      </c>
      <c r="BT60" s="207">
        <v>0</v>
      </c>
      <c r="BU60" s="207">
        <v>0</v>
      </c>
      <c r="BV60" s="207">
        <v>0</v>
      </c>
      <c r="BW60" s="207">
        <v>0</v>
      </c>
      <c r="BX60" s="207">
        <v>0</v>
      </c>
      <c r="BY60" s="207">
        <v>0</v>
      </c>
      <c r="BZ60" s="207">
        <v>0</v>
      </c>
      <c r="CA60" s="207">
        <v>0</v>
      </c>
      <c r="CB60" s="207">
        <v>0</v>
      </c>
      <c r="CC60" s="207">
        <v>0</v>
      </c>
      <c r="CD60" s="207">
        <v>0</v>
      </c>
      <c r="CE60" s="207">
        <v>0</v>
      </c>
      <c r="CF60" s="207">
        <v>0</v>
      </c>
      <c r="CG60" s="207">
        <v>0</v>
      </c>
      <c r="CH60" s="207">
        <v>0</v>
      </c>
      <c r="CI60" s="207">
        <v>0</v>
      </c>
      <c r="CJ60" s="207">
        <v>0</v>
      </c>
      <c r="CK60" s="207">
        <v>0</v>
      </c>
      <c r="CL60" s="207">
        <v>0</v>
      </c>
      <c r="CM60" s="207">
        <v>0</v>
      </c>
      <c r="CN60" s="207">
        <v>0</v>
      </c>
      <c r="CO60" s="207">
        <v>0</v>
      </c>
      <c r="CP60" s="207">
        <v>0</v>
      </c>
      <c r="CQ60" s="207">
        <v>0</v>
      </c>
      <c r="CR60" s="205">
        <v>0</v>
      </c>
      <c r="CS60" s="205" t="s">
        <v>379</v>
      </c>
      <c r="CT60" s="205" t="s">
        <v>379</v>
      </c>
    </row>
    <row r="61" spans="1:98" s="205" customFormat="1" ht="12" customHeight="1" x14ac:dyDescent="0.25">
      <c r="A61" s="378" t="s">
        <v>526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v>0</v>
      </c>
      <c r="AL61" s="380"/>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c r="BF61" s="207">
        <v>0</v>
      </c>
      <c r="BG61" s="207">
        <v>0</v>
      </c>
      <c r="BH61" s="207">
        <v>0</v>
      </c>
      <c r="BI61" s="207">
        <v>0</v>
      </c>
      <c r="BJ61" s="207">
        <v>0</v>
      </c>
      <c r="BK61" s="207">
        <v>0</v>
      </c>
      <c r="BL61" s="207">
        <v>0</v>
      </c>
      <c r="BM61" s="207">
        <v>0</v>
      </c>
      <c r="BN61" s="207">
        <v>0</v>
      </c>
      <c r="BO61" s="207">
        <v>0</v>
      </c>
      <c r="BP61" s="207">
        <v>0</v>
      </c>
      <c r="BQ61" s="207">
        <v>0</v>
      </c>
      <c r="BR61" s="207">
        <v>0</v>
      </c>
      <c r="BS61" s="207">
        <v>0</v>
      </c>
      <c r="BT61" s="207">
        <v>0</v>
      </c>
      <c r="BU61" s="207">
        <v>0</v>
      </c>
      <c r="BV61" s="207">
        <v>0</v>
      </c>
      <c r="BW61" s="207">
        <v>0</v>
      </c>
      <c r="BX61" s="207">
        <v>0</v>
      </c>
      <c r="BY61" s="207">
        <v>0</v>
      </c>
      <c r="BZ61" s="207">
        <v>0</v>
      </c>
      <c r="CA61" s="207">
        <v>0</v>
      </c>
      <c r="CB61" s="207">
        <v>0</v>
      </c>
      <c r="CC61" s="207">
        <v>0</v>
      </c>
      <c r="CD61" s="207">
        <v>0</v>
      </c>
      <c r="CE61" s="207">
        <v>0</v>
      </c>
      <c r="CF61" s="207">
        <v>0</v>
      </c>
      <c r="CG61" s="207">
        <v>0</v>
      </c>
      <c r="CH61" s="207">
        <v>0</v>
      </c>
      <c r="CI61" s="207">
        <v>0</v>
      </c>
      <c r="CJ61" s="207">
        <v>0</v>
      </c>
      <c r="CK61" s="207">
        <v>0</v>
      </c>
      <c r="CL61" s="207">
        <v>0</v>
      </c>
      <c r="CM61" s="207">
        <v>0</v>
      </c>
      <c r="CN61" s="207">
        <v>0</v>
      </c>
      <c r="CO61" s="207">
        <v>0</v>
      </c>
      <c r="CP61" s="207">
        <v>0</v>
      </c>
      <c r="CQ61" s="207">
        <v>0</v>
      </c>
      <c r="CR61" s="205">
        <v>0</v>
      </c>
      <c r="CS61" s="205">
        <v>0</v>
      </c>
      <c r="CT61" s="205">
        <v>0</v>
      </c>
    </row>
    <row r="62" spans="1:98" s="205" customFormat="1" ht="12" customHeight="1" thickBot="1" x14ac:dyDescent="0.3">
      <c r="A62" s="381" t="s">
        <v>527</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3"/>
      <c r="AM62" s="208">
        <v>0</v>
      </c>
      <c r="AN62" s="208">
        <v>0</v>
      </c>
      <c r="AO62" s="208">
        <v>0</v>
      </c>
      <c r="AP62" s="208">
        <v>0</v>
      </c>
      <c r="AQ62" s="208">
        <v>0</v>
      </c>
      <c r="AR62" s="208">
        <v>0</v>
      </c>
      <c r="AS62" s="208">
        <v>0</v>
      </c>
      <c r="AT62" s="208">
        <v>0</v>
      </c>
      <c r="AU62" s="208">
        <v>0</v>
      </c>
      <c r="AV62" s="208">
        <v>0</v>
      </c>
      <c r="AW62" s="208">
        <v>0</v>
      </c>
      <c r="AX62" s="208">
        <v>0</v>
      </c>
      <c r="AY62" s="208">
        <v>0</v>
      </c>
      <c r="AZ62" s="208">
        <v>0</v>
      </c>
      <c r="BA62" s="208">
        <v>0</v>
      </c>
      <c r="BB62" s="208">
        <v>0</v>
      </c>
      <c r="BC62" s="208">
        <v>0</v>
      </c>
      <c r="BD62" s="208">
        <v>0</v>
      </c>
      <c r="BE62" s="208">
        <v>0</v>
      </c>
      <c r="BF62" s="208">
        <v>0</v>
      </c>
      <c r="BG62" s="208">
        <v>0</v>
      </c>
      <c r="BH62" s="208">
        <v>0</v>
      </c>
      <c r="BI62" s="208">
        <v>0</v>
      </c>
      <c r="BJ62" s="208">
        <v>0</v>
      </c>
      <c r="BK62" s="208">
        <v>0</v>
      </c>
      <c r="BL62" s="208">
        <v>0</v>
      </c>
      <c r="BM62" s="208">
        <v>0</v>
      </c>
      <c r="BN62" s="208">
        <v>0</v>
      </c>
      <c r="BO62" s="208">
        <v>0</v>
      </c>
      <c r="BP62" s="208">
        <v>0</v>
      </c>
      <c r="BQ62" s="208">
        <v>0</v>
      </c>
      <c r="BR62" s="208">
        <v>0</v>
      </c>
      <c r="BS62" s="208">
        <v>0</v>
      </c>
      <c r="BT62" s="208">
        <v>0</v>
      </c>
      <c r="BU62" s="208">
        <v>0</v>
      </c>
      <c r="BV62" s="208">
        <v>0</v>
      </c>
      <c r="BW62" s="208">
        <v>0</v>
      </c>
      <c r="BX62" s="208">
        <v>0</v>
      </c>
      <c r="BY62" s="208">
        <v>0</v>
      </c>
      <c r="BZ62" s="208">
        <v>0</v>
      </c>
      <c r="CA62" s="208">
        <v>0</v>
      </c>
      <c r="CB62" s="208">
        <v>0</v>
      </c>
      <c r="CC62" s="208">
        <v>0</v>
      </c>
      <c r="CD62" s="208">
        <v>0</v>
      </c>
      <c r="CE62" s="208">
        <v>0</v>
      </c>
      <c r="CF62" s="208">
        <v>0</v>
      </c>
      <c r="CG62" s="208">
        <v>0</v>
      </c>
      <c r="CH62" s="208">
        <v>0</v>
      </c>
      <c r="CI62" s="208">
        <v>0</v>
      </c>
      <c r="CJ62" s="208">
        <v>0</v>
      </c>
      <c r="CK62" s="208">
        <v>0</v>
      </c>
      <c r="CL62" s="208">
        <v>0</v>
      </c>
      <c r="CM62" s="208">
        <v>0</v>
      </c>
      <c r="CN62" s="208">
        <v>0</v>
      </c>
      <c r="CO62" s="208">
        <v>0</v>
      </c>
      <c r="CP62" s="208">
        <v>0</v>
      </c>
      <c r="CQ62" s="208">
        <v>0</v>
      </c>
      <c r="CR62" s="205">
        <v>0</v>
      </c>
      <c r="CS62" s="205">
        <v>0</v>
      </c>
      <c r="CT62" s="205">
        <v>0</v>
      </c>
    </row>
    <row r="63" spans="1:98" ht="16.5" thickBot="1" x14ac:dyDescent="0.3">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8" x14ac:dyDescent="0.25">
      <c r="A64" s="370" t="s">
        <v>528</v>
      </c>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60">
        <v>2026</v>
      </c>
      <c r="AL64" s="353"/>
      <c r="AM64" s="238">
        <v>2027</v>
      </c>
      <c r="AN64" s="238">
        <v>2028</v>
      </c>
      <c r="AO64" s="238">
        <v>2029</v>
      </c>
      <c r="AP64" s="238">
        <v>2030</v>
      </c>
      <c r="AQ64" s="238">
        <v>2031</v>
      </c>
      <c r="AR64" s="238">
        <v>2032</v>
      </c>
      <c r="AS64" s="238">
        <v>2033</v>
      </c>
      <c r="AT64" s="238">
        <v>2034</v>
      </c>
      <c r="AU64" s="238">
        <v>2035</v>
      </c>
      <c r="AV64" s="238">
        <v>2036</v>
      </c>
      <c r="AW64" s="238">
        <v>2037</v>
      </c>
      <c r="AX64" s="238">
        <v>2038</v>
      </c>
      <c r="AY64" s="238">
        <v>2039</v>
      </c>
      <c r="AZ64" s="238">
        <v>2040</v>
      </c>
      <c r="BA64" s="238">
        <v>2041</v>
      </c>
      <c r="BB64" s="238">
        <v>2042</v>
      </c>
      <c r="BC64" s="238">
        <v>2043</v>
      </c>
      <c r="BD64" s="238">
        <v>2044</v>
      </c>
      <c r="BE64" s="238">
        <v>2045</v>
      </c>
      <c r="BF64" s="238">
        <v>2046</v>
      </c>
      <c r="BG64" s="238">
        <v>2047</v>
      </c>
      <c r="BH64" s="238">
        <v>2048</v>
      </c>
      <c r="BI64" s="238">
        <v>2049</v>
      </c>
      <c r="BJ64" s="238">
        <v>2050</v>
      </c>
      <c r="BK64" s="238">
        <v>2051</v>
      </c>
      <c r="BL64" s="238">
        <v>2052</v>
      </c>
      <c r="BM64" s="238">
        <v>2053</v>
      </c>
      <c r="BN64" s="238">
        <v>2054</v>
      </c>
      <c r="BO64" s="238">
        <v>2055</v>
      </c>
      <c r="BP64" s="238">
        <v>2056</v>
      </c>
      <c r="BQ64" s="238">
        <v>2057</v>
      </c>
      <c r="BR64" s="238">
        <v>2058</v>
      </c>
      <c r="BS64" s="238">
        <v>2059</v>
      </c>
      <c r="BT64" s="238">
        <v>2060</v>
      </c>
      <c r="BU64" s="238">
        <v>2061</v>
      </c>
      <c r="BV64" s="238">
        <v>2062</v>
      </c>
      <c r="BW64" s="238">
        <v>2063</v>
      </c>
      <c r="BX64" s="238">
        <v>2064</v>
      </c>
      <c r="BY64" s="238">
        <v>2065</v>
      </c>
      <c r="BZ64" s="238">
        <v>2066</v>
      </c>
      <c r="CA64" s="238">
        <v>2067</v>
      </c>
      <c r="CB64" s="238">
        <v>2068</v>
      </c>
      <c r="CC64" s="238">
        <v>2069</v>
      </c>
      <c r="CD64" s="238">
        <v>2070</v>
      </c>
      <c r="CE64" s="238">
        <v>2071</v>
      </c>
      <c r="CF64" s="238">
        <v>2072</v>
      </c>
      <c r="CG64" s="238">
        <v>2073</v>
      </c>
      <c r="CH64" s="238">
        <v>2074</v>
      </c>
      <c r="CI64" s="238">
        <v>2075</v>
      </c>
      <c r="CJ64" s="238">
        <v>2076</v>
      </c>
      <c r="CK64" s="238">
        <v>2077</v>
      </c>
      <c r="CL64" s="238">
        <v>2078</v>
      </c>
      <c r="CM64" s="238">
        <v>2079</v>
      </c>
      <c r="CN64" s="238">
        <v>2080</v>
      </c>
      <c r="CO64" s="238">
        <v>2081</v>
      </c>
      <c r="CP64" s="238">
        <v>2082</v>
      </c>
      <c r="CQ64" s="238">
        <v>2083</v>
      </c>
      <c r="CR64" s="211">
        <v>2084</v>
      </c>
      <c r="CS64" s="211" t="s">
        <v>379</v>
      </c>
      <c r="CT64" s="211" t="s">
        <v>379</v>
      </c>
    </row>
    <row r="65" spans="1:98" s="212" customFormat="1" ht="15" x14ac:dyDescent="0.25">
      <c r="A65" s="372" t="s">
        <v>208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v>1914964.9416666669</v>
      </c>
      <c r="AL65" s="375"/>
      <c r="AM65" s="240">
        <v>9299029.665752003</v>
      </c>
      <c r="AN65" s="240">
        <v>9578000.5428240001</v>
      </c>
      <c r="AO65" s="240">
        <v>9865340.5621280018</v>
      </c>
      <c r="AP65" s="240">
        <v>10161300.790519999</v>
      </c>
      <c r="AQ65" s="240">
        <v>10466139.815608</v>
      </c>
      <c r="AR65" s="240">
        <v>10780124.020232001</v>
      </c>
      <c r="AS65" s="240">
        <v>11103527.747152003</v>
      </c>
      <c r="AT65" s="240">
        <v>11436633.573527999</v>
      </c>
      <c r="AU65" s="240">
        <v>11779732.5854</v>
      </c>
      <c r="AV65" s="240">
        <v>12133124.569824003</v>
      </c>
      <c r="AW65" s="240">
        <v>12497118.3168</v>
      </c>
      <c r="AX65" s="240">
        <v>12872031.866304001</v>
      </c>
      <c r="AY65" s="240">
        <v>13258192.810216</v>
      </c>
      <c r="AZ65" s="240">
        <v>13655938.594248002</v>
      </c>
      <c r="BA65" s="240">
        <v>14065616.764976002</v>
      </c>
      <c r="BB65" s="240">
        <v>14487585.271768002</v>
      </c>
      <c r="BC65" s="240">
        <v>14922212.823608002</v>
      </c>
      <c r="BD65" s="240">
        <v>15369879.218472002</v>
      </c>
      <c r="BE65" s="240">
        <v>15830975.590360003</v>
      </c>
      <c r="BF65" s="240">
        <v>16305904.848464003</v>
      </c>
      <c r="BG65" s="240">
        <v>16795082.006543998</v>
      </c>
      <c r="BH65" s="240">
        <v>17298934.457408007</v>
      </c>
      <c r="BI65" s="240">
        <v>17817902.494424</v>
      </c>
      <c r="BJ65" s="240">
        <v>18352439.558552001</v>
      </c>
      <c r="BK65" s="240">
        <v>18903012.732408002</v>
      </c>
      <c r="BL65" s="240">
        <v>19470103.124536004</v>
      </c>
      <c r="BM65" s="240">
        <v>20054206.226232003</v>
      </c>
      <c r="BN65" s="240">
        <v>20655832.405608002</v>
      </c>
      <c r="BO65" s="240">
        <v>21275507.374208003</v>
      </c>
      <c r="BP65" s="240">
        <v>21913772.598728001</v>
      </c>
      <c r="BQ65" s="240">
        <v>22571185.767632004</v>
      </c>
      <c r="BR65" s="240">
        <v>23248321.340112004</v>
      </c>
      <c r="BS65" s="240">
        <v>23945770.985256005</v>
      </c>
      <c r="BT65" s="240">
        <v>24664144.103560008</v>
      </c>
      <c r="BU65" s="240">
        <v>25404068.430784006</v>
      </c>
      <c r="BV65" s="240">
        <v>26166190.477120001</v>
      </c>
      <c r="BW65" s="240">
        <v>26951176.185944006</v>
      </c>
      <c r="BX65" s="240">
        <v>27759711.482776005</v>
      </c>
      <c r="BY65" s="240">
        <v>28592502.824239995</v>
      </c>
      <c r="BZ65" s="240">
        <v>29450277.911712002</v>
      </c>
      <c r="CA65" s="240">
        <v>30333786.240280006</v>
      </c>
      <c r="CB65" s="240">
        <v>31243799.839840002</v>
      </c>
      <c r="CC65" s="240">
        <v>32181113.824056003</v>
      </c>
      <c r="CD65" s="240">
        <v>33146547.241248</v>
      </c>
      <c r="CE65" s="240">
        <v>34140943.650800005</v>
      </c>
      <c r="CF65" s="240">
        <v>35165171.974048004</v>
      </c>
      <c r="CG65" s="240">
        <v>36220127.125583999</v>
      </c>
      <c r="CH65" s="240">
        <v>37306730.946488</v>
      </c>
      <c r="CI65" s="240">
        <v>38425932.86308001</v>
      </c>
      <c r="CJ65" s="240">
        <v>39578710.847599998</v>
      </c>
      <c r="CK65" s="240">
        <v>40766072.186752006</v>
      </c>
      <c r="CL65" s="240">
        <v>41989054.360039994</v>
      </c>
      <c r="CM65" s="240">
        <v>43248726.000448003</v>
      </c>
      <c r="CN65" s="240">
        <v>44546187.772776008</v>
      </c>
      <c r="CO65" s="240">
        <v>45882573.416664012</v>
      </c>
      <c r="CP65" s="240">
        <v>47259050.624928005</v>
      </c>
      <c r="CQ65" s="240">
        <v>48676822.141479999</v>
      </c>
      <c r="CR65" s="212">
        <v>0</v>
      </c>
      <c r="CS65" s="212" t="s">
        <v>379</v>
      </c>
      <c r="CT65" s="212" t="s">
        <v>379</v>
      </c>
    </row>
    <row r="66" spans="1:98" x14ac:dyDescent="0.25">
      <c r="A66" s="372" t="s">
        <v>207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3"/>
      <c r="AK66" s="376">
        <v>0</v>
      </c>
      <c r="AL66" s="377"/>
      <c r="AM66" s="241">
        <v>-182619.89848340373</v>
      </c>
      <c r="AN66" s="241">
        <v>-186621.40540907852</v>
      </c>
      <c r="AO66" s="241">
        <v>-190771.36588991195</v>
      </c>
      <c r="AP66" s="241">
        <v>-195134.83007030509</v>
      </c>
      <c r="AQ66" s="241">
        <v>-199696.50956034294</v>
      </c>
      <c r="AR66" s="241">
        <v>-204464.33297241127</v>
      </c>
      <c r="AS66" s="241">
        <v>-209446.54606339135</v>
      </c>
      <c r="AT66" s="241">
        <v>-214651.72442043968</v>
      </c>
      <c r="AU66" s="241">
        <v>-220088.78665419898</v>
      </c>
      <c r="AV66" s="241">
        <v>-225767.00811973758</v>
      </c>
      <c r="AW66" s="241">
        <v>-231696.0351863268</v>
      </c>
      <c r="AX66" s="241">
        <v>-237885.90007800859</v>
      </c>
      <c r="AY66" s="241">
        <v>-244347.03630778662</v>
      </c>
      <c r="AZ66" s="241">
        <v>-251090.29472918482</v>
      </c>
      <c r="BA66" s="241">
        <v>-258126.96022986795</v>
      </c>
      <c r="BB66" s="241">
        <v>-265468.76909300743</v>
      </c>
      <c r="BC66" s="241">
        <v>-273127.92705310148</v>
      </c>
      <c r="BD66" s="241">
        <v>-281117.12807402835</v>
      </c>
      <c r="BE66" s="241">
        <v>-289449.57387822121</v>
      </c>
      <c r="BF66" s="241">
        <v>-298138.99425701087</v>
      </c>
      <c r="BG66" s="241">
        <v>-307199.66819338105</v>
      </c>
      <c r="BH66" s="241">
        <v>-316646.44582963514</v>
      </c>
      <c r="BI66" s="241">
        <v>-326494.7713137684</v>
      </c>
      <c r="BJ66" s="241">
        <v>-336760.706559696</v>
      </c>
      <c r="BK66" s="241">
        <v>-347460.95595788967</v>
      </c>
      <c r="BL66" s="241">
        <v>-358612.89207444008</v>
      </c>
      <c r="BM66" s="241">
        <v>-370234.58237808163</v>
      </c>
      <c r="BN66" s="241">
        <v>-382344.8170362977</v>
      </c>
      <c r="BO66" s="241">
        <v>-394963.13782327151</v>
      </c>
      <c r="BP66" s="241">
        <v>-408109.86818415328</v>
      </c>
      <c r="BQ66" s="241">
        <v>-421806.14450189925</v>
      </c>
      <c r="BR66" s="241">
        <v>-436073.94861478423</v>
      </c>
      <c r="BS66" s="241">
        <v>-450936.14163461339</v>
      </c>
      <c r="BT66" s="241">
        <v>-466416.49911766482</v>
      </c>
      <c r="BU66" s="241">
        <v>-482539.74764246744</v>
      </c>
      <c r="BV66" s="241">
        <v>-499331.60285069107</v>
      </c>
      <c r="BW66" s="241">
        <v>-516818.80900967261</v>
      </c>
      <c r="BX66" s="241">
        <v>-535029.18015744234</v>
      </c>
      <c r="BY66" s="241">
        <v>-553991.64289355208</v>
      </c>
      <c r="BZ66" s="241">
        <v>-573736.28088153538</v>
      </c>
      <c r="CA66" s="241">
        <v>-594294.38113146671</v>
      </c>
      <c r="CB66" s="241">
        <v>-615698.48213382438</v>
      </c>
      <c r="CC66" s="241">
        <v>-637982.42391870532</v>
      </c>
      <c r="CD66" s="241">
        <v>-661181.4001174107</v>
      </c>
      <c r="CE66" s="241">
        <v>-685332.01210649312</v>
      </c>
      <c r="CF66" s="241">
        <v>-710472.32531756815</v>
      </c>
      <c r="CG66" s="241">
        <v>-736641.92779951484</v>
      </c>
      <c r="CH66" s="241">
        <v>-763881.9911231685</v>
      </c>
      <c r="CI66" s="241">
        <v>-792235.33372219722</v>
      </c>
      <c r="CJ66" s="241">
        <v>-821746.48676761624</v>
      </c>
      <c r="CK66" s="241">
        <v>-852461.76267728081</v>
      </c>
      <c r="CL66" s="241">
        <v>-884429.32636576134</v>
      </c>
      <c r="CM66" s="241">
        <v>-917699.26934420993</v>
      </c>
      <c r="CN66" s="241">
        <v>-952323.68678422528</v>
      </c>
      <c r="CO66" s="241">
        <v>-988356.75766427047</v>
      </c>
      <c r="CP66" s="241">
        <v>-1025854.8281219465</v>
      </c>
      <c r="CQ66" s="241">
        <v>-1064876.4981403588</v>
      </c>
      <c r="CR66" s="211">
        <v>-1105482.7117019363</v>
      </c>
      <c r="CS66" s="211" t="s">
        <v>379</v>
      </c>
      <c r="CT66" s="211" t="s">
        <v>379</v>
      </c>
    </row>
    <row r="67" spans="1:98" x14ac:dyDescent="0.25">
      <c r="A67" s="372" t="s">
        <v>206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6">
        <v>0</v>
      </c>
      <c r="AL67" s="377"/>
      <c r="AM67" s="241">
        <v>0</v>
      </c>
      <c r="AN67" s="241">
        <v>0</v>
      </c>
      <c r="AO67" s="241">
        <v>0</v>
      </c>
      <c r="AP67" s="241">
        <v>0</v>
      </c>
      <c r="AQ67" s="241">
        <v>0</v>
      </c>
      <c r="AR67" s="241">
        <v>0</v>
      </c>
      <c r="AS67" s="241">
        <v>0</v>
      </c>
      <c r="AT67" s="241">
        <v>0</v>
      </c>
      <c r="AU67" s="241">
        <v>0</v>
      </c>
      <c r="AV67" s="241">
        <v>0</v>
      </c>
      <c r="AW67" s="241">
        <v>0</v>
      </c>
      <c r="AX67" s="241">
        <v>0</v>
      </c>
      <c r="AY67" s="241">
        <v>0</v>
      </c>
      <c r="AZ67" s="241">
        <v>0</v>
      </c>
      <c r="BA67" s="241">
        <v>0</v>
      </c>
      <c r="BB67" s="241">
        <v>0</v>
      </c>
      <c r="BC67" s="241">
        <v>0</v>
      </c>
      <c r="BD67" s="241">
        <v>0</v>
      </c>
      <c r="BE67" s="241">
        <v>0</v>
      </c>
      <c r="BF67" s="241">
        <v>0</v>
      </c>
      <c r="BG67" s="241">
        <v>0</v>
      </c>
      <c r="BH67" s="241">
        <v>0</v>
      </c>
      <c r="BI67" s="241">
        <v>0</v>
      </c>
      <c r="BJ67" s="241">
        <v>0</v>
      </c>
      <c r="BK67" s="241">
        <v>0</v>
      </c>
      <c r="BL67" s="241">
        <v>0</v>
      </c>
      <c r="BM67" s="241">
        <v>0</v>
      </c>
      <c r="BN67" s="241">
        <v>0</v>
      </c>
      <c r="BO67" s="241">
        <v>0</v>
      </c>
      <c r="BP67" s="241">
        <v>0</v>
      </c>
      <c r="BQ67" s="241">
        <v>0</v>
      </c>
      <c r="BR67" s="241">
        <v>0</v>
      </c>
      <c r="BS67" s="241">
        <v>0</v>
      </c>
      <c r="BT67" s="241">
        <v>0</v>
      </c>
      <c r="BU67" s="241">
        <v>0</v>
      </c>
      <c r="BV67" s="241">
        <v>0</v>
      </c>
      <c r="BW67" s="241">
        <v>0</v>
      </c>
      <c r="BX67" s="241">
        <v>0</v>
      </c>
      <c r="BY67" s="241">
        <v>0</v>
      </c>
      <c r="BZ67" s="241">
        <v>0</v>
      </c>
      <c r="CA67" s="241">
        <v>0</v>
      </c>
      <c r="CB67" s="241">
        <v>0</v>
      </c>
      <c r="CC67" s="241">
        <v>0</v>
      </c>
      <c r="CD67" s="241">
        <v>0</v>
      </c>
      <c r="CE67" s="241">
        <v>0</v>
      </c>
      <c r="CF67" s="241">
        <v>0</v>
      </c>
      <c r="CG67" s="241">
        <v>0</v>
      </c>
      <c r="CH67" s="241">
        <v>0</v>
      </c>
      <c r="CI67" s="241">
        <v>0</v>
      </c>
      <c r="CJ67" s="241">
        <v>0</v>
      </c>
      <c r="CK67" s="241">
        <v>0</v>
      </c>
      <c r="CL67" s="241">
        <v>0</v>
      </c>
      <c r="CM67" s="241">
        <v>0</v>
      </c>
      <c r="CN67" s="241">
        <v>0</v>
      </c>
      <c r="CO67" s="241">
        <v>0</v>
      </c>
      <c r="CP67" s="241">
        <v>0</v>
      </c>
      <c r="CQ67" s="241">
        <v>0</v>
      </c>
      <c r="CR67" s="211">
        <v>0</v>
      </c>
      <c r="CS67" s="211" t="s">
        <v>379</v>
      </c>
      <c r="CT67" s="211" t="s">
        <v>379</v>
      </c>
    </row>
    <row r="68" spans="1:98" x14ac:dyDescent="0.25">
      <c r="A68" s="372" t="s">
        <v>205</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3"/>
      <c r="AK68" s="376">
        <v>0</v>
      </c>
      <c r="AL68" s="377"/>
      <c r="AM68" s="241">
        <v>-114549.26400000001</v>
      </c>
      <c r="AN68" s="241">
        <v>-119142.68948640002</v>
      </c>
      <c r="AO68" s="241">
        <v>-123884.56852795871</v>
      </c>
      <c r="AP68" s="241">
        <v>-128839.95126907709</v>
      </c>
      <c r="AQ68" s="241">
        <v>-133993.54931984018</v>
      </c>
      <c r="AR68" s="241">
        <v>-139353.29129263377</v>
      </c>
      <c r="AS68" s="241">
        <v>-144927.42294433911</v>
      </c>
      <c r="AT68" s="241">
        <v>-150724.51986211271</v>
      </c>
      <c r="AU68" s="241">
        <v>-156753.50065659723</v>
      </c>
      <c r="AV68" s="241">
        <v>-163023.64068286109</v>
      </c>
      <c r="AW68" s="241">
        <v>-169544.58631017557</v>
      </c>
      <c r="AX68" s="241">
        <v>-176326.36976258259</v>
      </c>
      <c r="AY68" s="241">
        <v>-183379.42455308588</v>
      </c>
      <c r="AZ68" s="241">
        <v>-190714.60153520934</v>
      </c>
      <c r="BA68" s="241">
        <v>-198343.18559661772</v>
      </c>
      <c r="BB68" s="241">
        <v>-206276.91302048243</v>
      </c>
      <c r="BC68" s="241">
        <v>-214527.98954130174</v>
      </c>
      <c r="BD68" s="241">
        <v>-223109.10912295384</v>
      </c>
      <c r="BE68" s="241">
        <v>-232033.47348787199</v>
      </c>
      <c r="BF68" s="241">
        <v>-241314.81242738687</v>
      </c>
      <c r="BG68" s="241">
        <v>-250967.40492448234</v>
      </c>
      <c r="BH68" s="241">
        <v>-261006.10112146166</v>
      </c>
      <c r="BI68" s="241">
        <v>-271446.34516632016</v>
      </c>
      <c r="BJ68" s="241">
        <v>-282304.19897297298</v>
      </c>
      <c r="BK68" s="241">
        <v>-293596.36693189194</v>
      </c>
      <c r="BL68" s="241">
        <v>-305340.22160916758</v>
      </c>
      <c r="BM68" s="241">
        <v>-317553.83047353436</v>
      </c>
      <c r="BN68" s="241">
        <v>-330255.98369247571</v>
      </c>
      <c r="BO68" s="241">
        <v>-343466.22304017475</v>
      </c>
      <c r="BP68" s="241">
        <v>-357204.87196178176</v>
      </c>
      <c r="BQ68" s="241">
        <v>-371493.06684025301</v>
      </c>
      <c r="BR68" s="241">
        <v>-386352.78951386322</v>
      </c>
      <c r="BS68" s="241">
        <v>-401806.90109441767</v>
      </c>
      <c r="BT68" s="241">
        <v>-417879.17713819433</v>
      </c>
      <c r="BU68" s="241">
        <v>-434594.34422372218</v>
      </c>
      <c r="BV68" s="241">
        <v>-451978.11799267103</v>
      </c>
      <c r="BW68" s="241">
        <v>-470057.24271237786</v>
      </c>
      <c r="BX68" s="241">
        <v>-488859.53242087289</v>
      </c>
      <c r="BY68" s="241">
        <v>-508413.91371770785</v>
      </c>
      <c r="BZ68" s="241">
        <v>-528750.47026641632</v>
      </c>
      <c r="CA68" s="241">
        <v>-549900.48907707294</v>
      </c>
      <c r="CB68" s="241">
        <v>-571896.50864015589</v>
      </c>
      <c r="CC68" s="241">
        <v>-594772.368985762</v>
      </c>
      <c r="CD68" s="241">
        <v>-618563.26374519267</v>
      </c>
      <c r="CE68" s="241">
        <v>-643305.79429500038</v>
      </c>
      <c r="CF68" s="241">
        <v>-669038.02606680058</v>
      </c>
      <c r="CG68" s="241">
        <v>-695799.54710947257</v>
      </c>
      <c r="CH68" s="241">
        <v>-723631.52899385151</v>
      </c>
      <c r="CI68" s="241">
        <v>-752576.7901536054</v>
      </c>
      <c r="CJ68" s="241">
        <v>-782679.86175974971</v>
      </c>
      <c r="CK68" s="241">
        <v>-813987.05623013957</v>
      </c>
      <c r="CL68" s="241">
        <v>-846546.53847934527</v>
      </c>
      <c r="CM68" s="241">
        <v>-880408.40001851914</v>
      </c>
      <c r="CN68" s="241">
        <v>-915624.73601925978</v>
      </c>
      <c r="CO68" s="241">
        <v>-952249.72546003025</v>
      </c>
      <c r="CP68" s="241">
        <v>-990339.7144784315</v>
      </c>
      <c r="CQ68" s="241">
        <v>-1029953.303057569</v>
      </c>
      <c r="CR68" s="211">
        <v>-1071151.4351798717</v>
      </c>
      <c r="CS68" s="211" t="s">
        <v>379</v>
      </c>
      <c r="CT68" s="211" t="s">
        <v>379</v>
      </c>
    </row>
    <row r="69" spans="1:98" x14ac:dyDescent="0.25">
      <c r="A69" s="372" t="s">
        <v>379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6">
        <v>0</v>
      </c>
      <c r="AL69" s="377"/>
      <c r="AM69" s="241">
        <v>0</v>
      </c>
      <c r="AN69" s="241">
        <v>0</v>
      </c>
      <c r="AO69" s="241">
        <v>0</v>
      </c>
      <c r="AP69" s="241">
        <v>0</v>
      </c>
      <c r="AQ69" s="241">
        <v>0</v>
      </c>
      <c r="AR69" s="241">
        <v>0</v>
      </c>
      <c r="AS69" s="241">
        <v>0</v>
      </c>
      <c r="AT69" s="241">
        <v>0</v>
      </c>
      <c r="AU69" s="241">
        <v>0</v>
      </c>
      <c r="AV69" s="241">
        <v>0</v>
      </c>
      <c r="AW69" s="241">
        <v>0</v>
      </c>
      <c r="AX69" s="241">
        <v>0</v>
      </c>
      <c r="AY69" s="241">
        <v>0</v>
      </c>
      <c r="AZ69" s="241">
        <v>0</v>
      </c>
      <c r="BA69" s="241">
        <v>0</v>
      </c>
      <c r="BB69" s="241">
        <v>0</v>
      </c>
      <c r="BC69" s="241">
        <v>0</v>
      </c>
      <c r="BD69" s="241">
        <v>0</v>
      </c>
      <c r="BE69" s="241">
        <v>0</v>
      </c>
      <c r="BF69" s="241">
        <v>0</v>
      </c>
      <c r="BG69" s="241">
        <v>0</v>
      </c>
      <c r="BH69" s="241">
        <v>0</v>
      </c>
      <c r="BI69" s="241">
        <v>0</v>
      </c>
      <c r="BJ69" s="241">
        <v>0</v>
      </c>
      <c r="BK69" s="241">
        <v>0</v>
      </c>
      <c r="BL69" s="241">
        <v>0</v>
      </c>
      <c r="BM69" s="241">
        <v>0</v>
      </c>
      <c r="BN69" s="241">
        <v>0</v>
      </c>
      <c r="BO69" s="241">
        <v>0</v>
      </c>
      <c r="BP69" s="241">
        <v>0</v>
      </c>
      <c r="BQ69" s="241">
        <v>0</v>
      </c>
      <c r="BR69" s="241">
        <v>0</v>
      </c>
      <c r="BS69" s="241">
        <v>0</v>
      </c>
      <c r="BT69" s="241">
        <v>0</v>
      </c>
      <c r="BU69" s="241">
        <v>0</v>
      </c>
      <c r="BV69" s="241">
        <v>0</v>
      </c>
      <c r="BW69" s="241">
        <v>0</v>
      </c>
      <c r="BX69" s="241">
        <v>0</v>
      </c>
      <c r="BY69" s="241">
        <v>0</v>
      </c>
      <c r="BZ69" s="241">
        <v>0</v>
      </c>
      <c r="CA69" s="241">
        <v>0</v>
      </c>
      <c r="CB69" s="241">
        <v>0</v>
      </c>
      <c r="CC69" s="241">
        <v>0</v>
      </c>
      <c r="CD69" s="241">
        <v>0</v>
      </c>
      <c r="CE69" s="241">
        <v>0</v>
      </c>
      <c r="CF69" s="241">
        <v>0</v>
      </c>
      <c r="CG69" s="241">
        <v>0</v>
      </c>
      <c r="CH69" s="241">
        <v>0</v>
      </c>
      <c r="CI69" s="241">
        <v>0</v>
      </c>
      <c r="CJ69" s="241">
        <v>0</v>
      </c>
      <c r="CK69" s="241">
        <v>0</v>
      </c>
      <c r="CL69" s="241">
        <v>0</v>
      </c>
      <c r="CM69" s="241">
        <v>0</v>
      </c>
      <c r="CN69" s="241">
        <v>0</v>
      </c>
      <c r="CO69" s="241">
        <v>0</v>
      </c>
      <c r="CP69" s="241">
        <v>0</v>
      </c>
      <c r="CQ69" s="241">
        <v>0</v>
      </c>
      <c r="CR69" s="211">
        <v>0</v>
      </c>
      <c r="CS69" s="211" t="s">
        <v>379</v>
      </c>
      <c r="CT69" s="211" t="s">
        <v>379</v>
      </c>
    </row>
    <row r="70" spans="1:98" x14ac:dyDescent="0.25">
      <c r="A70" s="372" t="s">
        <v>379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84"/>
      <c r="AL70" s="385"/>
      <c r="AM70" s="241">
        <v>0</v>
      </c>
      <c r="AN70" s="241">
        <v>0</v>
      </c>
      <c r="AO70" s="241">
        <v>0</v>
      </c>
      <c r="AP70" s="241">
        <v>0</v>
      </c>
      <c r="AQ70" s="241">
        <v>0</v>
      </c>
      <c r="AR70" s="241">
        <v>0</v>
      </c>
      <c r="AS70" s="241">
        <v>0</v>
      </c>
      <c r="AT70" s="241">
        <v>0</v>
      </c>
      <c r="AU70" s="241">
        <v>0</v>
      </c>
      <c r="AV70" s="241">
        <v>0</v>
      </c>
      <c r="AW70" s="241">
        <v>0</v>
      </c>
      <c r="AX70" s="241">
        <v>0</v>
      </c>
      <c r="AY70" s="241">
        <v>0</v>
      </c>
      <c r="AZ70" s="241">
        <v>0</v>
      </c>
      <c r="BA70" s="241">
        <v>0</v>
      </c>
      <c r="BB70" s="241">
        <v>0</v>
      </c>
      <c r="BC70" s="241">
        <v>0</v>
      </c>
      <c r="BD70" s="241">
        <v>0</v>
      </c>
      <c r="BE70" s="241">
        <v>0</v>
      </c>
      <c r="BF70" s="241">
        <v>0</v>
      </c>
      <c r="BG70" s="241">
        <v>0</v>
      </c>
      <c r="BH70" s="241">
        <v>0</v>
      </c>
      <c r="BI70" s="241">
        <v>0</v>
      </c>
      <c r="BJ70" s="241">
        <v>0</v>
      </c>
      <c r="BK70" s="241">
        <v>0</v>
      </c>
      <c r="BL70" s="241">
        <v>0</v>
      </c>
      <c r="BM70" s="241">
        <v>0</v>
      </c>
      <c r="BN70" s="241">
        <v>0</v>
      </c>
      <c r="BO70" s="241">
        <v>0</v>
      </c>
      <c r="BP70" s="241">
        <v>0</v>
      </c>
      <c r="BQ70" s="241">
        <v>0</v>
      </c>
      <c r="BR70" s="241">
        <v>0</v>
      </c>
      <c r="BS70" s="241">
        <v>0</v>
      </c>
      <c r="BT70" s="241">
        <v>0</v>
      </c>
      <c r="BU70" s="241">
        <v>0</v>
      </c>
      <c r="BV70" s="241">
        <v>0</v>
      </c>
      <c r="BW70" s="241">
        <v>0</v>
      </c>
      <c r="BX70" s="241">
        <v>0</v>
      </c>
      <c r="BY70" s="241">
        <v>0</v>
      </c>
      <c r="BZ70" s="241">
        <v>0</v>
      </c>
      <c r="CA70" s="241">
        <v>0</v>
      </c>
      <c r="CB70" s="241">
        <v>0</v>
      </c>
      <c r="CC70" s="241">
        <v>0</v>
      </c>
      <c r="CD70" s="241">
        <v>0</v>
      </c>
      <c r="CE70" s="241">
        <v>0</v>
      </c>
      <c r="CF70" s="241">
        <v>0</v>
      </c>
      <c r="CG70" s="241">
        <v>0</v>
      </c>
      <c r="CH70" s="241">
        <v>0</v>
      </c>
      <c r="CI70" s="241">
        <v>0</v>
      </c>
      <c r="CJ70" s="241">
        <v>0</v>
      </c>
      <c r="CK70" s="241">
        <v>0</v>
      </c>
      <c r="CL70" s="241">
        <v>0</v>
      </c>
      <c r="CM70" s="241">
        <v>0</v>
      </c>
      <c r="CN70" s="241">
        <v>0</v>
      </c>
      <c r="CO70" s="241">
        <v>0</v>
      </c>
      <c r="CP70" s="241">
        <v>0</v>
      </c>
      <c r="CQ70" s="241">
        <v>0</v>
      </c>
      <c r="CR70" s="211">
        <v>0</v>
      </c>
      <c r="CS70" s="211" t="s">
        <v>567</v>
      </c>
      <c r="CT70" s="211" t="s">
        <v>567</v>
      </c>
    </row>
    <row r="71" spans="1:98" x14ac:dyDescent="0.25">
      <c r="A71" s="372" t="s">
        <v>204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84"/>
      <c r="AL71" s="385"/>
      <c r="AM71" s="241">
        <v>-68070.63448340373</v>
      </c>
      <c r="AN71" s="241">
        <v>-67478.715922678486</v>
      </c>
      <c r="AO71" s="241">
        <v>-66886.797361953242</v>
      </c>
      <c r="AP71" s="241">
        <v>-66294.878801227998</v>
      </c>
      <c r="AQ71" s="241">
        <v>-65702.96024050274</v>
      </c>
      <c r="AR71" s="241">
        <v>-65111.041679777489</v>
      </c>
      <c r="AS71" s="241">
        <v>-64519.123119052245</v>
      </c>
      <c r="AT71" s="241">
        <v>-63927.204558326986</v>
      </c>
      <c r="AU71" s="241">
        <v>-63335.285997601743</v>
      </c>
      <c r="AV71" s="241">
        <v>-62743.367436876491</v>
      </c>
      <c r="AW71" s="241">
        <v>-62151.448876151233</v>
      </c>
      <c r="AX71" s="241">
        <v>-61559.530315425989</v>
      </c>
      <c r="AY71" s="241">
        <v>-60967.611754700738</v>
      </c>
      <c r="AZ71" s="241">
        <v>-60375.693193975487</v>
      </c>
      <c r="BA71" s="241">
        <v>-59783.774633250243</v>
      </c>
      <c r="BB71" s="241">
        <v>-59191.856072524984</v>
      </c>
      <c r="BC71" s="241">
        <v>-58599.937511799733</v>
      </c>
      <c r="BD71" s="241">
        <v>-58008.018951074489</v>
      </c>
      <c r="BE71" s="241">
        <v>-57416.100390349231</v>
      </c>
      <c r="BF71" s="241">
        <v>-56824.181829623987</v>
      </c>
      <c r="BG71" s="241">
        <v>-56232.263268898736</v>
      </c>
      <c r="BH71" s="241">
        <v>-55640.344708173492</v>
      </c>
      <c r="BI71" s="241">
        <v>-55048.426147448241</v>
      </c>
      <c r="BJ71" s="241">
        <v>-54456.507586722997</v>
      </c>
      <c r="BK71" s="241">
        <v>-53864.589025997739</v>
      </c>
      <c r="BL71" s="241">
        <v>-53272.670465272495</v>
      </c>
      <c r="BM71" s="241">
        <v>-52680.751904547244</v>
      </c>
      <c r="BN71" s="241">
        <v>-52088.833343822</v>
      </c>
      <c r="BO71" s="241">
        <v>-51496.914783096749</v>
      </c>
      <c r="BP71" s="241">
        <v>-50904.996222371505</v>
      </c>
      <c r="BQ71" s="241">
        <v>-50313.077661646246</v>
      </c>
      <c r="BR71" s="241">
        <v>-49721.159100921002</v>
      </c>
      <c r="BS71" s="241">
        <v>-49129.240540195751</v>
      </c>
      <c r="BT71" s="241">
        <v>-48537.321979470507</v>
      </c>
      <c r="BU71" s="241">
        <v>-47945.403418745249</v>
      </c>
      <c r="BV71" s="241">
        <v>-47353.484858020005</v>
      </c>
      <c r="BW71" s="241">
        <v>-46761.566297294754</v>
      </c>
      <c r="BX71" s="241">
        <v>-46169.64773656951</v>
      </c>
      <c r="BY71" s="241">
        <v>-45577.729175844259</v>
      </c>
      <c r="BZ71" s="241">
        <v>-44985.810615119008</v>
      </c>
      <c r="CA71" s="241">
        <v>-44393.892054393757</v>
      </c>
      <c r="CB71" s="241">
        <v>-43801.973493668505</v>
      </c>
      <c r="CC71" s="241">
        <v>-43210.054932943262</v>
      </c>
      <c r="CD71" s="241">
        <v>-42618.13637221801</v>
      </c>
      <c r="CE71" s="241">
        <v>-42026.217811492759</v>
      </c>
      <c r="CF71" s="241">
        <v>-41434.299250767515</v>
      </c>
      <c r="CG71" s="241">
        <v>-40842.380690042264</v>
      </c>
      <c r="CH71" s="241">
        <v>-40250.462129317013</v>
      </c>
      <c r="CI71" s="241">
        <v>-39658.543568591769</v>
      </c>
      <c r="CJ71" s="241">
        <v>-39066.625007866518</v>
      </c>
      <c r="CK71" s="241">
        <v>-38474.706447141267</v>
      </c>
      <c r="CL71" s="241">
        <v>-37882.787886416023</v>
      </c>
      <c r="CM71" s="241">
        <v>-37290.869325690772</v>
      </c>
      <c r="CN71" s="241">
        <v>-36698.950764965521</v>
      </c>
      <c r="CO71" s="241">
        <v>-36107.032204240269</v>
      </c>
      <c r="CP71" s="241">
        <v>-35515.113643515026</v>
      </c>
      <c r="CQ71" s="241">
        <v>-34923.195082789774</v>
      </c>
      <c r="CR71" s="211">
        <v>-34331.276522064523</v>
      </c>
      <c r="CS71" s="211">
        <v>-34331.276522064523</v>
      </c>
      <c r="CT71" s="211">
        <v>-34331.276522064523</v>
      </c>
    </row>
    <row r="72" spans="1:98" s="212" customFormat="1" ht="15" x14ac:dyDescent="0.25">
      <c r="A72" s="372" t="s">
        <v>529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4">
        <v>1914964.9416666669</v>
      </c>
      <c r="AL72" s="375"/>
      <c r="AM72" s="240">
        <v>9116409.7672685999</v>
      </c>
      <c r="AN72" s="240">
        <v>9391379.1374149211</v>
      </c>
      <c r="AO72" s="240">
        <v>9674569.1962380894</v>
      </c>
      <c r="AP72" s="240">
        <v>9966165.9604496937</v>
      </c>
      <c r="AQ72" s="240">
        <v>10266443.306047658</v>
      </c>
      <c r="AR72" s="240">
        <v>10575659.68725959</v>
      </c>
      <c r="AS72" s="240">
        <v>10894081.201088611</v>
      </c>
      <c r="AT72" s="240">
        <v>11221981.84910756</v>
      </c>
      <c r="AU72" s="240">
        <v>11559643.798745802</v>
      </c>
      <c r="AV72" s="240">
        <v>11907357.561704265</v>
      </c>
      <c r="AW72" s="240">
        <v>12265422.281613674</v>
      </c>
      <c r="AX72" s="240">
        <v>12634145.966225993</v>
      </c>
      <c r="AY72" s="240">
        <v>13013845.773908213</v>
      </c>
      <c r="AZ72" s="240">
        <v>13404848.299518818</v>
      </c>
      <c r="BA72" s="240">
        <v>13807489.804746134</v>
      </c>
      <c r="BB72" s="240">
        <v>14222116.502674995</v>
      </c>
      <c r="BC72" s="240">
        <v>14649084.8965549</v>
      </c>
      <c r="BD72" s="240">
        <v>15088762.090397974</v>
      </c>
      <c r="BE72" s="240">
        <v>15541526.016481781</v>
      </c>
      <c r="BF72" s="240">
        <v>16007765.854206992</v>
      </c>
      <c r="BG72" s="240">
        <v>16487882.338350616</v>
      </c>
      <c r="BH72" s="240">
        <v>16982288.011578374</v>
      </c>
      <c r="BI72" s="240">
        <v>17491407.723110233</v>
      </c>
      <c r="BJ72" s="240">
        <v>18015678.851992305</v>
      </c>
      <c r="BK72" s="240">
        <v>18555551.776450112</v>
      </c>
      <c r="BL72" s="240">
        <v>19111490.232461564</v>
      </c>
      <c r="BM72" s="240">
        <v>19683971.643853921</v>
      </c>
      <c r="BN72" s="240">
        <v>20273487.588571705</v>
      </c>
      <c r="BO72" s="240">
        <v>20880544.236384731</v>
      </c>
      <c r="BP72" s="240">
        <v>21505662.730543848</v>
      </c>
      <c r="BQ72" s="240">
        <v>22149379.623130105</v>
      </c>
      <c r="BR72" s="240">
        <v>22812247.391497221</v>
      </c>
      <c r="BS72" s="240">
        <v>23494834.843621392</v>
      </c>
      <c r="BT72" s="240">
        <v>24197727.604442343</v>
      </c>
      <c r="BU72" s="240">
        <v>24921528.683141537</v>
      </c>
      <c r="BV72" s="240">
        <v>25666858.87426931</v>
      </c>
      <c r="BW72" s="240">
        <v>26434357.376934335</v>
      </c>
      <c r="BX72" s="240">
        <v>27224682.302618563</v>
      </c>
      <c r="BY72" s="240">
        <v>28038511.181346443</v>
      </c>
      <c r="BZ72" s="240">
        <v>28876541.630830467</v>
      </c>
      <c r="CA72" s="240">
        <v>29739491.85914854</v>
      </c>
      <c r="CB72" s="240">
        <v>30628101.357706178</v>
      </c>
      <c r="CC72" s="240">
        <v>31543131.400137298</v>
      </c>
      <c r="CD72" s="240">
        <v>32485365.841130588</v>
      </c>
      <c r="CE72" s="240">
        <v>33455611.638693511</v>
      </c>
      <c r="CF72" s="240">
        <v>34454699.648730434</v>
      </c>
      <c r="CG72" s="240">
        <v>35483485.197784483</v>
      </c>
      <c r="CH72" s="240">
        <v>36542848.955364831</v>
      </c>
      <c r="CI72" s="240">
        <v>37633697.529357813</v>
      </c>
      <c r="CJ72" s="240">
        <v>38756964.360832378</v>
      </c>
      <c r="CK72" s="240">
        <v>39913610.424074724</v>
      </c>
      <c r="CL72" s="240">
        <v>41104625.033674233</v>
      </c>
      <c r="CM72" s="240">
        <v>42331026.731103793</v>
      </c>
      <c r="CN72" s="240">
        <v>43593864.085991785</v>
      </c>
      <c r="CO72" s="240">
        <v>44894216.658999741</v>
      </c>
      <c r="CP72" s="240">
        <v>46233195.79680606</v>
      </c>
      <c r="CQ72" s="240">
        <v>47611945.643339641</v>
      </c>
      <c r="CR72" s="212">
        <v>-1105482.7117019363</v>
      </c>
      <c r="CS72" s="212" t="s">
        <v>379</v>
      </c>
      <c r="CT72" s="212" t="s">
        <v>379</v>
      </c>
    </row>
    <row r="73" spans="1:98" x14ac:dyDescent="0.25">
      <c r="A73" s="372" t="s">
        <v>200</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6">
        <v>0</v>
      </c>
      <c r="AL73" s="377"/>
      <c r="AM73" s="241">
        <v>-53810.778247749986</v>
      </c>
      <c r="AN73" s="241">
        <v>-53810.778247749986</v>
      </c>
      <c r="AO73" s="241">
        <v>-53810.778247749986</v>
      </c>
      <c r="AP73" s="241">
        <v>-53810.778247749986</v>
      </c>
      <c r="AQ73" s="241">
        <v>-53810.778247749986</v>
      </c>
      <c r="AR73" s="241">
        <v>-53810.778247749986</v>
      </c>
      <c r="AS73" s="241">
        <v>-53810.778247749986</v>
      </c>
      <c r="AT73" s="241">
        <v>-53810.778247749986</v>
      </c>
      <c r="AU73" s="241">
        <v>-53810.778247749986</v>
      </c>
      <c r="AV73" s="241">
        <v>-53810.778247749986</v>
      </c>
      <c r="AW73" s="241">
        <v>-53810.778247749986</v>
      </c>
      <c r="AX73" s="241">
        <v>-53810.778247749986</v>
      </c>
      <c r="AY73" s="241">
        <v>-53810.778247749986</v>
      </c>
      <c r="AZ73" s="241">
        <v>-53810.778247749986</v>
      </c>
      <c r="BA73" s="241">
        <v>-53810.778247749986</v>
      </c>
      <c r="BB73" s="241">
        <v>-53810.778247749986</v>
      </c>
      <c r="BC73" s="241">
        <v>-53810.778247749986</v>
      </c>
      <c r="BD73" s="241">
        <v>-53810.778247749986</v>
      </c>
      <c r="BE73" s="241">
        <v>-53810.778247749986</v>
      </c>
      <c r="BF73" s="241">
        <v>-53810.778247749986</v>
      </c>
      <c r="BG73" s="241">
        <v>-53810.778247749986</v>
      </c>
      <c r="BH73" s="241">
        <v>-53810.778247749986</v>
      </c>
      <c r="BI73" s="241">
        <v>-53810.778247749986</v>
      </c>
      <c r="BJ73" s="241">
        <v>-53810.778247749986</v>
      </c>
      <c r="BK73" s="241">
        <v>-53810.778247749986</v>
      </c>
      <c r="BL73" s="241">
        <v>-53810.778247749986</v>
      </c>
      <c r="BM73" s="241">
        <v>-53810.778247749986</v>
      </c>
      <c r="BN73" s="241">
        <v>-53810.778247749986</v>
      </c>
      <c r="BO73" s="241">
        <v>-53810.778247749986</v>
      </c>
      <c r="BP73" s="241">
        <v>-53810.778247749986</v>
      </c>
      <c r="BQ73" s="241">
        <v>-53810.778247749986</v>
      </c>
      <c r="BR73" s="241">
        <v>-53810.778247749986</v>
      </c>
      <c r="BS73" s="241">
        <v>-53810.778247749986</v>
      </c>
      <c r="BT73" s="241">
        <v>-53810.778247749986</v>
      </c>
      <c r="BU73" s="241">
        <v>-53810.778247749986</v>
      </c>
      <c r="BV73" s="241">
        <v>-53810.778247749986</v>
      </c>
      <c r="BW73" s="241">
        <v>-53810.778247749986</v>
      </c>
      <c r="BX73" s="241">
        <v>-53810.778247749986</v>
      </c>
      <c r="BY73" s="241">
        <v>-53810.778247749986</v>
      </c>
      <c r="BZ73" s="241">
        <v>-53810.778247749986</v>
      </c>
      <c r="CA73" s="241">
        <v>-53810.778247749986</v>
      </c>
      <c r="CB73" s="241">
        <v>-53810.778247749986</v>
      </c>
      <c r="CC73" s="241">
        <v>-53810.778247749986</v>
      </c>
      <c r="CD73" s="241">
        <v>-53810.778247749986</v>
      </c>
      <c r="CE73" s="241">
        <v>-53810.778247749986</v>
      </c>
      <c r="CF73" s="241">
        <v>-53810.778247749986</v>
      </c>
      <c r="CG73" s="241">
        <v>-53810.778247749986</v>
      </c>
      <c r="CH73" s="241">
        <v>-53810.778247749986</v>
      </c>
      <c r="CI73" s="241">
        <v>-53810.778247749986</v>
      </c>
      <c r="CJ73" s="241">
        <v>-53810.778247749986</v>
      </c>
      <c r="CK73" s="241">
        <v>-53810.778247749986</v>
      </c>
      <c r="CL73" s="241">
        <v>-53810.778247749986</v>
      </c>
      <c r="CM73" s="241">
        <v>-53810.778247749986</v>
      </c>
      <c r="CN73" s="241">
        <v>-53810.778247749986</v>
      </c>
      <c r="CO73" s="241">
        <v>-53810.778247749986</v>
      </c>
      <c r="CP73" s="241">
        <v>-53810.778247749986</v>
      </c>
      <c r="CQ73" s="241">
        <v>-53810.778247749986</v>
      </c>
      <c r="CR73" s="211">
        <v>-53810.778247749986</v>
      </c>
      <c r="CS73" s="211" t="s">
        <v>567</v>
      </c>
      <c r="CT73" s="211" t="s">
        <v>567</v>
      </c>
    </row>
    <row r="74" spans="1:98" s="212" customFormat="1" ht="15" x14ac:dyDescent="0.25">
      <c r="A74" s="372" t="s">
        <v>530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v>1914964.9416666669</v>
      </c>
      <c r="AL74" s="375"/>
      <c r="AM74" s="240">
        <v>9062598.9890208505</v>
      </c>
      <c r="AN74" s="240">
        <v>9337568.3591671716</v>
      </c>
      <c r="AO74" s="240">
        <v>9620758.4179903399</v>
      </c>
      <c r="AP74" s="240">
        <v>9912355.1822019443</v>
      </c>
      <c r="AQ74" s="240">
        <v>10212632.527799908</v>
      </c>
      <c r="AR74" s="240">
        <v>10521848.909011841</v>
      </c>
      <c r="AS74" s="240">
        <v>10840270.422840862</v>
      </c>
      <c r="AT74" s="240">
        <v>11168171.07085981</v>
      </c>
      <c r="AU74" s="240">
        <v>11505833.020498052</v>
      </c>
      <c r="AV74" s="240">
        <v>11853546.783456516</v>
      </c>
      <c r="AW74" s="240">
        <v>12211611.503365925</v>
      </c>
      <c r="AX74" s="240">
        <v>12580335.187978243</v>
      </c>
      <c r="AY74" s="240">
        <v>12960034.995660463</v>
      </c>
      <c r="AZ74" s="240">
        <v>13351037.521271069</v>
      </c>
      <c r="BA74" s="240">
        <v>13753679.026498385</v>
      </c>
      <c r="BB74" s="240">
        <v>14168305.724427246</v>
      </c>
      <c r="BC74" s="240">
        <v>14595274.118307151</v>
      </c>
      <c r="BD74" s="240">
        <v>15034951.312150225</v>
      </c>
      <c r="BE74" s="240">
        <v>15487715.238234032</v>
      </c>
      <c r="BF74" s="240">
        <v>15953955.075959243</v>
      </c>
      <c r="BG74" s="240">
        <v>16434071.560102867</v>
      </c>
      <c r="BH74" s="240">
        <v>16928477.233330622</v>
      </c>
      <c r="BI74" s="240">
        <v>17437596.944862481</v>
      </c>
      <c r="BJ74" s="240">
        <v>17961868.073744554</v>
      </c>
      <c r="BK74" s="240">
        <v>18501740.998202361</v>
      </c>
      <c r="BL74" s="240">
        <v>19057679.454213813</v>
      </c>
      <c r="BM74" s="240">
        <v>19630160.86560617</v>
      </c>
      <c r="BN74" s="240">
        <v>20219676.810323954</v>
      </c>
      <c r="BO74" s="240">
        <v>20826733.458136979</v>
      </c>
      <c r="BP74" s="240">
        <v>21451851.952296097</v>
      </c>
      <c r="BQ74" s="240">
        <v>22095568.844882354</v>
      </c>
      <c r="BR74" s="240">
        <v>22758436.61324947</v>
      </c>
      <c r="BS74" s="240">
        <v>23441024.065373641</v>
      </c>
      <c r="BT74" s="240">
        <v>24143916.826194592</v>
      </c>
      <c r="BU74" s="240">
        <v>24867717.904893786</v>
      </c>
      <c r="BV74" s="240">
        <v>25613048.096021559</v>
      </c>
      <c r="BW74" s="240">
        <v>26380546.598686583</v>
      </c>
      <c r="BX74" s="240">
        <v>27170871.524370812</v>
      </c>
      <c r="BY74" s="240">
        <v>27984700.403098691</v>
      </c>
      <c r="BZ74" s="240">
        <v>28822730.852582715</v>
      </c>
      <c r="CA74" s="240">
        <v>29685681.080900788</v>
      </c>
      <c r="CB74" s="240">
        <v>30574290.579458427</v>
      </c>
      <c r="CC74" s="240">
        <v>31489320.621889547</v>
      </c>
      <c r="CD74" s="240">
        <v>32431555.062882837</v>
      </c>
      <c r="CE74" s="240">
        <v>33401800.86044576</v>
      </c>
      <c r="CF74" s="240">
        <v>34400888.870482683</v>
      </c>
      <c r="CG74" s="240">
        <v>35429674.419536732</v>
      </c>
      <c r="CH74" s="240">
        <v>36489038.177117079</v>
      </c>
      <c r="CI74" s="240">
        <v>37579886.751110062</v>
      </c>
      <c r="CJ74" s="240">
        <v>38703153.582584627</v>
      </c>
      <c r="CK74" s="240">
        <v>39859799.645826973</v>
      </c>
      <c r="CL74" s="240">
        <v>41050814.255426481</v>
      </c>
      <c r="CM74" s="240">
        <v>42277215.952856041</v>
      </c>
      <c r="CN74" s="240">
        <v>43540053.307744034</v>
      </c>
      <c r="CO74" s="240">
        <v>44840405.88075199</v>
      </c>
      <c r="CP74" s="240">
        <v>46179385.018558308</v>
      </c>
      <c r="CQ74" s="240">
        <v>47558134.86509189</v>
      </c>
      <c r="CR74" s="212">
        <v>-1159293.4899496862</v>
      </c>
      <c r="CS74" s="212" t="s">
        <v>379</v>
      </c>
      <c r="CT74" s="212" t="s">
        <v>379</v>
      </c>
    </row>
    <row r="75" spans="1:98" x14ac:dyDescent="0.25">
      <c r="A75" s="372" t="s">
        <v>199</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3"/>
      <c r="AK75" s="376">
        <v>0</v>
      </c>
      <c r="AL75" s="377"/>
      <c r="AM75" s="241">
        <v>0</v>
      </c>
      <c r="AN75" s="241">
        <v>0</v>
      </c>
      <c r="AO75" s="241">
        <v>0</v>
      </c>
      <c r="AP75" s="241">
        <v>0</v>
      </c>
      <c r="AQ75" s="241">
        <v>0</v>
      </c>
      <c r="AR75" s="241">
        <v>0</v>
      </c>
      <c r="AS75" s="241">
        <v>0</v>
      </c>
      <c r="AT75" s="241">
        <v>0</v>
      </c>
      <c r="AU75" s="241">
        <v>0</v>
      </c>
      <c r="AV75" s="241">
        <v>0</v>
      </c>
      <c r="AW75" s="241">
        <v>0</v>
      </c>
      <c r="AX75" s="241">
        <v>0</v>
      </c>
      <c r="AY75" s="241">
        <v>0</v>
      </c>
      <c r="AZ75" s="241">
        <v>0</v>
      </c>
      <c r="BA75" s="241">
        <v>0</v>
      </c>
      <c r="BB75" s="241">
        <v>0</v>
      </c>
      <c r="BC75" s="241">
        <v>0</v>
      </c>
      <c r="BD75" s="241">
        <v>0</v>
      </c>
      <c r="BE75" s="241">
        <v>0</v>
      </c>
      <c r="BF75" s="241">
        <v>0</v>
      </c>
      <c r="BG75" s="241">
        <v>0</v>
      </c>
      <c r="BH75" s="241">
        <v>0</v>
      </c>
      <c r="BI75" s="241">
        <v>0</v>
      </c>
      <c r="BJ75" s="241">
        <v>0</v>
      </c>
      <c r="BK75" s="241">
        <v>0</v>
      </c>
      <c r="BL75" s="241">
        <v>0</v>
      </c>
      <c r="BM75" s="241">
        <v>0</v>
      </c>
      <c r="BN75" s="241">
        <v>0</v>
      </c>
      <c r="BO75" s="241">
        <v>0</v>
      </c>
      <c r="BP75" s="241">
        <v>0</v>
      </c>
      <c r="BQ75" s="241">
        <v>0</v>
      </c>
      <c r="BR75" s="241">
        <v>0</v>
      </c>
      <c r="BS75" s="241">
        <v>0</v>
      </c>
      <c r="BT75" s="241">
        <v>0</v>
      </c>
      <c r="BU75" s="241">
        <v>0</v>
      </c>
      <c r="BV75" s="241">
        <v>0</v>
      </c>
      <c r="BW75" s="241">
        <v>0</v>
      </c>
      <c r="BX75" s="241">
        <v>0</v>
      </c>
      <c r="BY75" s="241">
        <v>0</v>
      </c>
      <c r="BZ75" s="241">
        <v>0</v>
      </c>
      <c r="CA75" s="241">
        <v>0</v>
      </c>
      <c r="CB75" s="241">
        <v>0</v>
      </c>
      <c r="CC75" s="241">
        <v>0</v>
      </c>
      <c r="CD75" s="241">
        <v>0</v>
      </c>
      <c r="CE75" s="241">
        <v>0</v>
      </c>
      <c r="CF75" s="241">
        <v>0</v>
      </c>
      <c r="CG75" s="241">
        <v>0</v>
      </c>
      <c r="CH75" s="241">
        <v>0</v>
      </c>
      <c r="CI75" s="241">
        <v>0</v>
      </c>
      <c r="CJ75" s="241">
        <v>0</v>
      </c>
      <c r="CK75" s="241">
        <v>0</v>
      </c>
      <c r="CL75" s="241">
        <v>0</v>
      </c>
      <c r="CM75" s="241">
        <v>0</v>
      </c>
      <c r="CN75" s="241">
        <v>0</v>
      </c>
      <c r="CO75" s="241">
        <v>0</v>
      </c>
      <c r="CP75" s="241">
        <v>0</v>
      </c>
      <c r="CQ75" s="241">
        <v>0</v>
      </c>
      <c r="CR75" s="211">
        <v>0</v>
      </c>
      <c r="CS75" s="211">
        <v>0</v>
      </c>
      <c r="CT75" s="211">
        <v>0</v>
      </c>
    </row>
    <row r="76" spans="1:98" s="212" customFormat="1" ht="15" x14ac:dyDescent="0.25">
      <c r="A76" s="372" t="s">
        <v>203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v>1914964.9416666669</v>
      </c>
      <c r="AL76" s="375"/>
      <c r="AM76" s="240">
        <v>9062598.9890208505</v>
      </c>
      <c r="AN76" s="240">
        <v>9337568.3591671716</v>
      </c>
      <c r="AO76" s="240">
        <v>9620758.4179903399</v>
      </c>
      <c r="AP76" s="240">
        <v>9912355.1822019443</v>
      </c>
      <c r="AQ76" s="240">
        <v>10212632.527799908</v>
      </c>
      <c r="AR76" s="240">
        <v>10521848.909011841</v>
      </c>
      <c r="AS76" s="240">
        <v>10840270.422840862</v>
      </c>
      <c r="AT76" s="240">
        <v>11168171.07085981</v>
      </c>
      <c r="AU76" s="240">
        <v>11505833.020498052</v>
      </c>
      <c r="AV76" s="240">
        <v>11853546.783456516</v>
      </c>
      <c r="AW76" s="240">
        <v>12211611.503365925</v>
      </c>
      <c r="AX76" s="240">
        <v>12580335.187978243</v>
      </c>
      <c r="AY76" s="240">
        <v>12960034.995660463</v>
      </c>
      <c r="AZ76" s="240">
        <v>13351037.521271069</v>
      </c>
      <c r="BA76" s="240">
        <v>13753679.026498385</v>
      </c>
      <c r="BB76" s="240">
        <v>14168305.724427246</v>
      </c>
      <c r="BC76" s="240">
        <v>14595274.118307151</v>
      </c>
      <c r="BD76" s="240">
        <v>15034951.312150225</v>
      </c>
      <c r="BE76" s="240">
        <v>15487715.238234032</v>
      </c>
      <c r="BF76" s="240">
        <v>15953955.075959243</v>
      </c>
      <c r="BG76" s="240">
        <v>16434071.560102867</v>
      </c>
      <c r="BH76" s="240">
        <v>16928477.233330622</v>
      </c>
      <c r="BI76" s="240">
        <v>17437596.944862481</v>
      </c>
      <c r="BJ76" s="240">
        <v>17961868.073744554</v>
      </c>
      <c r="BK76" s="240">
        <v>18501740.998202361</v>
      </c>
      <c r="BL76" s="240">
        <v>19057679.454213813</v>
      </c>
      <c r="BM76" s="240">
        <v>19630160.86560617</v>
      </c>
      <c r="BN76" s="240">
        <v>20219676.810323954</v>
      </c>
      <c r="BO76" s="240">
        <v>20826733.458136979</v>
      </c>
      <c r="BP76" s="240">
        <v>21451851.952296097</v>
      </c>
      <c r="BQ76" s="240">
        <v>22095568.844882354</v>
      </c>
      <c r="BR76" s="240">
        <v>22758436.61324947</v>
      </c>
      <c r="BS76" s="240">
        <v>23441024.065373641</v>
      </c>
      <c r="BT76" s="240">
        <v>24143916.826194592</v>
      </c>
      <c r="BU76" s="240">
        <v>24867717.904893786</v>
      </c>
      <c r="BV76" s="240">
        <v>25613048.096021559</v>
      </c>
      <c r="BW76" s="240">
        <v>26380546.598686583</v>
      </c>
      <c r="BX76" s="240">
        <v>27170871.524370812</v>
      </c>
      <c r="BY76" s="240">
        <v>27984700.403098691</v>
      </c>
      <c r="BZ76" s="240">
        <v>28822730.852582715</v>
      </c>
      <c r="CA76" s="240">
        <v>29685681.080900788</v>
      </c>
      <c r="CB76" s="240">
        <v>30574290.579458427</v>
      </c>
      <c r="CC76" s="240">
        <v>31489320.621889547</v>
      </c>
      <c r="CD76" s="240">
        <v>32431555.062882837</v>
      </c>
      <c r="CE76" s="240">
        <v>33401800.86044576</v>
      </c>
      <c r="CF76" s="240">
        <v>34400888.870482683</v>
      </c>
      <c r="CG76" s="240">
        <v>35429674.419536732</v>
      </c>
      <c r="CH76" s="240">
        <v>36489038.177117079</v>
      </c>
      <c r="CI76" s="240">
        <v>37579886.751110062</v>
      </c>
      <c r="CJ76" s="240">
        <v>38703153.582584627</v>
      </c>
      <c r="CK76" s="240">
        <v>39859799.645826973</v>
      </c>
      <c r="CL76" s="240">
        <v>41050814.255426481</v>
      </c>
      <c r="CM76" s="240">
        <v>42277215.952856041</v>
      </c>
      <c r="CN76" s="240">
        <v>43540053.307744034</v>
      </c>
      <c r="CO76" s="240">
        <v>44840405.88075199</v>
      </c>
      <c r="CP76" s="240">
        <v>46179385.018558308</v>
      </c>
      <c r="CQ76" s="240">
        <v>47558134.86509189</v>
      </c>
      <c r="CR76" s="212">
        <v>-1159293.4899496862</v>
      </c>
      <c r="CS76" s="212" t="e">
        <v>#VALUE!</v>
      </c>
      <c r="CT76" s="212" t="e">
        <v>#VALUE!</v>
      </c>
    </row>
    <row r="77" spans="1:98" x14ac:dyDescent="0.25">
      <c r="A77" s="372" t="s">
        <v>198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84"/>
      <c r="AL77" s="385"/>
      <c r="AM77" s="241">
        <v>-2265649.7472552126</v>
      </c>
      <c r="AN77" s="241">
        <v>-2334392.0897917929</v>
      </c>
      <c r="AO77" s="241">
        <v>-2405189.604497585</v>
      </c>
      <c r="AP77" s="241">
        <v>-2478088.7955504861</v>
      </c>
      <c r="AQ77" s="241">
        <v>-2553158.131949977</v>
      </c>
      <c r="AR77" s="241">
        <v>-2630462.2272529602</v>
      </c>
      <c r="AS77" s="241">
        <v>-2710067.6057102154</v>
      </c>
      <c r="AT77" s="241">
        <v>-2792042.7677149526</v>
      </c>
      <c r="AU77" s="241">
        <v>-2876458.2551245131</v>
      </c>
      <c r="AV77" s="241">
        <v>-2963386.6958641289</v>
      </c>
      <c r="AW77" s="241">
        <v>-3052902.8758414811</v>
      </c>
      <c r="AX77" s="241">
        <v>-3145083.7969945609</v>
      </c>
      <c r="AY77" s="241">
        <v>-3240008.7489151158</v>
      </c>
      <c r="AZ77" s="241">
        <v>-3337759.3803177672</v>
      </c>
      <c r="BA77" s="241">
        <v>-3438419.7566245962</v>
      </c>
      <c r="BB77" s="241">
        <v>-3542076.4311068114</v>
      </c>
      <c r="BC77" s="241">
        <v>-3648818.5295767877</v>
      </c>
      <c r="BD77" s="241">
        <v>-3758737.8280375563</v>
      </c>
      <c r="BE77" s="241">
        <v>-3871928.809558508</v>
      </c>
      <c r="BF77" s="241">
        <v>-3988488.7689898107</v>
      </c>
      <c r="BG77" s="241">
        <v>-4108517.8900257167</v>
      </c>
      <c r="BH77" s="241">
        <v>-4232119.3083326556</v>
      </c>
      <c r="BI77" s="241">
        <v>-4359399.2362156203</v>
      </c>
      <c r="BJ77" s="241">
        <v>-4490467.0184361385</v>
      </c>
      <c r="BK77" s="241">
        <v>-4625435.2495505903</v>
      </c>
      <c r="BL77" s="241">
        <v>-4764419.8635534532</v>
      </c>
      <c r="BM77" s="241">
        <v>-4907540.2164015425</v>
      </c>
      <c r="BN77" s="241">
        <v>-5054919.2025809884</v>
      </c>
      <c r="BO77" s="241">
        <v>-5206683.3645342449</v>
      </c>
      <c r="BP77" s="241">
        <v>-5362962.9880740242</v>
      </c>
      <c r="BQ77" s="241">
        <v>-5523892.2112205885</v>
      </c>
      <c r="BR77" s="241">
        <v>-5689609.1533123674</v>
      </c>
      <c r="BS77" s="241">
        <v>-5860256.0163434101</v>
      </c>
      <c r="BT77" s="241">
        <v>-6035979.206548648</v>
      </c>
      <c r="BU77" s="241">
        <v>-6216929.4762234464</v>
      </c>
      <c r="BV77" s="241">
        <v>-6403262.0240053898</v>
      </c>
      <c r="BW77" s="241">
        <v>-6595136.6496716458</v>
      </c>
      <c r="BX77" s="241">
        <v>-6792717.881092703</v>
      </c>
      <c r="BY77" s="241">
        <v>-6996175.1007746728</v>
      </c>
      <c r="BZ77" s="241">
        <v>-7205682.7131456789</v>
      </c>
      <c r="CA77" s="241">
        <v>-7421420.2702251971</v>
      </c>
      <c r="CB77" s="241">
        <v>-7643572.6448646067</v>
      </c>
      <c r="CC77" s="241">
        <v>-7872330.1554723866</v>
      </c>
      <c r="CD77" s="241">
        <v>-8107888.7657207092</v>
      </c>
      <c r="CE77" s="241">
        <v>-8350450.21511144</v>
      </c>
      <c r="CF77" s="241">
        <v>-8600222.2176206708</v>
      </c>
      <c r="CG77" s="241">
        <v>-8857418.604884183</v>
      </c>
      <c r="CH77" s="241">
        <v>-9122259.5442792699</v>
      </c>
      <c r="CI77" s="241">
        <v>-9394971.6877775155</v>
      </c>
      <c r="CJ77" s="241">
        <v>-9675788.3956461567</v>
      </c>
      <c r="CK77" s="241">
        <v>-9964949.9114567433</v>
      </c>
      <c r="CL77" s="241">
        <v>-10262703.56385662</v>
      </c>
      <c r="CM77" s="241">
        <v>-10569303.98821401</v>
      </c>
      <c r="CN77" s="241">
        <v>-10885013.326936008</v>
      </c>
      <c r="CO77" s="241">
        <v>-11210101.470187997</v>
      </c>
      <c r="CP77" s="241">
        <v>-11544846.254639577</v>
      </c>
      <c r="CQ77" s="241">
        <v>-11889533.716272973</v>
      </c>
      <c r="CR77" s="211">
        <v>289823.37248742155</v>
      </c>
      <c r="CS77" s="211" t="e">
        <v>#VALUE!</v>
      </c>
      <c r="CT77" s="211" t="e">
        <v>#VALUE!</v>
      </c>
    </row>
    <row r="78" spans="1:98" ht="16.5" thickBot="1" x14ac:dyDescent="0.3">
      <c r="A78" s="386" t="s">
        <v>202</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v>1914964.9416666669</v>
      </c>
      <c r="AL78" s="389"/>
      <c r="AM78" s="242">
        <v>6796949.2417656379</v>
      </c>
      <c r="AN78" s="242">
        <v>7003176.2693753783</v>
      </c>
      <c r="AO78" s="242">
        <v>7215568.8134927545</v>
      </c>
      <c r="AP78" s="242">
        <v>7434266.3866514582</v>
      </c>
      <c r="AQ78" s="242">
        <v>7659474.3958499311</v>
      </c>
      <c r="AR78" s="242">
        <v>7891386.6817588806</v>
      </c>
      <c r="AS78" s="242">
        <v>8130202.8171306457</v>
      </c>
      <c r="AT78" s="242">
        <v>8376128.3031448573</v>
      </c>
      <c r="AU78" s="242">
        <v>8629374.7653735392</v>
      </c>
      <c r="AV78" s="242">
        <v>8890160.0875923857</v>
      </c>
      <c r="AW78" s="242">
        <v>9158708.627524443</v>
      </c>
      <c r="AX78" s="242">
        <v>9435251.3909836821</v>
      </c>
      <c r="AY78" s="242">
        <v>9720026.246745348</v>
      </c>
      <c r="AZ78" s="242">
        <v>10013278.140953302</v>
      </c>
      <c r="BA78" s="242">
        <v>10315259.269873789</v>
      </c>
      <c r="BB78" s="242">
        <v>10626229.293320434</v>
      </c>
      <c r="BC78" s="242">
        <v>10946455.588730363</v>
      </c>
      <c r="BD78" s="242">
        <v>11276213.484112669</v>
      </c>
      <c r="BE78" s="242">
        <v>11615786.428675525</v>
      </c>
      <c r="BF78" s="242">
        <v>11965466.306969432</v>
      </c>
      <c r="BG78" s="242">
        <v>12325553.670077151</v>
      </c>
      <c r="BH78" s="242">
        <v>12696357.924997967</v>
      </c>
      <c r="BI78" s="242">
        <v>13078197.70864686</v>
      </c>
      <c r="BJ78" s="242">
        <v>13471401.055308416</v>
      </c>
      <c r="BK78" s="242">
        <v>13876305.748651771</v>
      </c>
      <c r="BL78" s="242">
        <v>14293259.59066036</v>
      </c>
      <c r="BM78" s="242">
        <v>14722620.649204627</v>
      </c>
      <c r="BN78" s="242">
        <v>15164757.607742965</v>
      </c>
      <c r="BO78" s="242">
        <v>15620050.093602736</v>
      </c>
      <c r="BP78" s="242">
        <v>16088888.964222074</v>
      </c>
      <c r="BQ78" s="242">
        <v>16571676.633661766</v>
      </c>
      <c r="BR78" s="242">
        <v>17068827.459937103</v>
      </c>
      <c r="BS78" s="242">
        <v>17580768.049030229</v>
      </c>
      <c r="BT78" s="242">
        <v>18107937.619645946</v>
      </c>
      <c r="BU78" s="242">
        <v>18650788.428670339</v>
      </c>
      <c r="BV78" s="242">
        <v>19209786.072016168</v>
      </c>
      <c r="BW78" s="242">
        <v>19785409.949014939</v>
      </c>
      <c r="BX78" s="242">
        <v>20378153.643278107</v>
      </c>
      <c r="BY78" s="242">
        <v>20988525.302324019</v>
      </c>
      <c r="BZ78" s="242">
        <v>21617048.139437035</v>
      </c>
      <c r="CA78" s="242">
        <v>22264260.810675591</v>
      </c>
      <c r="CB78" s="242">
        <v>22930717.934593819</v>
      </c>
      <c r="CC78" s="242">
        <v>23616990.46641716</v>
      </c>
      <c r="CD78" s="242">
        <v>24323666.297162127</v>
      </c>
      <c r="CE78" s="242">
        <v>25051350.645334318</v>
      </c>
      <c r="CF78" s="242">
        <v>25800666.652862012</v>
      </c>
      <c r="CG78" s="242">
        <v>26572255.814652547</v>
      </c>
      <c r="CH78" s="242">
        <v>27366778.63283781</v>
      </c>
      <c r="CI78" s="242">
        <v>28184915.063332547</v>
      </c>
      <c r="CJ78" s="242">
        <v>29027365.186938472</v>
      </c>
      <c r="CK78" s="242">
        <v>29894849.734370232</v>
      </c>
      <c r="CL78" s="242">
        <v>30788110.691569861</v>
      </c>
      <c r="CM78" s="242">
        <v>31707911.964642033</v>
      </c>
      <c r="CN78" s="242">
        <v>32655039.980808027</v>
      </c>
      <c r="CO78" s="242">
        <v>33630304.41056399</v>
      </c>
      <c r="CP78" s="242">
        <v>34634538.763918728</v>
      </c>
      <c r="CQ78" s="242">
        <v>35668601.148818918</v>
      </c>
      <c r="CR78" s="211">
        <v>-869470.11746226461</v>
      </c>
      <c r="CS78" s="211" t="s">
        <v>379</v>
      </c>
      <c r="CT78" s="211" t="s">
        <v>379</v>
      </c>
    </row>
    <row r="79" spans="1:98" s="243" customFormat="1" ht="16.5" thickBot="1" x14ac:dyDescent="0.3">
      <c r="AK79" s="390">
        <v>0</v>
      </c>
      <c r="AL79" s="390"/>
      <c r="AM79" s="244">
        <v>1</v>
      </c>
      <c r="AN79" s="244">
        <v>2</v>
      </c>
      <c r="AO79" s="244">
        <v>3</v>
      </c>
      <c r="AP79" s="244">
        <v>4</v>
      </c>
      <c r="AQ79" s="244">
        <v>5</v>
      </c>
      <c r="AR79" s="244">
        <v>6</v>
      </c>
      <c r="AS79" s="244">
        <v>7</v>
      </c>
      <c r="AT79" s="244">
        <v>8</v>
      </c>
      <c r="AU79" s="244">
        <v>9</v>
      </c>
      <c r="AV79" s="244">
        <v>10</v>
      </c>
      <c r="AW79" s="244">
        <v>11</v>
      </c>
      <c r="AX79" s="244">
        <v>12</v>
      </c>
      <c r="AY79" s="244">
        <v>13</v>
      </c>
      <c r="AZ79" s="244">
        <v>14</v>
      </c>
      <c r="BA79" s="244">
        <v>15</v>
      </c>
      <c r="BB79" s="244">
        <v>16</v>
      </c>
      <c r="BC79" s="244">
        <v>17</v>
      </c>
      <c r="BD79" s="244">
        <v>18</v>
      </c>
      <c r="BE79" s="244">
        <v>19</v>
      </c>
      <c r="BF79" s="244">
        <v>20</v>
      </c>
      <c r="BG79" s="244">
        <v>21</v>
      </c>
      <c r="BH79" s="244">
        <v>22</v>
      </c>
      <c r="BI79" s="244">
        <v>23</v>
      </c>
      <c r="BJ79" s="244">
        <v>24</v>
      </c>
      <c r="BK79" s="244">
        <v>25</v>
      </c>
      <c r="BL79" s="244">
        <v>26</v>
      </c>
      <c r="BM79" s="244">
        <v>27</v>
      </c>
      <c r="BN79" s="244">
        <v>28</v>
      </c>
      <c r="BO79" s="244">
        <v>29</v>
      </c>
      <c r="BP79" s="244">
        <v>30</v>
      </c>
      <c r="BQ79" s="244">
        <v>31</v>
      </c>
      <c r="BR79" s="244">
        <v>32</v>
      </c>
      <c r="BS79" s="244">
        <v>33</v>
      </c>
      <c r="BT79" s="244">
        <v>34</v>
      </c>
      <c r="BU79" s="244">
        <v>35</v>
      </c>
      <c r="BV79" s="244">
        <v>36</v>
      </c>
      <c r="BW79" s="244">
        <v>37</v>
      </c>
      <c r="BX79" s="244">
        <v>38</v>
      </c>
      <c r="BY79" s="244">
        <v>39</v>
      </c>
      <c r="BZ79" s="244">
        <v>40</v>
      </c>
      <c r="CA79" s="244">
        <v>41</v>
      </c>
      <c r="CB79" s="244">
        <v>42</v>
      </c>
      <c r="CC79" s="244">
        <v>43</v>
      </c>
      <c r="CD79" s="244">
        <v>44</v>
      </c>
      <c r="CE79" s="244">
        <v>45</v>
      </c>
      <c r="CF79" s="244">
        <v>46</v>
      </c>
      <c r="CG79" s="244">
        <v>47</v>
      </c>
      <c r="CH79" s="244">
        <v>48</v>
      </c>
      <c r="CI79" s="244">
        <v>49</v>
      </c>
      <c r="CJ79" s="244">
        <v>50</v>
      </c>
      <c r="CK79" s="244">
        <v>51</v>
      </c>
      <c r="CL79" s="244">
        <v>52</v>
      </c>
      <c r="CM79" s="244">
        <v>53</v>
      </c>
      <c r="CN79" s="244">
        <v>54</v>
      </c>
      <c r="CO79" s="244">
        <v>55</v>
      </c>
      <c r="CP79" s="244">
        <v>56</v>
      </c>
      <c r="CQ79" s="244">
        <v>57</v>
      </c>
      <c r="CR79" s="243">
        <v>58</v>
      </c>
      <c r="CS79" s="243">
        <v>59</v>
      </c>
      <c r="CT79" s="243">
        <v>60</v>
      </c>
    </row>
    <row r="80" spans="1:98" x14ac:dyDescent="0.25">
      <c r="A80" s="370" t="s">
        <v>201</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60">
        <v>2026</v>
      </c>
      <c r="AL80" s="353"/>
      <c r="AM80" s="238">
        <v>2027</v>
      </c>
      <c r="AN80" s="238">
        <v>2028</v>
      </c>
      <c r="AO80" s="238">
        <v>2029</v>
      </c>
      <c r="AP80" s="238">
        <v>2030</v>
      </c>
      <c r="AQ80" s="238">
        <v>2031</v>
      </c>
      <c r="AR80" s="238">
        <v>2032</v>
      </c>
      <c r="AS80" s="238">
        <v>2033</v>
      </c>
      <c r="AT80" s="238">
        <v>2034</v>
      </c>
      <c r="AU80" s="238">
        <v>2035</v>
      </c>
      <c r="AV80" s="238">
        <v>2036</v>
      </c>
      <c r="AW80" s="238">
        <v>2037</v>
      </c>
      <c r="AX80" s="238">
        <v>2038</v>
      </c>
      <c r="AY80" s="238">
        <v>2039</v>
      </c>
      <c r="AZ80" s="238">
        <v>2040</v>
      </c>
      <c r="BA80" s="238">
        <v>2041</v>
      </c>
      <c r="BB80" s="238">
        <v>2042</v>
      </c>
      <c r="BC80" s="238">
        <v>2043</v>
      </c>
      <c r="BD80" s="238">
        <v>2044</v>
      </c>
      <c r="BE80" s="238">
        <v>2045</v>
      </c>
      <c r="BF80" s="238">
        <v>2046</v>
      </c>
      <c r="BG80" s="238">
        <v>2047</v>
      </c>
      <c r="BH80" s="238">
        <v>2048</v>
      </c>
      <c r="BI80" s="238">
        <v>2049</v>
      </c>
      <c r="BJ80" s="238">
        <v>2050</v>
      </c>
      <c r="BK80" s="238">
        <v>2051</v>
      </c>
      <c r="BL80" s="238">
        <v>2052</v>
      </c>
      <c r="BM80" s="238">
        <v>2053</v>
      </c>
      <c r="BN80" s="238">
        <v>2054</v>
      </c>
      <c r="BO80" s="238">
        <v>2055</v>
      </c>
      <c r="BP80" s="238">
        <v>2056</v>
      </c>
      <c r="BQ80" s="238">
        <v>2057</v>
      </c>
      <c r="BR80" s="238">
        <v>2058</v>
      </c>
      <c r="BS80" s="238">
        <v>2059</v>
      </c>
      <c r="BT80" s="238">
        <v>2060</v>
      </c>
      <c r="BU80" s="238">
        <v>2061</v>
      </c>
      <c r="BV80" s="238">
        <v>2062</v>
      </c>
      <c r="BW80" s="238">
        <v>2063</v>
      </c>
      <c r="BX80" s="238">
        <v>2064</v>
      </c>
      <c r="BY80" s="238">
        <v>2065</v>
      </c>
      <c r="BZ80" s="238">
        <v>2066</v>
      </c>
      <c r="CA80" s="238">
        <v>2067</v>
      </c>
      <c r="CB80" s="238">
        <v>2068</v>
      </c>
      <c r="CC80" s="238">
        <v>2069</v>
      </c>
      <c r="CD80" s="238">
        <v>2070</v>
      </c>
      <c r="CE80" s="238">
        <v>2071</v>
      </c>
      <c r="CF80" s="238">
        <v>2072</v>
      </c>
      <c r="CG80" s="238">
        <v>2073</v>
      </c>
      <c r="CH80" s="238">
        <v>2074</v>
      </c>
      <c r="CI80" s="238">
        <v>2075</v>
      </c>
      <c r="CJ80" s="238">
        <v>2076</v>
      </c>
      <c r="CK80" s="238">
        <v>2077</v>
      </c>
      <c r="CL80" s="238">
        <v>2078</v>
      </c>
      <c r="CM80" s="238">
        <v>2079</v>
      </c>
      <c r="CN80" s="238">
        <v>2080</v>
      </c>
      <c r="CO80" s="238">
        <v>2081</v>
      </c>
      <c r="CP80" s="238">
        <v>2082</v>
      </c>
      <c r="CQ80" s="238">
        <v>2083</v>
      </c>
      <c r="CR80" s="211">
        <v>2084</v>
      </c>
      <c r="CS80" s="211" t="s">
        <v>379</v>
      </c>
      <c r="CT80" s="211" t="s">
        <v>379</v>
      </c>
    </row>
    <row r="81" spans="1:98" s="212" customFormat="1" ht="15" x14ac:dyDescent="0.25">
      <c r="A81" s="372" t="s">
        <v>530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v>1914964.9416666669</v>
      </c>
      <c r="AL81" s="375"/>
      <c r="AM81" s="240">
        <v>9062598.9890208505</v>
      </c>
      <c r="AN81" s="240">
        <v>9337568.3591671716</v>
      </c>
      <c r="AO81" s="240">
        <v>9620758.4179903399</v>
      </c>
      <c r="AP81" s="240">
        <v>9912355.1822019443</v>
      </c>
      <c r="AQ81" s="240">
        <v>10212632.527799908</v>
      </c>
      <c r="AR81" s="240">
        <v>10521848.909011841</v>
      </c>
      <c r="AS81" s="240">
        <v>10840270.422840862</v>
      </c>
      <c r="AT81" s="240">
        <v>11168171.07085981</v>
      </c>
      <c r="AU81" s="240">
        <v>11505833.020498052</v>
      </c>
      <c r="AV81" s="240">
        <v>11853546.783456516</v>
      </c>
      <c r="AW81" s="240">
        <v>12211611.503365925</v>
      </c>
      <c r="AX81" s="240">
        <v>12580335.187978243</v>
      </c>
      <c r="AY81" s="240">
        <v>12960034.995660463</v>
      </c>
      <c r="AZ81" s="240">
        <v>13351037.521271069</v>
      </c>
      <c r="BA81" s="240">
        <v>13753679.026498385</v>
      </c>
      <c r="BB81" s="240">
        <v>14168305.724427246</v>
      </c>
      <c r="BC81" s="240">
        <v>14595274.118307151</v>
      </c>
      <c r="BD81" s="240">
        <v>15034951.312150225</v>
      </c>
      <c r="BE81" s="240">
        <v>15487715.238234032</v>
      </c>
      <c r="BF81" s="240">
        <v>15953955.075959243</v>
      </c>
      <c r="BG81" s="240">
        <v>16434071.560102867</v>
      </c>
      <c r="BH81" s="240">
        <v>16928477.233330622</v>
      </c>
      <c r="BI81" s="240">
        <v>17437596.944862481</v>
      </c>
      <c r="BJ81" s="240">
        <v>17961868.073744554</v>
      </c>
      <c r="BK81" s="240">
        <v>18501740.998202361</v>
      </c>
      <c r="BL81" s="240">
        <v>19057679.454213813</v>
      </c>
      <c r="BM81" s="240">
        <v>19630160.86560617</v>
      </c>
      <c r="BN81" s="240">
        <v>20219676.810323954</v>
      </c>
      <c r="BO81" s="240">
        <v>20826733.458136979</v>
      </c>
      <c r="BP81" s="240">
        <v>21451851.952296097</v>
      </c>
      <c r="BQ81" s="240">
        <v>22095568.844882354</v>
      </c>
      <c r="BR81" s="240">
        <v>22758436.61324947</v>
      </c>
      <c r="BS81" s="240">
        <v>23441024.065373641</v>
      </c>
      <c r="BT81" s="240">
        <v>24143916.826194592</v>
      </c>
      <c r="BU81" s="240">
        <v>24867717.904893786</v>
      </c>
      <c r="BV81" s="240">
        <v>25613048.096021559</v>
      </c>
      <c r="BW81" s="240">
        <v>26380546.598686583</v>
      </c>
      <c r="BX81" s="240">
        <v>27170871.524370812</v>
      </c>
      <c r="BY81" s="240">
        <v>27984700.403098691</v>
      </c>
      <c r="BZ81" s="240">
        <v>28822730.852582715</v>
      </c>
      <c r="CA81" s="240">
        <v>29685681.080900788</v>
      </c>
      <c r="CB81" s="240">
        <v>30574290.579458427</v>
      </c>
      <c r="CC81" s="240">
        <v>31489320.621889547</v>
      </c>
      <c r="CD81" s="240">
        <v>32431555.062882837</v>
      </c>
      <c r="CE81" s="240">
        <v>33401800.86044576</v>
      </c>
      <c r="CF81" s="240">
        <v>34400888.870482683</v>
      </c>
      <c r="CG81" s="240">
        <v>35429674.419536732</v>
      </c>
      <c r="CH81" s="240">
        <v>36489038.177117079</v>
      </c>
      <c r="CI81" s="240">
        <v>37579886.751110062</v>
      </c>
      <c r="CJ81" s="240">
        <v>38703153.582584627</v>
      </c>
      <c r="CK81" s="240">
        <v>39859799.645826973</v>
      </c>
      <c r="CL81" s="240">
        <v>41050814.255426481</v>
      </c>
      <c r="CM81" s="240">
        <v>42277215.952856041</v>
      </c>
      <c r="CN81" s="240">
        <v>43540053.307744034</v>
      </c>
      <c r="CO81" s="240">
        <v>44840405.88075199</v>
      </c>
      <c r="CP81" s="240">
        <v>46179385.018558308</v>
      </c>
      <c r="CQ81" s="240">
        <v>47558134.86509189</v>
      </c>
      <c r="CR81" s="212">
        <v>-1159293.4899496862</v>
      </c>
      <c r="CS81" s="212" t="s">
        <v>379</v>
      </c>
      <c r="CT81" s="212" t="s">
        <v>379</v>
      </c>
    </row>
    <row r="82" spans="1:98" x14ac:dyDescent="0.25">
      <c r="A82" s="372" t="s">
        <v>200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6">
        <v>0</v>
      </c>
      <c r="AL82" s="377"/>
      <c r="AM82" s="241">
        <v>53810.778247749986</v>
      </c>
      <c r="AN82" s="241">
        <v>53810.778247749986</v>
      </c>
      <c r="AO82" s="241">
        <v>53810.778247749986</v>
      </c>
      <c r="AP82" s="241">
        <v>53810.778247749986</v>
      </c>
      <c r="AQ82" s="241">
        <v>53810.778247749986</v>
      </c>
      <c r="AR82" s="241">
        <v>53810.778247749986</v>
      </c>
      <c r="AS82" s="241">
        <v>53810.778247749986</v>
      </c>
      <c r="AT82" s="241">
        <v>53810.778247749986</v>
      </c>
      <c r="AU82" s="241">
        <v>53810.778247749986</v>
      </c>
      <c r="AV82" s="241">
        <v>53810.778247749986</v>
      </c>
      <c r="AW82" s="241">
        <v>53810.778247749986</v>
      </c>
      <c r="AX82" s="241">
        <v>53810.778247749986</v>
      </c>
      <c r="AY82" s="241">
        <v>53810.778247749986</v>
      </c>
      <c r="AZ82" s="241">
        <v>53810.778247749986</v>
      </c>
      <c r="BA82" s="241">
        <v>53810.778247749986</v>
      </c>
      <c r="BB82" s="241">
        <v>53810.778247749986</v>
      </c>
      <c r="BC82" s="241">
        <v>53810.778247749986</v>
      </c>
      <c r="BD82" s="241">
        <v>53810.778247749986</v>
      </c>
      <c r="BE82" s="241">
        <v>53810.778247749986</v>
      </c>
      <c r="BF82" s="241">
        <v>53810.778247749986</v>
      </c>
      <c r="BG82" s="241">
        <v>53810.778247749986</v>
      </c>
      <c r="BH82" s="241">
        <v>53810.778247749986</v>
      </c>
      <c r="BI82" s="241">
        <v>53810.778247749986</v>
      </c>
      <c r="BJ82" s="241">
        <v>53810.778247749986</v>
      </c>
      <c r="BK82" s="241">
        <v>53810.778247749986</v>
      </c>
      <c r="BL82" s="241">
        <v>53810.778247749986</v>
      </c>
      <c r="BM82" s="241">
        <v>53810.778247749986</v>
      </c>
      <c r="BN82" s="241">
        <v>53810.778247749986</v>
      </c>
      <c r="BO82" s="241">
        <v>53810.778247749986</v>
      </c>
      <c r="BP82" s="241">
        <v>53810.778247749986</v>
      </c>
      <c r="BQ82" s="241">
        <v>53810.778247749986</v>
      </c>
      <c r="BR82" s="241">
        <v>53810.778247749986</v>
      </c>
      <c r="BS82" s="241">
        <v>53810.778247749986</v>
      </c>
      <c r="BT82" s="241">
        <v>53810.778247749986</v>
      </c>
      <c r="BU82" s="241">
        <v>53810.778247749986</v>
      </c>
      <c r="BV82" s="241">
        <v>53810.778247749986</v>
      </c>
      <c r="BW82" s="241">
        <v>53810.778247749986</v>
      </c>
      <c r="BX82" s="241">
        <v>53810.778247749986</v>
      </c>
      <c r="BY82" s="241">
        <v>53810.778247749986</v>
      </c>
      <c r="BZ82" s="241">
        <v>53810.778247749986</v>
      </c>
      <c r="CA82" s="241">
        <v>53810.778247749986</v>
      </c>
      <c r="CB82" s="241">
        <v>53810.778247749986</v>
      </c>
      <c r="CC82" s="241">
        <v>53810.778247749986</v>
      </c>
      <c r="CD82" s="241">
        <v>53810.778247749986</v>
      </c>
      <c r="CE82" s="241">
        <v>53810.778247749986</v>
      </c>
      <c r="CF82" s="241">
        <v>53810.778247749986</v>
      </c>
      <c r="CG82" s="241">
        <v>53810.778247749986</v>
      </c>
      <c r="CH82" s="241">
        <v>53810.778247749986</v>
      </c>
      <c r="CI82" s="241">
        <v>53810.778247749986</v>
      </c>
      <c r="CJ82" s="241">
        <v>53810.778247749986</v>
      </c>
      <c r="CK82" s="241">
        <v>53810.778247749986</v>
      </c>
      <c r="CL82" s="241">
        <v>53810.778247749986</v>
      </c>
      <c r="CM82" s="241">
        <v>53810.778247749986</v>
      </c>
      <c r="CN82" s="241">
        <v>53810.778247749986</v>
      </c>
      <c r="CO82" s="241">
        <v>53810.778247749986</v>
      </c>
      <c r="CP82" s="241">
        <v>53810.778247749986</v>
      </c>
      <c r="CQ82" s="241">
        <v>53810.778247749986</v>
      </c>
      <c r="CR82" s="211">
        <v>53810.778247749986</v>
      </c>
      <c r="CS82" s="211" t="s">
        <v>567</v>
      </c>
      <c r="CT82" s="211" t="s">
        <v>567</v>
      </c>
    </row>
    <row r="83" spans="1:98" x14ac:dyDescent="0.25">
      <c r="A83" s="372" t="s">
        <v>199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6">
        <v>0</v>
      </c>
      <c r="AL83" s="377"/>
      <c r="AM83" s="241">
        <v>0</v>
      </c>
      <c r="AN83" s="241">
        <v>0</v>
      </c>
      <c r="AO83" s="241">
        <v>0</v>
      </c>
      <c r="AP83" s="241">
        <v>0</v>
      </c>
      <c r="AQ83" s="241">
        <v>0</v>
      </c>
      <c r="AR83" s="241">
        <v>0</v>
      </c>
      <c r="AS83" s="241">
        <v>0</v>
      </c>
      <c r="AT83" s="241">
        <v>0</v>
      </c>
      <c r="AU83" s="241">
        <v>0</v>
      </c>
      <c r="AV83" s="241">
        <v>0</v>
      </c>
      <c r="AW83" s="241">
        <v>0</v>
      </c>
      <c r="AX83" s="241">
        <v>0</v>
      </c>
      <c r="AY83" s="241">
        <v>0</v>
      </c>
      <c r="AZ83" s="241">
        <v>0</v>
      </c>
      <c r="BA83" s="241">
        <v>0</v>
      </c>
      <c r="BB83" s="241">
        <v>0</v>
      </c>
      <c r="BC83" s="241">
        <v>0</v>
      </c>
      <c r="BD83" s="241">
        <v>0</v>
      </c>
      <c r="BE83" s="241">
        <v>0</v>
      </c>
      <c r="BF83" s="241">
        <v>0</v>
      </c>
      <c r="BG83" s="241">
        <v>0</v>
      </c>
      <c r="BH83" s="241">
        <v>0</v>
      </c>
      <c r="BI83" s="241">
        <v>0</v>
      </c>
      <c r="BJ83" s="241">
        <v>0</v>
      </c>
      <c r="BK83" s="241">
        <v>0</v>
      </c>
      <c r="BL83" s="241">
        <v>0</v>
      </c>
      <c r="BM83" s="241">
        <v>0</v>
      </c>
      <c r="BN83" s="241">
        <v>0</v>
      </c>
      <c r="BO83" s="241">
        <v>0</v>
      </c>
      <c r="BP83" s="241">
        <v>0</v>
      </c>
      <c r="BQ83" s="241">
        <v>0</v>
      </c>
      <c r="BR83" s="241">
        <v>0</v>
      </c>
      <c r="BS83" s="241">
        <v>0</v>
      </c>
      <c r="BT83" s="241">
        <v>0</v>
      </c>
      <c r="BU83" s="241">
        <v>0</v>
      </c>
      <c r="BV83" s="241">
        <v>0</v>
      </c>
      <c r="BW83" s="241">
        <v>0</v>
      </c>
      <c r="BX83" s="241">
        <v>0</v>
      </c>
      <c r="BY83" s="241">
        <v>0</v>
      </c>
      <c r="BZ83" s="241">
        <v>0</v>
      </c>
      <c r="CA83" s="241">
        <v>0</v>
      </c>
      <c r="CB83" s="241">
        <v>0</v>
      </c>
      <c r="CC83" s="241">
        <v>0</v>
      </c>
      <c r="CD83" s="241">
        <v>0</v>
      </c>
      <c r="CE83" s="241">
        <v>0</v>
      </c>
      <c r="CF83" s="241">
        <v>0</v>
      </c>
      <c r="CG83" s="241">
        <v>0</v>
      </c>
      <c r="CH83" s="241">
        <v>0</v>
      </c>
      <c r="CI83" s="241">
        <v>0</v>
      </c>
      <c r="CJ83" s="241">
        <v>0</v>
      </c>
      <c r="CK83" s="241">
        <v>0</v>
      </c>
      <c r="CL83" s="241">
        <v>0</v>
      </c>
      <c r="CM83" s="241">
        <v>0</v>
      </c>
      <c r="CN83" s="241">
        <v>0</v>
      </c>
      <c r="CO83" s="241">
        <v>0</v>
      </c>
      <c r="CP83" s="241">
        <v>0</v>
      </c>
      <c r="CQ83" s="241">
        <v>0</v>
      </c>
      <c r="CR83" s="211">
        <v>0</v>
      </c>
      <c r="CS83" s="211">
        <v>0</v>
      </c>
      <c r="CT83" s="211">
        <v>0</v>
      </c>
    </row>
    <row r="84" spans="1:98" x14ac:dyDescent="0.25">
      <c r="A84" s="372" t="s">
        <v>198</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6">
        <v>0</v>
      </c>
      <c r="AL84" s="377"/>
      <c r="AM84" s="241">
        <v>-2265649.7472552126</v>
      </c>
      <c r="AN84" s="241">
        <v>-2334392.0897917924</v>
      </c>
      <c r="AO84" s="241">
        <v>-2405189.6044975854</v>
      </c>
      <c r="AP84" s="241">
        <v>-2478088.7955504861</v>
      </c>
      <c r="AQ84" s="241">
        <v>-2553158.1319499761</v>
      </c>
      <c r="AR84" s="241">
        <v>-2630462.2272529602</v>
      </c>
      <c r="AS84" s="241">
        <v>-2710067.6057102159</v>
      </c>
      <c r="AT84" s="241">
        <v>-2792042.7677149512</v>
      </c>
      <c r="AU84" s="241">
        <v>-2876458.2551245131</v>
      </c>
      <c r="AV84" s="241">
        <v>-2963386.6958641298</v>
      </c>
      <c r="AW84" s="241">
        <v>-3052902.8758414797</v>
      </c>
      <c r="AX84" s="241">
        <v>-3145083.7969945595</v>
      </c>
      <c r="AY84" s="241">
        <v>-3240008.7489151172</v>
      </c>
      <c r="AZ84" s="241">
        <v>-3337759.3803177699</v>
      </c>
      <c r="BA84" s="241">
        <v>-3438419.7566245943</v>
      </c>
      <c r="BB84" s="241">
        <v>-3542076.4311068133</v>
      </c>
      <c r="BC84" s="241">
        <v>-3648818.5295767859</v>
      </c>
      <c r="BD84" s="241">
        <v>-3758737.82803756</v>
      </c>
      <c r="BE84" s="241">
        <v>-3871928.8095585108</v>
      </c>
      <c r="BF84" s="241">
        <v>-3988488.7689898089</v>
      </c>
      <c r="BG84" s="241">
        <v>-4108517.89002572</v>
      </c>
      <c r="BH84" s="241">
        <v>-4232119.3083326593</v>
      </c>
      <c r="BI84" s="241">
        <v>-4359399.2362156212</v>
      </c>
      <c r="BJ84" s="241">
        <v>-4490467.0184361339</v>
      </c>
      <c r="BK84" s="241">
        <v>-4625435.2495505959</v>
      </c>
      <c r="BL84" s="241">
        <v>-4764419.8635534495</v>
      </c>
      <c r="BM84" s="241">
        <v>-4907540.2164015472</v>
      </c>
      <c r="BN84" s="241">
        <v>-5054919.2025809884</v>
      </c>
      <c r="BO84" s="241">
        <v>-5206683.3645342439</v>
      </c>
      <c r="BP84" s="241">
        <v>-5362962.9880740196</v>
      </c>
      <c r="BQ84" s="241">
        <v>-5523892.2112205923</v>
      </c>
      <c r="BR84" s="241">
        <v>-5689609.1533123702</v>
      </c>
      <c r="BS84" s="241">
        <v>-5860256.0163434148</v>
      </c>
      <c r="BT84" s="241">
        <v>-6035979.2065486461</v>
      </c>
      <c r="BU84" s="241">
        <v>-6216929.4762234539</v>
      </c>
      <c r="BV84" s="241">
        <v>-6403262.0240053833</v>
      </c>
      <c r="BW84" s="241">
        <v>-6595136.649671644</v>
      </c>
      <c r="BX84" s="241">
        <v>-6792717.8810926974</v>
      </c>
      <c r="BY84" s="241">
        <v>-6996175.1007746756</v>
      </c>
      <c r="BZ84" s="241">
        <v>-7205682.7131456733</v>
      </c>
      <c r="CA84" s="241">
        <v>-7421420.2702251971</v>
      </c>
      <c r="CB84" s="241">
        <v>-7643572.6448646188</v>
      </c>
      <c r="CC84" s="241">
        <v>-7872330.1554723978</v>
      </c>
      <c r="CD84" s="241">
        <v>-8107888.7657206953</v>
      </c>
      <c r="CE84" s="241">
        <v>-8350450.2151114345</v>
      </c>
      <c r="CF84" s="241">
        <v>-8600222.2176206708</v>
      </c>
      <c r="CG84" s="241">
        <v>-8857418.6048841774</v>
      </c>
      <c r="CH84" s="241">
        <v>-9122259.5442792773</v>
      </c>
      <c r="CI84" s="241">
        <v>-9394971.6877775192</v>
      </c>
      <c r="CJ84" s="241">
        <v>-9675788.3956461549</v>
      </c>
      <c r="CK84" s="241">
        <v>-9964949.9114567339</v>
      </c>
      <c r="CL84" s="241">
        <v>-10262703.563856602</v>
      </c>
      <c r="CM84" s="241">
        <v>-10569303.988214016</v>
      </c>
      <c r="CN84" s="241">
        <v>-10885013.326936007</v>
      </c>
      <c r="CO84" s="241">
        <v>-11210101.470188022</v>
      </c>
      <c r="CP84" s="241">
        <v>-11544846.254639566</v>
      </c>
      <c r="CQ84" s="241">
        <v>-11889533.71627295</v>
      </c>
      <c r="CR84" s="211">
        <v>289823.3724874258</v>
      </c>
      <c r="CS84" s="211" t="e">
        <v>#VALUE!</v>
      </c>
      <c r="CT84" s="211" t="e">
        <v>#VALUE!</v>
      </c>
    </row>
    <row r="85" spans="1:98" x14ac:dyDescent="0.25">
      <c r="A85" s="372" t="s">
        <v>197</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6">
        <v>-241212.03934056649</v>
      </c>
      <c r="AL85" s="377"/>
      <c r="AM85" s="241">
        <v>241212.03934056649</v>
      </c>
      <c r="AN85" s="241"/>
      <c r="AO85" s="241"/>
      <c r="AP85" s="241"/>
      <c r="AQ85" s="241"/>
      <c r="AR85" s="241"/>
      <c r="AS85" s="241"/>
      <c r="AT85" s="241"/>
      <c r="AU85" s="241"/>
      <c r="AV85" s="241"/>
      <c r="AW85" s="241"/>
      <c r="AX85" s="241"/>
      <c r="AY85" s="241"/>
      <c r="AZ85" s="241"/>
      <c r="BA85" s="241"/>
      <c r="BB85" s="241"/>
      <c r="BC85" s="241"/>
      <c r="BD85" s="241"/>
      <c r="BE85" s="241"/>
      <c r="BF85" s="241"/>
      <c r="BG85" s="241"/>
      <c r="BH85" s="241"/>
      <c r="BI85" s="241"/>
      <c r="BJ85" s="241"/>
      <c r="BK85" s="241"/>
      <c r="BL85" s="241"/>
      <c r="BM85" s="241"/>
      <c r="BN85" s="241"/>
      <c r="BO85" s="241"/>
      <c r="BP85" s="241"/>
      <c r="BQ85" s="241"/>
      <c r="BR85" s="241"/>
      <c r="BS85" s="241"/>
      <c r="BT85" s="241"/>
      <c r="BU85" s="241"/>
      <c r="BV85" s="241"/>
      <c r="BW85" s="241"/>
      <c r="BX85" s="241"/>
      <c r="BY85" s="241"/>
      <c r="BZ85" s="241"/>
      <c r="CA85" s="241"/>
      <c r="CB85" s="241"/>
      <c r="CC85" s="241"/>
      <c r="CD85" s="241"/>
      <c r="CE85" s="241"/>
      <c r="CF85" s="241"/>
      <c r="CG85" s="241"/>
      <c r="CH85" s="241"/>
      <c r="CI85" s="241"/>
      <c r="CJ85" s="241"/>
      <c r="CK85" s="241"/>
      <c r="CL85" s="241"/>
      <c r="CM85" s="241"/>
      <c r="CN85" s="241"/>
      <c r="CO85" s="241"/>
      <c r="CP85" s="241"/>
      <c r="CQ85" s="241"/>
    </row>
    <row r="86" spans="1:98" x14ac:dyDescent="0.25">
      <c r="A86" s="372" t="s">
        <v>196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3"/>
      <c r="AK86" s="376">
        <v>0</v>
      </c>
      <c r="AL86" s="377"/>
      <c r="AM86" s="241">
        <v>0</v>
      </c>
      <c r="AN86" s="241">
        <v>0</v>
      </c>
      <c r="AO86" s="241">
        <v>0</v>
      </c>
      <c r="AP86" s="241">
        <v>0</v>
      </c>
      <c r="AQ86" s="241">
        <v>0</v>
      </c>
      <c r="AR86" s="241">
        <v>0</v>
      </c>
      <c r="AS86" s="241">
        <v>0</v>
      </c>
      <c r="AT86" s="241">
        <v>0</v>
      </c>
      <c r="AU86" s="241">
        <v>0</v>
      </c>
      <c r="AV86" s="241">
        <v>0</v>
      </c>
      <c r="AW86" s="241">
        <v>0</v>
      </c>
      <c r="AX86" s="241">
        <v>0</v>
      </c>
      <c r="AY86" s="241">
        <v>0</v>
      </c>
      <c r="AZ86" s="241">
        <v>0</v>
      </c>
      <c r="BA86" s="241">
        <v>0</v>
      </c>
      <c r="BB86" s="241">
        <v>0</v>
      </c>
      <c r="BC86" s="241">
        <v>0</v>
      </c>
      <c r="BD86" s="241">
        <v>0</v>
      </c>
      <c r="BE86" s="241">
        <v>0</v>
      </c>
      <c r="BF86" s="241">
        <v>0</v>
      </c>
      <c r="BG86" s="241">
        <v>0</v>
      </c>
      <c r="BH86" s="241">
        <v>0</v>
      </c>
      <c r="BI86" s="241">
        <v>0</v>
      </c>
      <c r="BJ86" s="241">
        <v>0</v>
      </c>
      <c r="BK86" s="241">
        <v>0</v>
      </c>
      <c r="BL86" s="241">
        <v>0</v>
      </c>
      <c r="BM86" s="241">
        <v>0</v>
      </c>
      <c r="BN86" s="241">
        <v>0</v>
      </c>
      <c r="BO86" s="241">
        <v>0</v>
      </c>
      <c r="BP86" s="241">
        <v>0</v>
      </c>
      <c r="BQ86" s="241">
        <v>0</v>
      </c>
      <c r="BR86" s="241">
        <v>0</v>
      </c>
      <c r="BS86" s="241">
        <v>0</v>
      </c>
      <c r="BT86" s="241">
        <v>0</v>
      </c>
      <c r="BU86" s="241">
        <v>0</v>
      </c>
      <c r="BV86" s="241">
        <v>0</v>
      </c>
      <c r="BW86" s="241">
        <v>0</v>
      </c>
      <c r="BX86" s="241">
        <v>0</v>
      </c>
      <c r="BY86" s="241">
        <v>0</v>
      </c>
      <c r="BZ86" s="241">
        <v>0</v>
      </c>
      <c r="CA86" s="241">
        <v>0</v>
      </c>
      <c r="CB86" s="241">
        <v>0</v>
      </c>
      <c r="CC86" s="241">
        <v>0</v>
      </c>
      <c r="CD86" s="241">
        <v>0</v>
      </c>
      <c r="CE86" s="241">
        <v>0</v>
      </c>
      <c r="CF86" s="241">
        <v>0</v>
      </c>
      <c r="CG86" s="241">
        <v>0</v>
      </c>
      <c r="CH86" s="241">
        <v>0</v>
      </c>
      <c r="CI86" s="241">
        <v>0</v>
      </c>
      <c r="CJ86" s="241">
        <v>0</v>
      </c>
      <c r="CK86" s="241">
        <v>0</v>
      </c>
      <c r="CL86" s="241">
        <v>0</v>
      </c>
      <c r="CM86" s="241">
        <v>0</v>
      </c>
      <c r="CN86" s="241">
        <v>0</v>
      </c>
      <c r="CO86" s="241">
        <v>0</v>
      </c>
      <c r="CP86" s="241">
        <v>0</v>
      </c>
      <c r="CQ86" s="241">
        <v>0</v>
      </c>
      <c r="CR86" s="211">
        <v>0</v>
      </c>
      <c r="CS86" s="211" t="s">
        <v>379</v>
      </c>
      <c r="CT86" s="211" t="s">
        <v>379</v>
      </c>
    </row>
    <row r="87" spans="1:98" x14ac:dyDescent="0.25">
      <c r="A87" s="372" t="s">
        <v>195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3"/>
      <c r="AK87" s="376">
        <v>-3121025.1383694992</v>
      </c>
      <c r="AL87" s="377"/>
      <c r="AM87" s="241">
        <v>0</v>
      </c>
      <c r="AN87" s="241">
        <v>0</v>
      </c>
      <c r="AO87" s="241">
        <v>0</v>
      </c>
      <c r="AP87" s="241">
        <v>0</v>
      </c>
      <c r="AQ87" s="241">
        <v>0</v>
      </c>
      <c r="AR87" s="241">
        <v>0</v>
      </c>
      <c r="AS87" s="241">
        <v>0</v>
      </c>
      <c r="AT87" s="241">
        <v>0</v>
      </c>
      <c r="AU87" s="241">
        <v>0</v>
      </c>
      <c r="AV87" s="241">
        <v>0</v>
      </c>
      <c r="AW87" s="241">
        <v>0</v>
      </c>
      <c r="AX87" s="241">
        <v>0</v>
      </c>
      <c r="AY87" s="241">
        <v>1</v>
      </c>
      <c r="AZ87" s="241">
        <v>2</v>
      </c>
      <c r="BA87" s="241">
        <v>3</v>
      </c>
      <c r="BB87" s="241">
        <v>4</v>
      </c>
      <c r="BC87" s="241">
        <v>5</v>
      </c>
      <c r="BD87" s="241">
        <v>6</v>
      </c>
      <c r="BE87" s="241">
        <v>7</v>
      </c>
      <c r="BF87" s="241">
        <v>8</v>
      </c>
      <c r="BG87" s="241">
        <v>9</v>
      </c>
      <c r="BH87" s="241">
        <v>10</v>
      </c>
      <c r="BI87" s="241">
        <v>11</v>
      </c>
      <c r="BJ87" s="241">
        <v>12</v>
      </c>
      <c r="BK87" s="241">
        <v>13</v>
      </c>
      <c r="BL87" s="241">
        <v>14</v>
      </c>
      <c r="BM87" s="241">
        <v>15</v>
      </c>
      <c r="BN87" s="241">
        <v>16</v>
      </c>
      <c r="BO87" s="241">
        <v>17</v>
      </c>
      <c r="BP87" s="241">
        <v>18</v>
      </c>
      <c r="BQ87" s="241">
        <v>19</v>
      </c>
      <c r="BR87" s="241">
        <v>20</v>
      </c>
      <c r="BS87" s="241">
        <v>21</v>
      </c>
      <c r="BT87" s="241">
        <v>22</v>
      </c>
      <c r="BU87" s="241">
        <v>23</v>
      </c>
      <c r="BV87" s="241">
        <v>24</v>
      </c>
      <c r="BW87" s="241">
        <v>25</v>
      </c>
      <c r="BX87" s="241">
        <v>26</v>
      </c>
      <c r="BY87" s="241">
        <v>27</v>
      </c>
      <c r="BZ87" s="241">
        <v>28</v>
      </c>
      <c r="CA87" s="241">
        <v>29</v>
      </c>
      <c r="CB87" s="241">
        <v>30</v>
      </c>
      <c r="CC87" s="241">
        <v>31</v>
      </c>
      <c r="CD87" s="241">
        <v>32</v>
      </c>
      <c r="CE87" s="241">
        <v>33</v>
      </c>
      <c r="CF87" s="241">
        <v>34</v>
      </c>
      <c r="CG87" s="241">
        <v>35</v>
      </c>
      <c r="CH87" s="241">
        <v>36</v>
      </c>
      <c r="CI87" s="241">
        <v>37</v>
      </c>
      <c r="CJ87" s="241">
        <v>38</v>
      </c>
      <c r="CK87" s="241">
        <v>39</v>
      </c>
      <c r="CL87" s="241">
        <v>40</v>
      </c>
      <c r="CM87" s="241">
        <v>41</v>
      </c>
      <c r="CN87" s="241">
        <v>42</v>
      </c>
      <c r="CO87" s="241">
        <v>43</v>
      </c>
      <c r="CP87" s="241">
        <v>44</v>
      </c>
      <c r="CQ87" s="241">
        <v>45</v>
      </c>
      <c r="CR87" s="211">
        <v>46</v>
      </c>
      <c r="CS87" s="211">
        <v>47</v>
      </c>
      <c r="CT87" s="211">
        <v>48</v>
      </c>
    </row>
    <row r="88" spans="1:98" x14ac:dyDescent="0.25">
      <c r="A88" s="372" t="s">
        <v>194</v>
      </c>
      <c r="B88" s="373"/>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6">
        <v>0</v>
      </c>
      <c r="AL88" s="377"/>
      <c r="AM88" s="241">
        <v>0</v>
      </c>
      <c r="AN88" s="241">
        <v>0</v>
      </c>
      <c r="AO88" s="241">
        <v>0</v>
      </c>
      <c r="AP88" s="241">
        <v>0</v>
      </c>
      <c r="AQ88" s="241">
        <v>0</v>
      </c>
      <c r="AR88" s="241">
        <v>0</v>
      </c>
      <c r="AS88" s="241">
        <v>0</v>
      </c>
      <c r="AT88" s="241">
        <v>0</v>
      </c>
      <c r="AU88" s="241">
        <v>0</v>
      </c>
      <c r="AV88" s="241">
        <v>0</v>
      </c>
      <c r="AW88" s="241">
        <v>0</v>
      </c>
      <c r="AX88" s="241">
        <v>0</v>
      </c>
      <c r="AY88" s="241">
        <v>0</v>
      </c>
      <c r="AZ88" s="241">
        <v>0</v>
      </c>
      <c r="BA88" s="241">
        <v>0</v>
      </c>
      <c r="BB88" s="241">
        <v>0</v>
      </c>
      <c r="BC88" s="241">
        <v>0</v>
      </c>
      <c r="BD88" s="241">
        <v>0</v>
      </c>
      <c r="BE88" s="241">
        <v>0</v>
      </c>
      <c r="BF88" s="241">
        <v>0</v>
      </c>
      <c r="BG88" s="241">
        <v>0</v>
      </c>
      <c r="BH88" s="241">
        <v>0</v>
      </c>
      <c r="BI88" s="241">
        <v>0</v>
      </c>
      <c r="BJ88" s="241">
        <v>0</v>
      </c>
      <c r="BK88" s="241">
        <v>0</v>
      </c>
      <c r="BL88" s="241">
        <v>0</v>
      </c>
      <c r="BM88" s="241">
        <v>0</v>
      </c>
      <c r="BN88" s="241">
        <v>0</v>
      </c>
      <c r="BO88" s="241">
        <v>0</v>
      </c>
      <c r="BP88" s="241">
        <v>0</v>
      </c>
      <c r="BQ88" s="241">
        <v>0</v>
      </c>
      <c r="BR88" s="241">
        <v>0</v>
      </c>
      <c r="BS88" s="241">
        <v>0</v>
      </c>
      <c r="BT88" s="241">
        <v>0</v>
      </c>
      <c r="BU88" s="241">
        <v>0</v>
      </c>
      <c r="BV88" s="241">
        <v>0</v>
      </c>
      <c r="BW88" s="241">
        <v>0</v>
      </c>
      <c r="BX88" s="241">
        <v>0</v>
      </c>
      <c r="BY88" s="241">
        <v>0</v>
      </c>
      <c r="BZ88" s="241">
        <v>0</v>
      </c>
      <c r="CA88" s="241">
        <v>0</v>
      </c>
      <c r="CB88" s="241">
        <v>0</v>
      </c>
      <c r="CC88" s="241">
        <v>0</v>
      </c>
      <c r="CD88" s="241">
        <v>0</v>
      </c>
      <c r="CE88" s="241">
        <v>0</v>
      </c>
      <c r="CF88" s="241">
        <v>0</v>
      </c>
      <c r="CG88" s="241">
        <v>0</v>
      </c>
      <c r="CH88" s="241">
        <v>0</v>
      </c>
      <c r="CI88" s="241">
        <v>0</v>
      </c>
      <c r="CJ88" s="241">
        <v>0</v>
      </c>
      <c r="CK88" s="241">
        <v>0</v>
      </c>
      <c r="CL88" s="241">
        <v>0</v>
      </c>
      <c r="CM88" s="241">
        <v>0</v>
      </c>
      <c r="CN88" s="241">
        <v>0</v>
      </c>
      <c r="CO88" s="241">
        <v>0</v>
      </c>
      <c r="CP88" s="241">
        <v>0</v>
      </c>
      <c r="CQ88" s="241">
        <v>0</v>
      </c>
      <c r="CR88" s="211">
        <v>0</v>
      </c>
      <c r="CS88" s="211" t="e">
        <v>#VALUE!</v>
      </c>
      <c r="CT88" s="211" t="e">
        <v>#VALUE!</v>
      </c>
    </row>
    <row r="89" spans="1:98" s="212" customFormat="1" ht="15" x14ac:dyDescent="0.25">
      <c r="A89" s="372" t="s">
        <v>193</v>
      </c>
      <c r="B89" s="373"/>
      <c r="C89" s="373"/>
      <c r="D89" s="373"/>
      <c r="E89" s="373"/>
      <c r="F89" s="373"/>
      <c r="G89" s="373"/>
      <c r="H89" s="373"/>
      <c r="I89" s="373"/>
      <c r="J89" s="373"/>
      <c r="K89" s="373"/>
      <c r="L89" s="373"/>
      <c r="M89" s="373"/>
      <c r="N89" s="373"/>
      <c r="O89" s="373"/>
      <c r="P89" s="373"/>
      <c r="Q89" s="373"/>
      <c r="R89" s="373"/>
      <c r="S89" s="373"/>
      <c r="T89" s="373"/>
      <c r="U89" s="373"/>
      <c r="V89" s="373"/>
      <c r="W89" s="373"/>
      <c r="X89" s="373"/>
      <c r="Y89" s="373"/>
      <c r="Z89" s="373"/>
      <c r="AA89" s="373"/>
      <c r="AB89" s="373"/>
      <c r="AC89" s="373"/>
      <c r="AD89" s="373"/>
      <c r="AE89" s="373"/>
      <c r="AF89" s="373"/>
      <c r="AG89" s="373"/>
      <c r="AH89" s="373"/>
      <c r="AI89" s="373"/>
      <c r="AJ89" s="373"/>
      <c r="AK89" s="374">
        <v>-1447272.2360433987</v>
      </c>
      <c r="AL89" s="375"/>
      <c r="AM89" s="240">
        <v>7091972.0593539542</v>
      </c>
      <c r="AN89" s="240">
        <v>7056987.0476231286</v>
      </c>
      <c r="AO89" s="240">
        <v>7269379.5917405039</v>
      </c>
      <c r="AP89" s="240">
        <v>7488077.1648992077</v>
      </c>
      <c r="AQ89" s="240">
        <v>7713285.1740976814</v>
      </c>
      <c r="AR89" s="240">
        <v>7945197.46000663</v>
      </c>
      <c r="AS89" s="240">
        <v>8184013.5953783952</v>
      </c>
      <c r="AT89" s="240">
        <v>8429939.0813926086</v>
      </c>
      <c r="AU89" s="240">
        <v>8683185.5436212886</v>
      </c>
      <c r="AV89" s="240">
        <v>8943970.8658401351</v>
      </c>
      <c r="AW89" s="240">
        <v>9212519.4057721943</v>
      </c>
      <c r="AX89" s="240">
        <v>9489062.1692314334</v>
      </c>
      <c r="AY89" s="240">
        <v>9773838.0249930955</v>
      </c>
      <c r="AZ89" s="240">
        <v>10067090.919201048</v>
      </c>
      <c r="BA89" s="240">
        <v>10369073.04812154</v>
      </c>
      <c r="BB89" s="240">
        <v>10680044.071568182</v>
      </c>
      <c r="BC89" s="240">
        <v>11000271.366978114</v>
      </c>
      <c r="BD89" s="240">
        <v>11330030.262360414</v>
      </c>
      <c r="BE89" s="240">
        <v>11669604.206923271</v>
      </c>
      <c r="BF89" s="240">
        <v>12019285.085217183</v>
      </c>
      <c r="BG89" s="240">
        <v>12379373.448324896</v>
      </c>
      <c r="BH89" s="240">
        <v>12750178.703245714</v>
      </c>
      <c r="BI89" s="240">
        <v>13132019.486894611</v>
      </c>
      <c r="BJ89" s="240">
        <v>13525223.833556172</v>
      </c>
      <c r="BK89" s="240">
        <v>13930129.526899517</v>
      </c>
      <c r="BL89" s="240">
        <v>14347084.368908115</v>
      </c>
      <c r="BM89" s="240">
        <v>14776446.427452374</v>
      </c>
      <c r="BN89" s="240">
        <v>15218584.385990717</v>
      </c>
      <c r="BO89" s="240">
        <v>15673877.871850487</v>
      </c>
      <c r="BP89" s="240">
        <v>16142717.742469829</v>
      </c>
      <c r="BQ89" s="240">
        <v>16625506.411909513</v>
      </c>
      <c r="BR89" s="240">
        <v>17122658.238184851</v>
      </c>
      <c r="BS89" s="240">
        <v>17634599.827277977</v>
      </c>
      <c r="BT89" s="240">
        <v>18161770.397893697</v>
      </c>
      <c r="BU89" s="240">
        <v>18704622.206918083</v>
      </c>
      <c r="BV89" s="240">
        <v>19263620.850263927</v>
      </c>
      <c r="BW89" s="240">
        <v>19839245.727262691</v>
      </c>
      <c r="BX89" s="240">
        <v>20431990.421525866</v>
      </c>
      <c r="BY89" s="240">
        <v>21042363.080571767</v>
      </c>
      <c r="BZ89" s="240">
        <v>21670886.917684793</v>
      </c>
      <c r="CA89" s="240">
        <v>22318100.588923343</v>
      </c>
      <c r="CB89" s="240">
        <v>22984558.712841559</v>
      </c>
      <c r="CC89" s="240">
        <v>23670832.2446649</v>
      </c>
      <c r="CD89" s="240">
        <v>24377509.075409893</v>
      </c>
      <c r="CE89" s="240">
        <v>25105194.423582077</v>
      </c>
      <c r="CF89" s="240">
        <v>25854511.431109764</v>
      </c>
      <c r="CG89" s="240">
        <v>26626101.592900306</v>
      </c>
      <c r="CH89" s="240">
        <v>27420625.411085553</v>
      </c>
      <c r="CI89" s="240">
        <v>28238762.841580294</v>
      </c>
      <c r="CJ89" s="240">
        <v>29081213.965186223</v>
      </c>
      <c r="CK89" s="240">
        <v>29948699.51261799</v>
      </c>
      <c r="CL89" s="240">
        <v>30841961.469817631</v>
      </c>
      <c r="CM89" s="240">
        <v>31761763.742889777</v>
      </c>
      <c r="CN89" s="240">
        <v>32708892.759055778</v>
      </c>
      <c r="CO89" s="240">
        <v>33684158.188811719</v>
      </c>
      <c r="CP89" s="240">
        <v>34688393.542166494</v>
      </c>
      <c r="CQ89" s="240">
        <v>35722456.927066691</v>
      </c>
      <c r="CR89" s="212">
        <v>-815613.33921451052</v>
      </c>
      <c r="CS89" s="212" t="s">
        <v>567</v>
      </c>
      <c r="CT89" s="212" t="s">
        <v>567</v>
      </c>
    </row>
    <row r="90" spans="1:98" s="212" customFormat="1" ht="15" x14ac:dyDescent="0.25">
      <c r="A90" s="372" t="s">
        <v>531</v>
      </c>
      <c r="B90" s="373"/>
      <c r="C90" s="373"/>
      <c r="D90" s="373"/>
      <c r="E90" s="373"/>
      <c r="F90" s="373"/>
      <c r="G90" s="373"/>
      <c r="H90" s="373"/>
      <c r="I90" s="373"/>
      <c r="J90" s="373"/>
      <c r="K90" s="373"/>
      <c r="L90" s="373"/>
      <c r="M90" s="373"/>
      <c r="N90" s="373"/>
      <c r="O90" s="373"/>
      <c r="P90" s="373"/>
      <c r="Q90" s="373"/>
      <c r="R90" s="373"/>
      <c r="S90" s="373"/>
      <c r="T90" s="373"/>
      <c r="U90" s="373"/>
      <c r="V90" s="373"/>
      <c r="W90" s="373"/>
      <c r="X90" s="373"/>
      <c r="Y90" s="373"/>
      <c r="Z90" s="373"/>
      <c r="AA90" s="373"/>
      <c r="AB90" s="373"/>
      <c r="AC90" s="373"/>
      <c r="AD90" s="373"/>
      <c r="AE90" s="373"/>
      <c r="AF90" s="373"/>
      <c r="AG90" s="373"/>
      <c r="AH90" s="373"/>
      <c r="AI90" s="373"/>
      <c r="AJ90" s="373"/>
      <c r="AK90" s="374">
        <v>-1447272.2360433987</v>
      </c>
      <c r="AL90" s="375"/>
      <c r="AM90" s="240">
        <v>5644699.8233105559</v>
      </c>
      <c r="AN90" s="240">
        <v>12701686.870933685</v>
      </c>
      <c r="AO90" s="240">
        <v>19971066.462674189</v>
      </c>
      <c r="AP90" s="240">
        <v>27459143.627573397</v>
      </c>
      <c r="AQ90" s="240">
        <v>35172428.80167108</v>
      </c>
      <c r="AR90" s="240">
        <v>43117626.261677712</v>
      </c>
      <c r="AS90" s="240">
        <v>51301639.857056111</v>
      </c>
      <c r="AT90" s="240">
        <v>59731578.93844872</v>
      </c>
      <c r="AU90" s="240">
        <v>68414764.482070014</v>
      </c>
      <c r="AV90" s="240">
        <v>77358735.347910151</v>
      </c>
      <c r="AW90" s="240">
        <v>86571254.753682345</v>
      </c>
      <c r="AX90" s="240">
        <v>96060316.922913775</v>
      </c>
      <c r="AY90" s="240">
        <v>105834154.94790687</v>
      </c>
      <c r="AZ90" s="240">
        <v>115901245.86710791</v>
      </c>
      <c r="BA90" s="240">
        <v>126270318.91522945</v>
      </c>
      <c r="BB90" s="240">
        <v>136950362.98679763</v>
      </c>
      <c r="BC90" s="240">
        <v>147950634.35377574</v>
      </c>
      <c r="BD90" s="240">
        <v>159280664.61613616</v>
      </c>
      <c r="BE90" s="240">
        <v>170950268.82305944</v>
      </c>
      <c r="BF90" s="240">
        <v>182969553.90827662</v>
      </c>
      <c r="BG90" s="240">
        <v>195348927.35660151</v>
      </c>
      <c r="BH90" s="240">
        <v>208099106.05984724</v>
      </c>
      <c r="BI90" s="240">
        <v>221231125.54674184</v>
      </c>
      <c r="BJ90" s="240">
        <v>234756349.38029802</v>
      </c>
      <c r="BK90" s="240">
        <v>248686478.90719754</v>
      </c>
      <c r="BL90" s="240">
        <v>263033563.27610564</v>
      </c>
      <c r="BM90" s="240">
        <v>277810009.70355803</v>
      </c>
      <c r="BN90" s="240">
        <v>293028594.08954877</v>
      </c>
      <c r="BO90" s="240">
        <v>308702471.96139926</v>
      </c>
      <c r="BP90" s="240">
        <v>324845189.7038691</v>
      </c>
      <c r="BQ90" s="240">
        <v>341470696.11577863</v>
      </c>
      <c r="BR90" s="240">
        <v>358593354.35396349</v>
      </c>
      <c r="BS90" s="240">
        <v>376227954.18124145</v>
      </c>
      <c r="BT90" s="240">
        <v>394389724.57913518</v>
      </c>
      <c r="BU90" s="240">
        <v>413094346.78605324</v>
      </c>
      <c r="BV90" s="240">
        <v>432357967.63631719</v>
      </c>
      <c r="BW90" s="240">
        <v>452197213.36357987</v>
      </c>
      <c r="BX90" s="240">
        <v>472629203.78510571</v>
      </c>
      <c r="BY90" s="240">
        <v>493671566.86567748</v>
      </c>
      <c r="BZ90" s="240">
        <v>515342453.78336227</v>
      </c>
      <c r="CA90" s="240">
        <v>537660554.3722856</v>
      </c>
      <c r="CB90" s="240">
        <v>560645113.08512712</v>
      </c>
      <c r="CC90" s="240">
        <v>584315945.32979202</v>
      </c>
      <c r="CD90" s="240">
        <v>608693454.40520191</v>
      </c>
      <c r="CE90" s="240">
        <v>633798648.82878399</v>
      </c>
      <c r="CF90" s="240">
        <v>659653160.25989377</v>
      </c>
      <c r="CG90" s="240">
        <v>686279261.85279405</v>
      </c>
      <c r="CH90" s="240">
        <v>713699887.26387966</v>
      </c>
      <c r="CI90" s="240">
        <v>741938650.10545993</v>
      </c>
      <c r="CJ90" s="240">
        <v>771019864.07064617</v>
      </c>
      <c r="CK90" s="240">
        <v>800968563.58326411</v>
      </c>
      <c r="CL90" s="240">
        <v>831810525.05308175</v>
      </c>
      <c r="CM90" s="240">
        <v>863572288.79597151</v>
      </c>
      <c r="CN90" s="240">
        <v>896281181.55502725</v>
      </c>
      <c r="CO90" s="240">
        <v>929965339.74383903</v>
      </c>
      <c r="CP90" s="240">
        <v>964653733.2860055</v>
      </c>
      <c r="CQ90" s="240">
        <v>1000376190.2130722</v>
      </c>
      <c r="CR90" s="212">
        <v>999560576.87385762</v>
      </c>
      <c r="CS90" s="212" t="s">
        <v>567</v>
      </c>
      <c r="CT90" s="212" t="s">
        <v>567</v>
      </c>
    </row>
    <row r="91" spans="1:98" x14ac:dyDescent="0.25">
      <c r="A91" s="372" t="s">
        <v>192</v>
      </c>
      <c r="B91" s="373"/>
      <c r="C91" s="373"/>
      <c r="D91" s="373"/>
      <c r="E91" s="373"/>
      <c r="F91" s="373"/>
      <c r="G91" s="373"/>
      <c r="H91" s="373"/>
      <c r="I91" s="373"/>
      <c r="J91" s="373"/>
      <c r="K91" s="373"/>
      <c r="L91" s="373"/>
      <c r="M91" s="373"/>
      <c r="N91" s="373"/>
      <c r="O91" s="373"/>
      <c r="P91" s="373"/>
      <c r="Q91" s="373"/>
      <c r="R91" s="373"/>
      <c r="S91" s="373"/>
      <c r="T91" s="373"/>
      <c r="U91" s="373"/>
      <c r="V91" s="373"/>
      <c r="W91" s="373"/>
      <c r="X91" s="373"/>
      <c r="Y91" s="373"/>
      <c r="Z91" s="373"/>
      <c r="AA91" s="373"/>
      <c r="AB91" s="373"/>
      <c r="AC91" s="373"/>
      <c r="AD91" s="373"/>
      <c r="AE91" s="373"/>
      <c r="AF91" s="373"/>
      <c r="AG91" s="373"/>
      <c r="AH91" s="373"/>
      <c r="AI91" s="373"/>
      <c r="AJ91" s="373"/>
      <c r="AK91" s="391">
        <v>1</v>
      </c>
      <c r="AL91" s="392"/>
      <c r="AM91" s="245">
        <v>0.87657784011220197</v>
      </c>
      <c r="AN91" s="245">
        <v>0.76838870977577312</v>
      </c>
      <c r="AO91" s="245">
        <v>0.6735525155818487</v>
      </c>
      <c r="AP91" s="245">
        <v>0.59042120931087727</v>
      </c>
      <c r="AQ91" s="245">
        <v>0.51755014841416302</v>
      </c>
      <c r="AR91" s="245">
        <v>0.45367299124663668</v>
      </c>
      <c r="AS91" s="245">
        <v>0.39767969078421861</v>
      </c>
      <c r="AT91" s="245">
        <v>0.34859720440411868</v>
      </c>
      <c r="AU91" s="245">
        <v>0.30557258450571412</v>
      </c>
      <c r="AV91" s="245">
        <v>0.26785815612352221</v>
      </c>
      <c r="AW91" s="245">
        <v>0.23479852395119405</v>
      </c>
      <c r="AX91" s="245">
        <v>0.20581918298667082</v>
      </c>
      <c r="AY91" s="245">
        <v>0.18041653487611395</v>
      </c>
      <c r="AZ91" s="245">
        <v>0.15814913646223175</v>
      </c>
      <c r="BA91" s="245">
        <v>0.13863002845567296</v>
      </c>
      <c r="BB91" s="245">
        <v>0.12152001091836692</v>
      </c>
      <c r="BC91" s="245">
        <v>0.10652174870123327</v>
      </c>
      <c r="BD91" s="245">
        <v>9.3374604401501818E-2</v>
      </c>
      <c r="BE91" s="245">
        <v>8.1850109047599762E-2</v>
      </c>
      <c r="BF91" s="245">
        <v>7.1747991801893202E-2</v>
      </c>
      <c r="BG91" s="245">
        <v>6.2892699686091513E-2</v>
      </c>
      <c r="BH91" s="245">
        <v>5.5130346849659465E-2</v>
      </c>
      <c r="BI91" s="245">
        <v>4.8326040366111024E-2</v>
      </c>
      <c r="BJ91" s="245">
        <v>4.2361536085300688E-2</v>
      </c>
      <c r="BK91" s="245">
        <v>3.7133183805487982E-2</v>
      </c>
      <c r="BL91" s="245">
        <v>3.255012605670405E-2</v>
      </c>
      <c r="BM91" s="245">
        <v>2.8532719194165536E-2</v>
      </c>
      <c r="BN91" s="245">
        <v>2.5011149363749596E-2</v>
      </c>
      <c r="BO91" s="245">
        <v>2.1924219287999293E-2</v>
      </c>
      <c r="BP91" s="245">
        <v>1.9218284789620704E-2</v>
      </c>
      <c r="BQ91" s="245">
        <v>1.6846322571546897E-2</v>
      </c>
      <c r="BR91" s="245">
        <v>1.4767113053600015E-2</v>
      </c>
      <c r="BS91" s="245">
        <v>1.2944524065217405E-2</v>
      </c>
      <c r="BT91" s="245">
        <v>1.1346882946368691E-2</v>
      </c>
      <c r="BU91" s="245">
        <v>9.9464261451338454E-3</v>
      </c>
      <c r="BV91" s="245">
        <v>8.7188167471369607E-3</v>
      </c>
      <c r="BW91" s="245">
        <v>7.6427215525394117E-3</v>
      </c>
      <c r="BX91" s="245">
        <v>6.6994403511039732E-3</v>
      </c>
      <c r="BY91" s="245">
        <v>5.8725809529312518E-3</v>
      </c>
      <c r="BZ91" s="245">
        <v>5.1477743276045337E-3</v>
      </c>
      <c r="CA91" s="245">
        <v>4.5124249014766244E-3</v>
      </c>
      <c r="CB91" s="245">
        <v>3.9554916738048958E-3</v>
      </c>
      <c r="CC91" s="245">
        <v>3.4672963480056932E-3</v>
      </c>
      <c r="CD91" s="245">
        <v>3.0393551437637566E-3</v>
      </c>
      <c r="CE91" s="245">
        <v>2.6642313672543445E-3</v>
      </c>
      <c r="CF91" s="245">
        <v>2.3354061774669924E-3</v>
      </c>
      <c r="CG91" s="245">
        <v>2.0471653028287097E-3</v>
      </c>
      <c r="CH91" s="245">
        <v>1.7944997395062325E-3</v>
      </c>
      <c r="CI91" s="245">
        <v>1.5730187057382821E-3</v>
      </c>
      <c r="CJ91" s="245">
        <v>1.3788733395321549E-3</v>
      </c>
      <c r="CK91" s="245">
        <v>1.2086898137553951E-3</v>
      </c>
      <c r="CL91" s="245">
        <v>1.0595107063073239E-3</v>
      </c>
      <c r="CM91" s="245">
        <v>9.2874360651062741E-4</v>
      </c>
      <c r="CN91" s="245">
        <v>8.1411606461310277E-4</v>
      </c>
      <c r="CO91" s="245">
        <v>7.1363610151919932E-4</v>
      </c>
      <c r="CP91" s="245">
        <v>6.255575924957919E-4</v>
      </c>
      <c r="CQ91" s="245">
        <v>5.4834992329575013E-4</v>
      </c>
      <c r="CR91" s="211">
        <v>4.8067139138828035E-4</v>
      </c>
      <c r="CS91" s="211" t="s">
        <v>567</v>
      </c>
      <c r="CT91" s="211" t="s">
        <v>567</v>
      </c>
    </row>
    <row r="92" spans="1:98" s="212" customFormat="1" ht="14.25" x14ac:dyDescent="0.25">
      <c r="A92" s="393" t="s">
        <v>532</v>
      </c>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74">
        <v>-1447272.2360433987</v>
      </c>
      <c r="AL92" s="375"/>
      <c r="AM92" s="240">
        <v>6216665.5499245739</v>
      </c>
      <c r="AN92" s="240">
        <v>5422509.1724274782</v>
      </c>
      <c r="AO92" s="240">
        <v>4896308.9107361687</v>
      </c>
      <c r="AP92" s="240">
        <v>4421119.5751129556</v>
      </c>
      <c r="AQ92" s="240">
        <v>3992011.8866150184</v>
      </c>
      <c r="AR92" s="240">
        <v>3604521.4977263878</v>
      </c>
      <c r="AS92" s="240">
        <v>3254615.9959839215</v>
      </c>
      <c r="AT92" s="240">
        <v>2938653.1970704878</v>
      </c>
      <c r="AU92" s="240">
        <v>2653343.4483070113</v>
      </c>
      <c r="AV92" s="240">
        <v>2395715.5445464412</v>
      </c>
      <c r="AW92" s="240">
        <v>2163085.9583470426</v>
      </c>
      <c r="AX92" s="240">
        <v>1953031.0229809398</v>
      </c>
      <c r="AY92" s="240">
        <v>1763361.9889096555</v>
      </c>
      <c r="AZ92" s="240">
        <v>1592101.7355584207</v>
      </c>
      <c r="BA92" s="240">
        <v>1437464.8917200407</v>
      </c>
      <c r="BB92" s="240">
        <v>1297839.0721856053</v>
      </c>
      <c r="BC92" s="240">
        <v>1171768.1421986145</v>
      </c>
      <c r="BD92" s="240">
        <v>1057937.0936049474</v>
      </c>
      <c r="BE92" s="240">
        <v>955158.37687899859</v>
      </c>
      <c r="BF92" s="240">
        <v>862359.56775877974</v>
      </c>
      <c r="BG92" s="240">
        <v>778572.21658747282</v>
      </c>
      <c r="BH92" s="240">
        <v>702921.77430507762</v>
      </c>
      <c r="BI92" s="240">
        <v>634618.50381222554</v>
      </c>
      <c r="BJ92" s="240">
        <v>572949.25748695864</v>
      </c>
      <c r="BK92" s="240">
        <v>517270.0601566151</v>
      </c>
      <c r="BL92" s="240">
        <v>466999.40475412738</v>
      </c>
      <c r="BM92" s="240">
        <v>421612.19660212914</v>
      </c>
      <c r="BN92" s="240">
        <v>380634.28718284128</v>
      </c>
      <c r="BO92" s="240">
        <v>343637.53555576975</v>
      </c>
      <c r="BP92" s="240">
        <v>310235.34685324819</v>
      </c>
      <c r="BQ92" s="240">
        <v>280078.64393034892</v>
      </c>
      <c r="BR92" s="240">
        <v>252852.22998143136</v>
      </c>
      <c r="BS92" s="240">
        <v>228271.50184467848</v>
      </c>
      <c r="BT92" s="240">
        <v>206079.48280372372</v>
      </c>
      <c r="BU92" s="240">
        <v>186044.14335374115</v>
      </c>
      <c r="BV92" s="240">
        <v>167955.98007977786</v>
      </c>
      <c r="BW92" s="240">
        <v>151625.83090587601</v>
      </c>
      <c r="BX92" s="240">
        <v>136882.90108334026</v>
      </c>
      <c r="BY92" s="240">
        <v>123572.98063162954</v>
      </c>
      <c r="BZ92" s="240">
        <v>111556.83533127872</v>
      </c>
      <c r="CA92" s="240">
        <v>100708.75285111781</v>
      </c>
      <c r="CB92" s="240">
        <v>90915.230614724554</v>
      </c>
      <c r="CC92" s="240">
        <v>82073.790196182017</v>
      </c>
      <c r="CD92" s="240">
        <v>74091.907600494713</v>
      </c>
      <c r="CE92" s="240">
        <v>66886.046464326224</v>
      </c>
      <c r="CF92" s="240">
        <v>60380.785711604716</v>
      </c>
      <c r="CG92" s="240">
        <v>54508.031330577745</v>
      </c>
      <c r="CH92" s="240">
        <v>49206.305157291004</v>
      </c>
      <c r="CI92" s="240">
        <v>44420.102176712928</v>
      </c>
      <c r="CJ92" s="240">
        <v>40099.310617825467</v>
      </c>
      <c r="CK92" s="240">
        <v>36198.688036122534</v>
      </c>
      <c r="CL92" s="240">
        <v>32677.388380789747</v>
      </c>
      <c r="CM92" s="240">
        <v>29498.535007709936</v>
      </c>
      <c r="CN92" s="240">
        <v>26628.835050854505</v>
      </c>
      <c r="CO92" s="240">
        <v>24038.231332819611</v>
      </c>
      <c r="CP92" s="240">
        <v>21699.587951784248</v>
      </c>
      <c r="CQ92" s="240">
        <v>19588.406515892759</v>
      </c>
      <c r="CR92" s="212">
        <v>-392.04199859508026</v>
      </c>
      <c r="CS92" s="212" t="s">
        <v>567</v>
      </c>
      <c r="CT92" s="212" t="s">
        <v>567</v>
      </c>
    </row>
    <row r="93" spans="1:98" s="212" customFormat="1" ht="14.25" x14ac:dyDescent="0.25">
      <c r="A93" s="393" t="s">
        <v>533</v>
      </c>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74">
        <v>-1447272.2360433987</v>
      </c>
      <c r="AL93" s="375"/>
      <c r="AM93" s="240">
        <v>4769393.3138811756</v>
      </c>
      <c r="AN93" s="240">
        <v>10191902.486308653</v>
      </c>
      <c r="AO93" s="240">
        <v>15088211.397044823</v>
      </c>
      <c r="AP93" s="240">
        <v>19509330.972157776</v>
      </c>
      <c r="AQ93" s="240">
        <v>23501342.858772796</v>
      </c>
      <c r="AR93" s="240">
        <v>27105864.356499184</v>
      </c>
      <c r="AS93" s="240">
        <v>30360480.352483105</v>
      </c>
      <c r="AT93" s="240">
        <v>33299133.549553592</v>
      </c>
      <c r="AU93" s="240">
        <v>35952476.997860603</v>
      </c>
      <c r="AV93" s="240">
        <v>38348192.542407043</v>
      </c>
      <c r="AW93" s="240">
        <v>40511278.500754088</v>
      </c>
      <c r="AX93" s="240">
        <v>42464309.523735031</v>
      </c>
      <c r="AY93" s="240">
        <v>44227671.512644686</v>
      </c>
      <c r="AZ93" s="240">
        <v>45819773.248203106</v>
      </c>
      <c r="BA93" s="240">
        <v>47257238.139923148</v>
      </c>
      <c r="BB93" s="240">
        <v>48555077.212108754</v>
      </c>
      <c r="BC93" s="240">
        <v>49726845.354307368</v>
      </c>
      <c r="BD93" s="240">
        <v>50784782.447912313</v>
      </c>
      <c r="BE93" s="240">
        <v>51739940.824791312</v>
      </c>
      <c r="BF93" s="240">
        <v>52602300.392550088</v>
      </c>
      <c r="BG93" s="240">
        <v>53380872.609137565</v>
      </c>
      <c r="BH93" s="240">
        <v>54083794.38344264</v>
      </c>
      <c r="BI93" s="240">
        <v>54718412.887254864</v>
      </c>
      <c r="BJ93" s="240">
        <v>55291362.144741826</v>
      </c>
      <c r="BK93" s="240">
        <v>55808632.204898439</v>
      </c>
      <c r="BL93" s="240">
        <v>56275631.609652564</v>
      </c>
      <c r="BM93" s="240">
        <v>56697243.806254692</v>
      </c>
      <c r="BN93" s="240">
        <v>57077878.09343753</v>
      </c>
      <c r="BO93" s="240">
        <v>57421515.628993303</v>
      </c>
      <c r="BP93" s="240">
        <v>57731750.975846551</v>
      </c>
      <c r="BQ93" s="240">
        <v>58011829.619776897</v>
      </c>
      <c r="BR93" s="240">
        <v>58264681.849758327</v>
      </c>
      <c r="BS93" s="240">
        <v>58492953.351603009</v>
      </c>
      <c r="BT93" s="240">
        <v>58699032.834406734</v>
      </c>
      <c r="BU93" s="240">
        <v>58885076.977760471</v>
      </c>
      <c r="BV93" s="240">
        <v>59053032.957840249</v>
      </c>
      <c r="BW93" s="240">
        <v>59204658.788746126</v>
      </c>
      <c r="BX93" s="240">
        <v>59341541.689829469</v>
      </c>
      <c r="BY93" s="240">
        <v>59465114.670461096</v>
      </c>
      <c r="BZ93" s="240">
        <v>59576671.505792372</v>
      </c>
      <c r="CA93" s="240">
        <v>59677380.258643493</v>
      </c>
      <c r="CB93" s="240">
        <v>59768295.489258215</v>
      </c>
      <c r="CC93" s="240">
        <v>59850369.279454395</v>
      </c>
      <c r="CD93" s="240">
        <v>59924461.187054887</v>
      </c>
      <c r="CE93" s="240">
        <v>59991347.233519211</v>
      </c>
      <c r="CF93" s="240">
        <v>60051728.019230813</v>
      </c>
      <c r="CG93" s="240">
        <v>60106236.050561391</v>
      </c>
      <c r="CH93" s="240">
        <v>60155442.35571868</v>
      </c>
      <c r="CI93" s="240">
        <v>60199862.457895391</v>
      </c>
      <c r="CJ93" s="240">
        <v>60239961.768513218</v>
      </c>
      <c r="CK93" s="240">
        <v>60276160.456549339</v>
      </c>
      <c r="CL93" s="240">
        <v>60308837.844930127</v>
      </c>
      <c r="CM93" s="240">
        <v>60338336.379937835</v>
      </c>
      <c r="CN93" s="240">
        <v>60364965.214988686</v>
      </c>
      <c r="CO93" s="240">
        <v>60389003.446321502</v>
      </c>
      <c r="CP93" s="240">
        <v>60410703.034273289</v>
      </c>
      <c r="CQ93" s="240">
        <v>60430291.440789185</v>
      </c>
      <c r="CR93" s="212">
        <v>60429899.39879059</v>
      </c>
      <c r="CS93" s="212">
        <v>60429899.39879059</v>
      </c>
      <c r="CT93" s="212">
        <v>60429899.39879059</v>
      </c>
    </row>
    <row r="94" spans="1:98" s="212" customFormat="1" ht="14.25" x14ac:dyDescent="0.25">
      <c r="A94" s="393" t="s">
        <v>534</v>
      </c>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402">
        <v>0</v>
      </c>
      <c r="AL94" s="403"/>
      <c r="AM94" s="246">
        <v>3.9002336137824516</v>
      </c>
      <c r="AN94" s="246">
        <v>4.7484698674532924</v>
      </c>
      <c r="AO94" s="246">
        <v>4.8756082334628195</v>
      </c>
      <c r="AP94" s="246">
        <v>4.8968125488876559</v>
      </c>
      <c r="AQ94" s="246">
        <v>4.9004707788707034</v>
      </c>
      <c r="AR94" s="246">
        <v>4.9011075782802394</v>
      </c>
      <c r="AS94" s="246">
        <v>4.9012186641236166</v>
      </c>
      <c r="AT94" s="246">
        <v>4.9012380514555183</v>
      </c>
      <c r="AU94" s="246">
        <v>4.901241435358676</v>
      </c>
      <c r="AV94" s="246">
        <v>4.9012420259995677</v>
      </c>
      <c r="AW94" s="246">
        <v>4.9012421290922097</v>
      </c>
      <c r="AX94" s="246">
        <v>4.9012421470862622</v>
      </c>
      <c r="AY94" s="246">
        <v>4.9012421502269694</v>
      </c>
      <c r="AZ94" s="246">
        <v>4.9012421507751469</v>
      </c>
      <c r="BA94" s="246">
        <v>4.9012421508708073</v>
      </c>
      <c r="BB94" s="246">
        <v>4.9012421508874473</v>
      </c>
      <c r="BC94" s="246">
        <v>4.9012421508901536</v>
      </c>
      <c r="BD94" s="246">
        <v>4.9012421508909503</v>
      </c>
      <c r="BE94" s="246">
        <v>4.9012421508910391</v>
      </c>
      <c r="BF94" s="246">
        <v>4.9012421508910551</v>
      </c>
      <c r="BG94" s="246">
        <v>4.9012421508910586</v>
      </c>
      <c r="BH94" s="246">
        <v>4.9012421508910586</v>
      </c>
      <c r="BI94" s="246">
        <v>4.9012421508910586</v>
      </c>
      <c r="BJ94" s="246">
        <v>4.9012421508910586</v>
      </c>
      <c r="BK94" s="246">
        <v>4.9012421508910586</v>
      </c>
      <c r="BL94" s="246">
        <v>4.9012421508910586</v>
      </c>
      <c r="BM94" s="246">
        <v>4.9012421508910586</v>
      </c>
      <c r="BN94" s="246">
        <v>4.9012421508910586</v>
      </c>
      <c r="BO94" s="246">
        <v>4.9012421508910586</v>
      </c>
      <c r="BP94" s="246">
        <v>4.9012421508910586</v>
      </c>
      <c r="BQ94" s="246">
        <v>4.9012421508910586</v>
      </c>
      <c r="BR94" s="246">
        <v>4.9012421508910586</v>
      </c>
      <c r="BS94" s="246">
        <v>4.9012421508910551</v>
      </c>
      <c r="BT94" s="246">
        <v>4.9012421508910551</v>
      </c>
      <c r="BU94" s="246">
        <v>4.9012421508910551</v>
      </c>
      <c r="BV94" s="246">
        <v>4.9012421508910506</v>
      </c>
      <c r="BW94" s="246">
        <v>4.9012421508910506</v>
      </c>
      <c r="BX94" s="246">
        <v>4.9012421508910471</v>
      </c>
      <c r="BY94" s="246">
        <v>4.9012421508910435</v>
      </c>
      <c r="BZ94" s="246">
        <v>4.9012421508910355</v>
      </c>
      <c r="CA94" s="246">
        <v>4.901242150891032</v>
      </c>
      <c r="CB94" s="246">
        <v>4.901242150891024</v>
      </c>
      <c r="CC94" s="246">
        <v>4.901242150891016</v>
      </c>
      <c r="CD94" s="246">
        <v>4.901242150891008</v>
      </c>
      <c r="CE94" s="246">
        <v>4.9012421508909965</v>
      </c>
      <c r="CF94" s="246">
        <v>4.9012421508909849</v>
      </c>
      <c r="CG94" s="246">
        <v>4.9012421508909698</v>
      </c>
      <c r="CH94" s="246">
        <v>4.9012421508909547</v>
      </c>
      <c r="CI94" s="246">
        <v>4.9012421508909387</v>
      </c>
      <c r="CJ94" s="246">
        <v>4.9012421508909192</v>
      </c>
      <c r="CK94" s="246">
        <v>4.9012421508909005</v>
      </c>
      <c r="CL94" s="246">
        <v>4.901242150890881</v>
      </c>
      <c r="CM94" s="246">
        <v>4.9012421508908579</v>
      </c>
      <c r="CN94" s="246">
        <v>4.9012421508908348</v>
      </c>
      <c r="CO94" s="246">
        <v>4.9012421508908108</v>
      </c>
      <c r="CP94" s="246">
        <v>4.9012421508907842</v>
      </c>
      <c r="CQ94" s="246">
        <v>4.9012421508907575</v>
      </c>
      <c r="CR94" s="212">
        <v>4.9012421508907611</v>
      </c>
      <c r="CS94" s="212" t="s">
        <v>567</v>
      </c>
      <c r="CT94" s="212" t="s">
        <v>567</v>
      </c>
    </row>
    <row r="95" spans="1:98" s="212" customFormat="1" ht="14.25" x14ac:dyDescent="0.25">
      <c r="A95" s="393" t="s">
        <v>535</v>
      </c>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5">
        <v>0</v>
      </c>
      <c r="AL95" s="396"/>
      <c r="AM95" s="247">
        <v>0.20407190326342584</v>
      </c>
      <c r="AN95" s="247">
        <v>0</v>
      </c>
      <c r="AO95" s="247">
        <v>0</v>
      </c>
      <c r="AP95" s="247">
        <v>0</v>
      </c>
      <c r="AQ95" s="247">
        <v>0</v>
      </c>
      <c r="AR95" s="247">
        <v>0</v>
      </c>
      <c r="AS95" s="247">
        <v>0</v>
      </c>
      <c r="AT95" s="247">
        <v>0</v>
      </c>
      <c r="AU95" s="247">
        <v>0</v>
      </c>
      <c r="AV95" s="247">
        <v>0</v>
      </c>
      <c r="AW95" s="247">
        <v>0</v>
      </c>
      <c r="AX95" s="247">
        <v>0</v>
      </c>
      <c r="AY95" s="247">
        <v>0</v>
      </c>
      <c r="AZ95" s="247">
        <v>0</v>
      </c>
      <c r="BA95" s="247">
        <v>0</v>
      </c>
      <c r="BB95" s="247">
        <v>0</v>
      </c>
      <c r="BC95" s="247">
        <v>0</v>
      </c>
      <c r="BD95" s="247">
        <v>0</v>
      </c>
      <c r="BE95" s="247">
        <v>0</v>
      </c>
      <c r="BF95" s="247">
        <v>0</v>
      </c>
      <c r="BG95" s="247">
        <v>0</v>
      </c>
      <c r="BH95" s="247">
        <v>0</v>
      </c>
      <c r="BI95" s="247">
        <v>0</v>
      </c>
      <c r="BJ95" s="247">
        <v>0</v>
      </c>
      <c r="BK95" s="247">
        <v>0</v>
      </c>
      <c r="BL95" s="247">
        <v>0</v>
      </c>
      <c r="BM95" s="247">
        <v>0</v>
      </c>
      <c r="BN95" s="247">
        <v>0</v>
      </c>
      <c r="BO95" s="247">
        <v>0</v>
      </c>
      <c r="BP95" s="247">
        <v>0</v>
      </c>
      <c r="BQ95" s="247">
        <v>0</v>
      </c>
      <c r="BR95" s="247">
        <v>0</v>
      </c>
      <c r="BS95" s="247">
        <v>0</v>
      </c>
      <c r="BT95" s="247">
        <v>0</v>
      </c>
      <c r="BU95" s="247">
        <v>0</v>
      </c>
      <c r="BV95" s="247">
        <v>0</v>
      </c>
      <c r="BW95" s="247">
        <v>0</v>
      </c>
      <c r="BX95" s="247">
        <v>0</v>
      </c>
      <c r="BY95" s="247">
        <v>0</v>
      </c>
      <c r="BZ95" s="247">
        <v>0</v>
      </c>
      <c r="CA95" s="247">
        <v>0</v>
      </c>
      <c r="CB95" s="247">
        <v>0</v>
      </c>
      <c r="CC95" s="247">
        <v>0</v>
      </c>
      <c r="CD95" s="247">
        <v>0</v>
      </c>
      <c r="CE95" s="247">
        <v>0</v>
      </c>
      <c r="CF95" s="247">
        <v>0</v>
      </c>
      <c r="CG95" s="247">
        <v>0</v>
      </c>
      <c r="CH95" s="247">
        <v>0</v>
      </c>
      <c r="CI95" s="247">
        <v>0</v>
      </c>
      <c r="CJ95" s="247">
        <v>0</v>
      </c>
      <c r="CK95" s="247">
        <v>0</v>
      </c>
      <c r="CL95" s="247">
        <v>0</v>
      </c>
      <c r="CM95" s="247">
        <v>0</v>
      </c>
      <c r="CN95" s="247">
        <v>0</v>
      </c>
      <c r="CO95" s="247">
        <v>0</v>
      </c>
      <c r="CP95" s="247">
        <v>0</v>
      </c>
      <c r="CQ95" s="247">
        <v>0</v>
      </c>
      <c r="CR95" s="212">
        <v>0</v>
      </c>
      <c r="CS95" s="212" t="s">
        <v>567</v>
      </c>
      <c r="CT95" s="212" t="s">
        <v>567</v>
      </c>
    </row>
    <row r="96" spans="1:98" s="212" customFormat="1" ht="15" thickBot="1" x14ac:dyDescent="0.3">
      <c r="A96" s="397" t="s">
        <v>536</v>
      </c>
      <c r="B96" s="398"/>
      <c r="C96" s="398"/>
      <c r="D96" s="398"/>
      <c r="E96" s="398"/>
      <c r="F96" s="398"/>
      <c r="G96" s="398"/>
      <c r="H96" s="398"/>
      <c r="I96" s="398"/>
      <c r="J96" s="398"/>
      <c r="K96" s="398"/>
      <c r="L96" s="398"/>
      <c r="M96" s="398"/>
      <c r="N96" s="398"/>
      <c r="O96" s="398"/>
      <c r="P96" s="398"/>
      <c r="Q96" s="398"/>
      <c r="R96" s="398"/>
      <c r="S96" s="398"/>
      <c r="T96" s="398"/>
      <c r="U96" s="398"/>
      <c r="V96" s="398"/>
      <c r="W96" s="398"/>
      <c r="X96" s="398"/>
      <c r="Y96" s="398"/>
      <c r="Z96" s="398"/>
      <c r="AA96" s="398"/>
      <c r="AB96" s="398"/>
      <c r="AC96" s="398"/>
      <c r="AD96" s="398"/>
      <c r="AE96" s="398"/>
      <c r="AF96" s="398"/>
      <c r="AG96" s="398"/>
      <c r="AH96" s="398"/>
      <c r="AI96" s="398"/>
      <c r="AJ96" s="398"/>
      <c r="AK96" s="399">
        <v>0</v>
      </c>
      <c r="AL96" s="400"/>
      <c r="AM96" s="248">
        <v>0.23280522724291619</v>
      </c>
      <c r="AN96" s="248">
        <v>0</v>
      </c>
      <c r="AO96" s="248">
        <v>0</v>
      </c>
      <c r="AP96" s="248">
        <v>0</v>
      </c>
      <c r="AQ96" s="248">
        <v>0</v>
      </c>
      <c r="AR96" s="248">
        <v>0</v>
      </c>
      <c r="AS96" s="248">
        <v>0</v>
      </c>
      <c r="AT96" s="248">
        <v>0</v>
      </c>
      <c r="AU96" s="248">
        <v>0</v>
      </c>
      <c r="AV96" s="248">
        <v>0</v>
      </c>
      <c r="AW96" s="248">
        <v>0</v>
      </c>
      <c r="AX96" s="248">
        <v>0</v>
      </c>
      <c r="AY96" s="248">
        <v>0</v>
      </c>
      <c r="AZ96" s="248">
        <v>0</v>
      </c>
      <c r="BA96" s="248">
        <v>0</v>
      </c>
      <c r="BB96" s="248">
        <v>0</v>
      </c>
      <c r="BC96" s="248">
        <v>0</v>
      </c>
      <c r="BD96" s="248">
        <v>0</v>
      </c>
      <c r="BE96" s="248">
        <v>0</v>
      </c>
      <c r="BF96" s="248">
        <v>0</v>
      </c>
      <c r="BG96" s="248">
        <v>0</v>
      </c>
      <c r="BH96" s="248">
        <v>0</v>
      </c>
      <c r="BI96" s="248">
        <v>0</v>
      </c>
      <c r="BJ96" s="248">
        <v>0</v>
      </c>
      <c r="BK96" s="248">
        <v>0</v>
      </c>
      <c r="BL96" s="248">
        <v>0</v>
      </c>
      <c r="BM96" s="248">
        <v>0</v>
      </c>
      <c r="BN96" s="248">
        <v>0</v>
      </c>
      <c r="BO96" s="248">
        <v>0</v>
      </c>
      <c r="BP96" s="248">
        <v>0</v>
      </c>
      <c r="BQ96" s="248">
        <v>0</v>
      </c>
      <c r="BR96" s="248">
        <v>0</v>
      </c>
      <c r="BS96" s="248">
        <v>0</v>
      </c>
      <c r="BT96" s="248">
        <v>0</v>
      </c>
      <c r="BU96" s="248">
        <v>0</v>
      </c>
      <c r="BV96" s="248">
        <v>0</v>
      </c>
      <c r="BW96" s="248">
        <v>0</v>
      </c>
      <c r="BX96" s="248">
        <v>0</v>
      </c>
      <c r="BY96" s="248">
        <v>0</v>
      </c>
      <c r="BZ96" s="248">
        <v>0</v>
      </c>
      <c r="CA96" s="248">
        <v>0</v>
      </c>
      <c r="CB96" s="248">
        <v>0</v>
      </c>
      <c r="CC96" s="248">
        <v>0</v>
      </c>
      <c r="CD96" s="248">
        <v>0</v>
      </c>
      <c r="CE96" s="248">
        <v>0</v>
      </c>
      <c r="CF96" s="248">
        <v>0</v>
      </c>
      <c r="CG96" s="248">
        <v>0</v>
      </c>
      <c r="CH96" s="248">
        <v>0</v>
      </c>
      <c r="CI96" s="248">
        <v>0</v>
      </c>
      <c r="CJ96" s="248">
        <v>0</v>
      </c>
      <c r="CK96" s="248">
        <v>0</v>
      </c>
      <c r="CL96" s="248">
        <v>0</v>
      </c>
      <c r="CM96" s="248">
        <v>0</v>
      </c>
      <c r="CN96" s="248">
        <v>0</v>
      </c>
      <c r="CO96" s="248">
        <v>0</v>
      </c>
      <c r="CP96" s="248">
        <v>0</v>
      </c>
      <c r="CQ96" s="248">
        <v>0</v>
      </c>
      <c r="CR96" s="212">
        <v>0</v>
      </c>
      <c r="CS96" s="212" t="s">
        <v>567</v>
      </c>
      <c r="CT96" s="212" t="s">
        <v>567</v>
      </c>
    </row>
    <row r="97" spans="1:95" x14ac:dyDescent="0.25">
      <c r="AM97" s="249"/>
      <c r="AN97" s="249"/>
      <c r="AO97" s="249"/>
      <c r="AP97" s="249"/>
      <c r="AQ97" s="249"/>
      <c r="AR97" s="249"/>
      <c r="AS97" s="249"/>
      <c r="AT97" s="249"/>
    </row>
    <row r="98" spans="1:95" x14ac:dyDescent="0.25">
      <c r="A98" s="401"/>
      <c r="B98" s="401"/>
      <c r="C98" s="401"/>
      <c r="D98" s="401"/>
      <c r="E98" s="401"/>
      <c r="F98" s="401"/>
      <c r="G98" s="401"/>
      <c r="H98" s="401"/>
      <c r="I98" s="401"/>
      <c r="J98" s="401"/>
      <c r="K98" s="401"/>
      <c r="L98" s="401"/>
      <c r="M98" s="401"/>
      <c r="N98" s="401"/>
      <c r="O98" s="401"/>
      <c r="P98" s="401"/>
      <c r="Q98" s="401"/>
      <c r="R98" s="401"/>
      <c r="S98" s="401"/>
      <c r="T98" s="401"/>
      <c r="U98" s="401"/>
      <c r="V98" s="401"/>
      <c r="W98" s="401"/>
      <c r="X98" s="401"/>
      <c r="Y98" s="401"/>
      <c r="Z98" s="401"/>
      <c r="AA98" s="401"/>
      <c r="AB98" s="401"/>
      <c r="AC98" s="401"/>
      <c r="AD98" s="401"/>
      <c r="AE98" s="401"/>
      <c r="AF98" s="401"/>
      <c r="AG98" s="401"/>
      <c r="AH98" s="401"/>
      <c r="AI98" s="401"/>
      <c r="AJ98" s="401"/>
      <c r="AK98" s="401"/>
      <c r="AL98" s="401"/>
      <c r="AM98" s="401"/>
      <c r="AN98" s="401"/>
      <c r="AO98" s="401"/>
      <c r="AP98" s="401"/>
      <c r="AQ98" s="401"/>
      <c r="AR98" s="401"/>
      <c r="AS98" s="401"/>
      <c r="AT98" s="401"/>
      <c r="AU98" s="401"/>
    </row>
    <row r="100" spans="1:95" x14ac:dyDescent="0.25">
      <c r="AM100" s="249"/>
    </row>
    <row r="102" spans="1:95" x14ac:dyDescent="0.25">
      <c r="AM102" s="211" t="s">
        <v>379</v>
      </c>
      <c r="CJ102" s="250"/>
      <c r="CK102" s="250"/>
      <c r="CL102" s="250"/>
      <c r="CM102" s="250"/>
      <c r="CN102" s="250"/>
      <c r="CO102" s="250"/>
      <c r="CP102" s="250"/>
      <c r="CQ102" s="250"/>
    </row>
    <row r="103" spans="1:95" ht="27.75" x14ac:dyDescent="0.25">
      <c r="AL103" s="214"/>
    </row>
    <row r="104" spans="1:95" ht="27.75" x14ac:dyDescent="0.25">
      <c r="AL104" s="214"/>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view="pageBreakPreview" topLeftCell="A37" zoomScaleSheetLayoutView="100" workbookViewId="0">
      <selection activeCell="H50" sqref="H50"/>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46" width="9.140625" style="46"/>
    <col min="247" max="247" width="37.7109375" style="46" customWidth="1"/>
    <col min="248" max="248" width="9.140625" style="46"/>
    <col min="249" max="249" width="12.85546875" style="46" customWidth="1"/>
    <col min="250" max="251" width="0" style="46" hidden="1" customWidth="1"/>
    <col min="252" max="252" width="18.28515625" style="46" customWidth="1"/>
    <col min="253" max="253" width="64.85546875" style="46" customWidth="1"/>
    <col min="254" max="257" width="9.140625" style="46"/>
    <col min="258" max="258" width="14.85546875" style="46" customWidth="1"/>
    <col min="259" max="502" width="9.140625" style="46"/>
    <col min="503" max="503" width="37.7109375" style="46" customWidth="1"/>
    <col min="504" max="504" width="9.140625" style="46"/>
    <col min="505" max="505" width="12.85546875" style="46" customWidth="1"/>
    <col min="506" max="507" width="0" style="46" hidden="1" customWidth="1"/>
    <col min="508" max="508" width="18.28515625" style="46" customWidth="1"/>
    <col min="509" max="509" width="64.85546875" style="46" customWidth="1"/>
    <col min="510" max="513" width="9.140625" style="46"/>
    <col min="514" max="514" width="14.85546875" style="46" customWidth="1"/>
    <col min="515" max="758" width="9.140625" style="46"/>
    <col min="759" max="759" width="37.7109375" style="46" customWidth="1"/>
    <col min="760" max="760" width="9.140625" style="46"/>
    <col min="761" max="761" width="12.85546875" style="46" customWidth="1"/>
    <col min="762" max="763" width="0" style="46" hidden="1" customWidth="1"/>
    <col min="764" max="764" width="18.28515625" style="46" customWidth="1"/>
    <col min="765" max="765" width="64.85546875" style="46" customWidth="1"/>
    <col min="766" max="769" width="9.140625" style="46"/>
    <col min="770" max="770" width="14.85546875" style="46" customWidth="1"/>
    <col min="771" max="1014" width="9.140625" style="46"/>
    <col min="1015" max="1015" width="37.7109375" style="46" customWidth="1"/>
    <col min="1016" max="1016" width="9.140625" style="46"/>
    <col min="1017" max="1017" width="12.85546875" style="46" customWidth="1"/>
    <col min="1018" max="1019" width="0" style="46" hidden="1" customWidth="1"/>
    <col min="1020" max="1020" width="18.28515625" style="46" customWidth="1"/>
    <col min="1021" max="1021" width="64.85546875" style="46" customWidth="1"/>
    <col min="1022" max="1025" width="9.140625" style="46"/>
    <col min="1026" max="1026" width="14.85546875" style="46" customWidth="1"/>
    <col min="1027" max="1270" width="9.140625" style="46"/>
    <col min="1271" max="1271" width="37.7109375" style="46" customWidth="1"/>
    <col min="1272" max="1272" width="9.140625" style="46"/>
    <col min="1273" max="1273" width="12.85546875" style="46" customWidth="1"/>
    <col min="1274" max="1275" width="0" style="46" hidden="1" customWidth="1"/>
    <col min="1276" max="1276" width="18.28515625" style="46" customWidth="1"/>
    <col min="1277" max="1277" width="64.85546875" style="46" customWidth="1"/>
    <col min="1278" max="1281" width="9.140625" style="46"/>
    <col min="1282" max="1282" width="14.85546875" style="46" customWidth="1"/>
    <col min="1283" max="1526" width="9.140625" style="46"/>
    <col min="1527" max="1527" width="37.7109375" style="46" customWidth="1"/>
    <col min="1528" max="1528" width="9.140625" style="46"/>
    <col min="1529" max="1529" width="12.85546875" style="46" customWidth="1"/>
    <col min="1530" max="1531" width="0" style="46" hidden="1" customWidth="1"/>
    <col min="1532" max="1532" width="18.28515625" style="46" customWidth="1"/>
    <col min="1533" max="1533" width="64.85546875" style="46" customWidth="1"/>
    <col min="1534" max="1537" width="9.140625" style="46"/>
    <col min="1538" max="1538" width="14.85546875" style="46" customWidth="1"/>
    <col min="1539" max="1782" width="9.140625" style="46"/>
    <col min="1783" max="1783" width="37.7109375" style="46" customWidth="1"/>
    <col min="1784" max="1784" width="9.140625" style="46"/>
    <col min="1785" max="1785" width="12.85546875" style="46" customWidth="1"/>
    <col min="1786" max="1787" width="0" style="46" hidden="1" customWidth="1"/>
    <col min="1788" max="1788" width="18.28515625" style="46" customWidth="1"/>
    <col min="1789" max="1789" width="64.85546875" style="46" customWidth="1"/>
    <col min="1790" max="1793" width="9.140625" style="46"/>
    <col min="1794" max="1794" width="14.85546875" style="46" customWidth="1"/>
    <col min="1795" max="2038" width="9.140625" style="46"/>
    <col min="2039" max="2039" width="37.7109375" style="46" customWidth="1"/>
    <col min="2040" max="2040" width="9.140625" style="46"/>
    <col min="2041" max="2041" width="12.85546875" style="46" customWidth="1"/>
    <col min="2042" max="2043" width="0" style="46" hidden="1" customWidth="1"/>
    <col min="2044" max="2044" width="18.28515625" style="46" customWidth="1"/>
    <col min="2045" max="2045" width="64.85546875" style="46" customWidth="1"/>
    <col min="2046" max="2049" width="9.140625" style="46"/>
    <col min="2050" max="2050" width="14.85546875" style="46" customWidth="1"/>
    <col min="2051" max="2294" width="9.140625" style="46"/>
    <col min="2295" max="2295" width="37.7109375" style="46" customWidth="1"/>
    <col min="2296" max="2296" width="9.140625" style="46"/>
    <col min="2297" max="2297" width="12.85546875" style="46" customWidth="1"/>
    <col min="2298" max="2299" width="0" style="46" hidden="1" customWidth="1"/>
    <col min="2300" max="2300" width="18.28515625" style="46" customWidth="1"/>
    <col min="2301" max="2301" width="64.85546875" style="46" customWidth="1"/>
    <col min="2302" max="2305" width="9.140625" style="46"/>
    <col min="2306" max="2306" width="14.85546875" style="46" customWidth="1"/>
    <col min="2307" max="2550" width="9.140625" style="46"/>
    <col min="2551" max="2551" width="37.7109375" style="46" customWidth="1"/>
    <col min="2552" max="2552" width="9.140625" style="46"/>
    <col min="2553" max="2553" width="12.85546875" style="46" customWidth="1"/>
    <col min="2554" max="2555" width="0" style="46" hidden="1" customWidth="1"/>
    <col min="2556" max="2556" width="18.28515625" style="46" customWidth="1"/>
    <col min="2557" max="2557" width="64.85546875" style="46" customWidth="1"/>
    <col min="2558" max="2561" width="9.140625" style="46"/>
    <col min="2562" max="2562" width="14.85546875" style="46" customWidth="1"/>
    <col min="2563" max="2806" width="9.140625" style="46"/>
    <col min="2807" max="2807" width="37.7109375" style="46" customWidth="1"/>
    <col min="2808" max="2808" width="9.140625" style="46"/>
    <col min="2809" max="2809" width="12.85546875" style="46" customWidth="1"/>
    <col min="2810" max="2811" width="0" style="46" hidden="1" customWidth="1"/>
    <col min="2812" max="2812" width="18.28515625" style="46" customWidth="1"/>
    <col min="2813" max="2813" width="64.85546875" style="46" customWidth="1"/>
    <col min="2814" max="2817" width="9.140625" style="46"/>
    <col min="2818" max="2818" width="14.85546875" style="46" customWidth="1"/>
    <col min="2819" max="3062" width="9.140625" style="46"/>
    <col min="3063" max="3063" width="37.7109375" style="46" customWidth="1"/>
    <col min="3064" max="3064" width="9.140625" style="46"/>
    <col min="3065" max="3065" width="12.85546875" style="46" customWidth="1"/>
    <col min="3066" max="3067" width="0" style="46" hidden="1" customWidth="1"/>
    <col min="3068" max="3068" width="18.28515625" style="46" customWidth="1"/>
    <col min="3069" max="3069" width="64.85546875" style="46" customWidth="1"/>
    <col min="3070" max="3073" width="9.140625" style="46"/>
    <col min="3074" max="3074" width="14.85546875" style="46" customWidth="1"/>
    <col min="3075" max="3318" width="9.140625" style="46"/>
    <col min="3319" max="3319" width="37.7109375" style="46" customWidth="1"/>
    <col min="3320" max="3320" width="9.140625" style="46"/>
    <col min="3321" max="3321" width="12.85546875" style="46" customWidth="1"/>
    <col min="3322" max="3323" width="0" style="46" hidden="1" customWidth="1"/>
    <col min="3324" max="3324" width="18.28515625" style="46" customWidth="1"/>
    <col min="3325" max="3325" width="64.85546875" style="46" customWidth="1"/>
    <col min="3326" max="3329" width="9.140625" style="46"/>
    <col min="3330" max="3330" width="14.85546875" style="46" customWidth="1"/>
    <col min="3331" max="3574" width="9.140625" style="46"/>
    <col min="3575" max="3575" width="37.7109375" style="46" customWidth="1"/>
    <col min="3576" max="3576" width="9.140625" style="46"/>
    <col min="3577" max="3577" width="12.85546875" style="46" customWidth="1"/>
    <col min="3578" max="3579" width="0" style="46" hidden="1" customWidth="1"/>
    <col min="3580" max="3580" width="18.28515625" style="46" customWidth="1"/>
    <col min="3581" max="3581" width="64.85546875" style="46" customWidth="1"/>
    <col min="3582" max="3585" width="9.140625" style="46"/>
    <col min="3586" max="3586" width="14.85546875" style="46" customWidth="1"/>
    <col min="3587" max="3830" width="9.140625" style="46"/>
    <col min="3831" max="3831" width="37.7109375" style="46" customWidth="1"/>
    <col min="3832" max="3832" width="9.140625" style="46"/>
    <col min="3833" max="3833" width="12.85546875" style="46" customWidth="1"/>
    <col min="3834" max="3835" width="0" style="46" hidden="1" customWidth="1"/>
    <col min="3836" max="3836" width="18.28515625" style="46" customWidth="1"/>
    <col min="3837" max="3837" width="64.85546875" style="46" customWidth="1"/>
    <col min="3838" max="3841" width="9.140625" style="46"/>
    <col min="3842" max="3842" width="14.85546875" style="46" customWidth="1"/>
    <col min="3843" max="4086" width="9.140625" style="46"/>
    <col min="4087" max="4087" width="37.7109375" style="46" customWidth="1"/>
    <col min="4088" max="4088" width="9.140625" style="46"/>
    <col min="4089" max="4089" width="12.85546875" style="46" customWidth="1"/>
    <col min="4090" max="4091" width="0" style="46" hidden="1" customWidth="1"/>
    <col min="4092" max="4092" width="18.28515625" style="46" customWidth="1"/>
    <col min="4093" max="4093" width="64.85546875" style="46" customWidth="1"/>
    <col min="4094" max="4097" width="9.140625" style="46"/>
    <col min="4098" max="4098" width="14.85546875" style="46" customWidth="1"/>
    <col min="4099" max="4342" width="9.140625" style="46"/>
    <col min="4343" max="4343" width="37.7109375" style="46" customWidth="1"/>
    <col min="4344" max="4344" width="9.140625" style="46"/>
    <col min="4345" max="4345" width="12.85546875" style="46" customWidth="1"/>
    <col min="4346" max="4347" width="0" style="46" hidden="1" customWidth="1"/>
    <col min="4348" max="4348" width="18.28515625" style="46" customWidth="1"/>
    <col min="4349" max="4349" width="64.85546875" style="46" customWidth="1"/>
    <col min="4350" max="4353" width="9.140625" style="46"/>
    <col min="4354" max="4354" width="14.85546875" style="46" customWidth="1"/>
    <col min="4355" max="4598" width="9.140625" style="46"/>
    <col min="4599" max="4599" width="37.7109375" style="46" customWidth="1"/>
    <col min="4600" max="4600" width="9.140625" style="46"/>
    <col min="4601" max="4601" width="12.85546875" style="46" customWidth="1"/>
    <col min="4602" max="4603" width="0" style="46" hidden="1" customWidth="1"/>
    <col min="4604" max="4604" width="18.28515625" style="46" customWidth="1"/>
    <col min="4605" max="4605" width="64.85546875" style="46" customWidth="1"/>
    <col min="4606" max="4609" width="9.140625" style="46"/>
    <col min="4610" max="4610" width="14.85546875" style="46" customWidth="1"/>
    <col min="4611" max="4854" width="9.140625" style="46"/>
    <col min="4855" max="4855" width="37.7109375" style="46" customWidth="1"/>
    <col min="4856" max="4856" width="9.140625" style="46"/>
    <col min="4857" max="4857" width="12.85546875" style="46" customWidth="1"/>
    <col min="4858" max="4859" width="0" style="46" hidden="1" customWidth="1"/>
    <col min="4860" max="4860" width="18.28515625" style="46" customWidth="1"/>
    <col min="4861" max="4861" width="64.85546875" style="46" customWidth="1"/>
    <col min="4862" max="4865" width="9.140625" style="46"/>
    <col min="4866" max="4866" width="14.85546875" style="46" customWidth="1"/>
    <col min="4867" max="5110" width="9.140625" style="46"/>
    <col min="5111" max="5111" width="37.7109375" style="46" customWidth="1"/>
    <col min="5112" max="5112" width="9.140625" style="46"/>
    <col min="5113" max="5113" width="12.85546875" style="46" customWidth="1"/>
    <col min="5114" max="5115" width="0" style="46" hidden="1" customWidth="1"/>
    <col min="5116" max="5116" width="18.28515625" style="46" customWidth="1"/>
    <col min="5117" max="5117" width="64.85546875" style="46" customWidth="1"/>
    <col min="5118" max="5121" width="9.140625" style="46"/>
    <col min="5122" max="5122" width="14.85546875" style="46" customWidth="1"/>
    <col min="5123" max="5366" width="9.140625" style="46"/>
    <col min="5367" max="5367" width="37.7109375" style="46" customWidth="1"/>
    <col min="5368" max="5368" width="9.140625" style="46"/>
    <col min="5369" max="5369" width="12.85546875" style="46" customWidth="1"/>
    <col min="5370" max="5371" width="0" style="46" hidden="1" customWidth="1"/>
    <col min="5372" max="5372" width="18.28515625" style="46" customWidth="1"/>
    <col min="5373" max="5373" width="64.85546875" style="46" customWidth="1"/>
    <col min="5374" max="5377" width="9.140625" style="46"/>
    <col min="5378" max="5378" width="14.85546875" style="46" customWidth="1"/>
    <col min="5379" max="5622" width="9.140625" style="46"/>
    <col min="5623" max="5623" width="37.7109375" style="46" customWidth="1"/>
    <col min="5624" max="5624" width="9.140625" style="46"/>
    <col min="5625" max="5625" width="12.85546875" style="46" customWidth="1"/>
    <col min="5626" max="5627" width="0" style="46" hidden="1" customWidth="1"/>
    <col min="5628" max="5628" width="18.28515625" style="46" customWidth="1"/>
    <col min="5629" max="5629" width="64.85546875" style="46" customWidth="1"/>
    <col min="5630" max="5633" width="9.140625" style="46"/>
    <col min="5634" max="5634" width="14.85546875" style="46" customWidth="1"/>
    <col min="5635" max="5878" width="9.140625" style="46"/>
    <col min="5879" max="5879" width="37.7109375" style="46" customWidth="1"/>
    <col min="5880" max="5880" width="9.140625" style="46"/>
    <col min="5881" max="5881" width="12.85546875" style="46" customWidth="1"/>
    <col min="5882" max="5883" width="0" style="46" hidden="1" customWidth="1"/>
    <col min="5884" max="5884" width="18.28515625" style="46" customWidth="1"/>
    <col min="5885" max="5885" width="64.85546875" style="46" customWidth="1"/>
    <col min="5886" max="5889" width="9.140625" style="46"/>
    <col min="5890" max="5890" width="14.85546875" style="46" customWidth="1"/>
    <col min="5891" max="6134" width="9.140625" style="46"/>
    <col min="6135" max="6135" width="37.7109375" style="46" customWidth="1"/>
    <col min="6136" max="6136" width="9.140625" style="46"/>
    <col min="6137" max="6137" width="12.85546875" style="46" customWidth="1"/>
    <col min="6138" max="6139" width="0" style="46" hidden="1" customWidth="1"/>
    <col min="6140" max="6140" width="18.28515625" style="46" customWidth="1"/>
    <col min="6141" max="6141" width="64.85546875" style="46" customWidth="1"/>
    <col min="6142" max="6145" width="9.140625" style="46"/>
    <col min="6146" max="6146" width="14.85546875" style="46" customWidth="1"/>
    <col min="6147" max="6390" width="9.140625" style="46"/>
    <col min="6391" max="6391" width="37.7109375" style="46" customWidth="1"/>
    <col min="6392" max="6392" width="9.140625" style="46"/>
    <col min="6393" max="6393" width="12.85546875" style="46" customWidth="1"/>
    <col min="6394" max="6395" width="0" style="46" hidden="1" customWidth="1"/>
    <col min="6396" max="6396" width="18.28515625" style="46" customWidth="1"/>
    <col min="6397" max="6397" width="64.85546875" style="46" customWidth="1"/>
    <col min="6398" max="6401" width="9.140625" style="46"/>
    <col min="6402" max="6402" width="14.85546875" style="46" customWidth="1"/>
    <col min="6403" max="6646" width="9.140625" style="46"/>
    <col min="6647" max="6647" width="37.7109375" style="46" customWidth="1"/>
    <col min="6648" max="6648" width="9.140625" style="46"/>
    <col min="6649" max="6649" width="12.85546875" style="46" customWidth="1"/>
    <col min="6650" max="6651" width="0" style="46" hidden="1" customWidth="1"/>
    <col min="6652" max="6652" width="18.28515625" style="46" customWidth="1"/>
    <col min="6653" max="6653" width="64.85546875" style="46" customWidth="1"/>
    <col min="6654" max="6657" width="9.140625" style="46"/>
    <col min="6658" max="6658" width="14.85546875" style="46" customWidth="1"/>
    <col min="6659" max="6902" width="9.140625" style="46"/>
    <col min="6903" max="6903" width="37.7109375" style="46" customWidth="1"/>
    <col min="6904" max="6904" width="9.140625" style="46"/>
    <col min="6905" max="6905" width="12.85546875" style="46" customWidth="1"/>
    <col min="6906" max="6907" width="0" style="46" hidden="1" customWidth="1"/>
    <col min="6908" max="6908" width="18.28515625" style="46" customWidth="1"/>
    <col min="6909" max="6909" width="64.85546875" style="46" customWidth="1"/>
    <col min="6910" max="6913" width="9.140625" style="46"/>
    <col min="6914" max="6914" width="14.85546875" style="46" customWidth="1"/>
    <col min="6915" max="7158" width="9.140625" style="46"/>
    <col min="7159" max="7159" width="37.7109375" style="46" customWidth="1"/>
    <col min="7160" max="7160" width="9.140625" style="46"/>
    <col min="7161" max="7161" width="12.85546875" style="46" customWidth="1"/>
    <col min="7162" max="7163" width="0" style="46" hidden="1" customWidth="1"/>
    <col min="7164" max="7164" width="18.28515625" style="46" customWidth="1"/>
    <col min="7165" max="7165" width="64.85546875" style="46" customWidth="1"/>
    <col min="7166" max="7169" width="9.140625" style="46"/>
    <col min="7170" max="7170" width="14.85546875" style="46" customWidth="1"/>
    <col min="7171" max="7414" width="9.140625" style="46"/>
    <col min="7415" max="7415" width="37.7109375" style="46" customWidth="1"/>
    <col min="7416" max="7416" width="9.140625" style="46"/>
    <col min="7417" max="7417" width="12.85546875" style="46" customWidth="1"/>
    <col min="7418" max="7419" width="0" style="46" hidden="1" customWidth="1"/>
    <col min="7420" max="7420" width="18.28515625" style="46" customWidth="1"/>
    <col min="7421" max="7421" width="64.85546875" style="46" customWidth="1"/>
    <col min="7422" max="7425" width="9.140625" style="46"/>
    <col min="7426" max="7426" width="14.85546875" style="46" customWidth="1"/>
    <col min="7427" max="7670" width="9.140625" style="46"/>
    <col min="7671" max="7671" width="37.7109375" style="46" customWidth="1"/>
    <col min="7672" max="7672" width="9.140625" style="46"/>
    <col min="7673" max="7673" width="12.85546875" style="46" customWidth="1"/>
    <col min="7674" max="7675" width="0" style="46" hidden="1" customWidth="1"/>
    <col min="7676" max="7676" width="18.28515625" style="46" customWidth="1"/>
    <col min="7677" max="7677" width="64.85546875" style="46" customWidth="1"/>
    <col min="7678" max="7681" width="9.140625" style="46"/>
    <col min="7682" max="7682" width="14.85546875" style="46" customWidth="1"/>
    <col min="7683" max="7926" width="9.140625" style="46"/>
    <col min="7927" max="7927" width="37.7109375" style="46" customWidth="1"/>
    <col min="7928" max="7928" width="9.140625" style="46"/>
    <col min="7929" max="7929" width="12.85546875" style="46" customWidth="1"/>
    <col min="7930" max="7931" width="0" style="46" hidden="1" customWidth="1"/>
    <col min="7932" max="7932" width="18.28515625" style="46" customWidth="1"/>
    <col min="7933" max="7933" width="64.85546875" style="46" customWidth="1"/>
    <col min="7934" max="7937" width="9.140625" style="46"/>
    <col min="7938" max="7938" width="14.85546875" style="46" customWidth="1"/>
    <col min="7939" max="8182" width="9.140625" style="46"/>
    <col min="8183" max="8183" width="37.7109375" style="46" customWidth="1"/>
    <col min="8184" max="8184" width="9.140625" style="46"/>
    <col min="8185" max="8185" width="12.85546875" style="46" customWidth="1"/>
    <col min="8186" max="8187" width="0" style="46" hidden="1" customWidth="1"/>
    <col min="8188" max="8188" width="18.28515625" style="46" customWidth="1"/>
    <col min="8189" max="8189" width="64.85546875" style="46" customWidth="1"/>
    <col min="8190" max="8193" width="9.140625" style="46"/>
    <col min="8194" max="8194" width="14.85546875" style="46" customWidth="1"/>
    <col min="8195" max="8438" width="9.140625" style="46"/>
    <col min="8439" max="8439" width="37.7109375" style="46" customWidth="1"/>
    <col min="8440" max="8440" width="9.140625" style="46"/>
    <col min="8441" max="8441" width="12.85546875" style="46" customWidth="1"/>
    <col min="8442" max="8443" width="0" style="46" hidden="1" customWidth="1"/>
    <col min="8444" max="8444" width="18.28515625" style="46" customWidth="1"/>
    <col min="8445" max="8445" width="64.85546875" style="46" customWidth="1"/>
    <col min="8446" max="8449" width="9.140625" style="46"/>
    <col min="8450" max="8450" width="14.85546875" style="46" customWidth="1"/>
    <col min="8451" max="8694" width="9.140625" style="46"/>
    <col min="8695" max="8695" width="37.7109375" style="46" customWidth="1"/>
    <col min="8696" max="8696" width="9.140625" style="46"/>
    <col min="8697" max="8697" width="12.85546875" style="46" customWidth="1"/>
    <col min="8698" max="8699" width="0" style="46" hidden="1" customWidth="1"/>
    <col min="8700" max="8700" width="18.28515625" style="46" customWidth="1"/>
    <col min="8701" max="8701" width="64.85546875" style="46" customWidth="1"/>
    <col min="8702" max="8705" width="9.140625" style="46"/>
    <col min="8706" max="8706" width="14.85546875" style="46" customWidth="1"/>
    <col min="8707" max="8950" width="9.140625" style="46"/>
    <col min="8951" max="8951" width="37.7109375" style="46" customWidth="1"/>
    <col min="8952" max="8952" width="9.140625" style="46"/>
    <col min="8953" max="8953" width="12.85546875" style="46" customWidth="1"/>
    <col min="8954" max="8955" width="0" style="46" hidden="1" customWidth="1"/>
    <col min="8956" max="8956" width="18.28515625" style="46" customWidth="1"/>
    <col min="8957" max="8957" width="64.85546875" style="46" customWidth="1"/>
    <col min="8958" max="8961" width="9.140625" style="46"/>
    <col min="8962" max="8962" width="14.85546875" style="46" customWidth="1"/>
    <col min="8963" max="9206" width="9.140625" style="46"/>
    <col min="9207" max="9207" width="37.7109375" style="46" customWidth="1"/>
    <col min="9208" max="9208" width="9.140625" style="46"/>
    <col min="9209" max="9209" width="12.85546875" style="46" customWidth="1"/>
    <col min="9210" max="9211" width="0" style="46" hidden="1" customWidth="1"/>
    <col min="9212" max="9212" width="18.28515625" style="46" customWidth="1"/>
    <col min="9213" max="9213" width="64.85546875" style="46" customWidth="1"/>
    <col min="9214" max="9217" width="9.140625" style="46"/>
    <col min="9218" max="9218" width="14.85546875" style="46" customWidth="1"/>
    <col min="9219" max="9462" width="9.140625" style="46"/>
    <col min="9463" max="9463" width="37.7109375" style="46" customWidth="1"/>
    <col min="9464" max="9464" width="9.140625" style="46"/>
    <col min="9465" max="9465" width="12.85546875" style="46" customWidth="1"/>
    <col min="9466" max="9467" width="0" style="46" hidden="1" customWidth="1"/>
    <col min="9468" max="9468" width="18.28515625" style="46" customWidth="1"/>
    <col min="9469" max="9469" width="64.85546875" style="46" customWidth="1"/>
    <col min="9470" max="9473" width="9.140625" style="46"/>
    <col min="9474" max="9474" width="14.85546875" style="46" customWidth="1"/>
    <col min="9475" max="9718" width="9.140625" style="46"/>
    <col min="9719" max="9719" width="37.7109375" style="46" customWidth="1"/>
    <col min="9720" max="9720" width="9.140625" style="46"/>
    <col min="9721" max="9721" width="12.85546875" style="46" customWidth="1"/>
    <col min="9722" max="9723" width="0" style="46" hidden="1" customWidth="1"/>
    <col min="9724" max="9724" width="18.28515625" style="46" customWidth="1"/>
    <col min="9725" max="9725" width="64.85546875" style="46" customWidth="1"/>
    <col min="9726" max="9729" width="9.140625" style="46"/>
    <col min="9730" max="9730" width="14.85546875" style="46" customWidth="1"/>
    <col min="9731" max="9974" width="9.140625" style="46"/>
    <col min="9975" max="9975" width="37.7109375" style="46" customWidth="1"/>
    <col min="9976" max="9976" width="9.140625" style="46"/>
    <col min="9977" max="9977" width="12.85546875" style="46" customWidth="1"/>
    <col min="9978" max="9979" width="0" style="46" hidden="1" customWidth="1"/>
    <col min="9980" max="9980" width="18.28515625" style="46" customWidth="1"/>
    <col min="9981" max="9981" width="64.85546875" style="46" customWidth="1"/>
    <col min="9982" max="9985" width="9.140625" style="46"/>
    <col min="9986" max="9986" width="14.85546875" style="46" customWidth="1"/>
    <col min="9987" max="10230" width="9.140625" style="46"/>
    <col min="10231" max="10231" width="37.7109375" style="46" customWidth="1"/>
    <col min="10232" max="10232" width="9.140625" style="46"/>
    <col min="10233" max="10233" width="12.85546875" style="46" customWidth="1"/>
    <col min="10234" max="10235" width="0" style="46" hidden="1" customWidth="1"/>
    <col min="10236" max="10236" width="18.28515625" style="46" customWidth="1"/>
    <col min="10237" max="10237" width="64.85546875" style="46" customWidth="1"/>
    <col min="10238" max="10241" width="9.140625" style="46"/>
    <col min="10242" max="10242" width="14.85546875" style="46" customWidth="1"/>
    <col min="10243" max="10486" width="9.140625" style="46"/>
    <col min="10487" max="10487" width="37.7109375" style="46" customWidth="1"/>
    <col min="10488" max="10488" width="9.140625" style="46"/>
    <col min="10489" max="10489" width="12.85546875" style="46" customWidth="1"/>
    <col min="10490" max="10491" width="0" style="46" hidden="1" customWidth="1"/>
    <col min="10492" max="10492" width="18.28515625" style="46" customWidth="1"/>
    <col min="10493" max="10493" width="64.85546875" style="46" customWidth="1"/>
    <col min="10494" max="10497" width="9.140625" style="46"/>
    <col min="10498" max="10498" width="14.85546875" style="46" customWidth="1"/>
    <col min="10499" max="10742" width="9.140625" style="46"/>
    <col min="10743" max="10743" width="37.7109375" style="46" customWidth="1"/>
    <col min="10744" max="10744" width="9.140625" style="46"/>
    <col min="10745" max="10745" width="12.85546875" style="46" customWidth="1"/>
    <col min="10746" max="10747" width="0" style="46" hidden="1" customWidth="1"/>
    <col min="10748" max="10748" width="18.28515625" style="46" customWidth="1"/>
    <col min="10749" max="10749" width="64.85546875" style="46" customWidth="1"/>
    <col min="10750" max="10753" width="9.140625" style="46"/>
    <col min="10754" max="10754" width="14.85546875" style="46" customWidth="1"/>
    <col min="10755" max="10998" width="9.140625" style="46"/>
    <col min="10999" max="10999" width="37.7109375" style="46" customWidth="1"/>
    <col min="11000" max="11000" width="9.140625" style="46"/>
    <col min="11001" max="11001" width="12.85546875" style="46" customWidth="1"/>
    <col min="11002" max="11003" width="0" style="46" hidden="1" customWidth="1"/>
    <col min="11004" max="11004" width="18.28515625" style="46" customWidth="1"/>
    <col min="11005" max="11005" width="64.85546875" style="46" customWidth="1"/>
    <col min="11006" max="11009" width="9.140625" style="46"/>
    <col min="11010" max="11010" width="14.85546875" style="46" customWidth="1"/>
    <col min="11011" max="11254" width="9.140625" style="46"/>
    <col min="11255" max="11255" width="37.7109375" style="46" customWidth="1"/>
    <col min="11256" max="11256" width="9.140625" style="46"/>
    <col min="11257" max="11257" width="12.85546875" style="46" customWidth="1"/>
    <col min="11258" max="11259" width="0" style="46" hidden="1" customWidth="1"/>
    <col min="11260" max="11260" width="18.28515625" style="46" customWidth="1"/>
    <col min="11261" max="11261" width="64.85546875" style="46" customWidth="1"/>
    <col min="11262" max="11265" width="9.140625" style="46"/>
    <col min="11266" max="11266" width="14.85546875" style="46" customWidth="1"/>
    <col min="11267" max="11510" width="9.140625" style="46"/>
    <col min="11511" max="11511" width="37.7109375" style="46" customWidth="1"/>
    <col min="11512" max="11512" width="9.140625" style="46"/>
    <col min="11513" max="11513" width="12.85546875" style="46" customWidth="1"/>
    <col min="11514" max="11515" width="0" style="46" hidden="1" customWidth="1"/>
    <col min="11516" max="11516" width="18.28515625" style="46" customWidth="1"/>
    <col min="11517" max="11517" width="64.85546875" style="46" customWidth="1"/>
    <col min="11518" max="11521" width="9.140625" style="46"/>
    <col min="11522" max="11522" width="14.85546875" style="46" customWidth="1"/>
    <col min="11523" max="11766" width="9.140625" style="46"/>
    <col min="11767" max="11767" width="37.7109375" style="46" customWidth="1"/>
    <col min="11768" max="11768" width="9.140625" style="46"/>
    <col min="11769" max="11769" width="12.85546875" style="46" customWidth="1"/>
    <col min="11770" max="11771" width="0" style="46" hidden="1" customWidth="1"/>
    <col min="11772" max="11772" width="18.28515625" style="46" customWidth="1"/>
    <col min="11773" max="11773" width="64.85546875" style="46" customWidth="1"/>
    <col min="11774" max="11777" width="9.140625" style="46"/>
    <col min="11778" max="11778" width="14.85546875" style="46" customWidth="1"/>
    <col min="11779" max="12022" width="9.140625" style="46"/>
    <col min="12023" max="12023" width="37.7109375" style="46" customWidth="1"/>
    <col min="12024" max="12024" width="9.140625" style="46"/>
    <col min="12025" max="12025" width="12.85546875" style="46" customWidth="1"/>
    <col min="12026" max="12027" width="0" style="46" hidden="1" customWidth="1"/>
    <col min="12028" max="12028" width="18.28515625" style="46" customWidth="1"/>
    <col min="12029" max="12029" width="64.85546875" style="46" customWidth="1"/>
    <col min="12030" max="12033" width="9.140625" style="46"/>
    <col min="12034" max="12034" width="14.85546875" style="46" customWidth="1"/>
    <col min="12035" max="12278" width="9.140625" style="46"/>
    <col min="12279" max="12279" width="37.7109375" style="46" customWidth="1"/>
    <col min="12280" max="12280" width="9.140625" style="46"/>
    <col min="12281" max="12281" width="12.85546875" style="46" customWidth="1"/>
    <col min="12282" max="12283" width="0" style="46" hidden="1" customWidth="1"/>
    <col min="12284" max="12284" width="18.28515625" style="46" customWidth="1"/>
    <col min="12285" max="12285" width="64.85546875" style="46" customWidth="1"/>
    <col min="12286" max="12289" width="9.140625" style="46"/>
    <col min="12290" max="12290" width="14.85546875" style="46" customWidth="1"/>
    <col min="12291" max="12534" width="9.140625" style="46"/>
    <col min="12535" max="12535" width="37.7109375" style="46" customWidth="1"/>
    <col min="12536" max="12536" width="9.140625" style="46"/>
    <col min="12537" max="12537" width="12.85546875" style="46" customWidth="1"/>
    <col min="12538" max="12539" width="0" style="46" hidden="1" customWidth="1"/>
    <col min="12540" max="12540" width="18.28515625" style="46" customWidth="1"/>
    <col min="12541" max="12541" width="64.85546875" style="46" customWidth="1"/>
    <col min="12542" max="12545" width="9.140625" style="46"/>
    <col min="12546" max="12546" width="14.85546875" style="46" customWidth="1"/>
    <col min="12547" max="12790" width="9.140625" style="46"/>
    <col min="12791" max="12791" width="37.7109375" style="46" customWidth="1"/>
    <col min="12792" max="12792" width="9.140625" style="46"/>
    <col min="12793" max="12793" width="12.85546875" style="46" customWidth="1"/>
    <col min="12794" max="12795" width="0" style="46" hidden="1" customWidth="1"/>
    <col min="12796" max="12796" width="18.28515625" style="46" customWidth="1"/>
    <col min="12797" max="12797" width="64.85546875" style="46" customWidth="1"/>
    <col min="12798" max="12801" width="9.140625" style="46"/>
    <col min="12802" max="12802" width="14.85546875" style="46" customWidth="1"/>
    <col min="12803" max="13046" width="9.140625" style="46"/>
    <col min="13047" max="13047" width="37.7109375" style="46" customWidth="1"/>
    <col min="13048" max="13048" width="9.140625" style="46"/>
    <col min="13049" max="13049" width="12.85546875" style="46" customWidth="1"/>
    <col min="13050" max="13051" width="0" style="46" hidden="1" customWidth="1"/>
    <col min="13052" max="13052" width="18.28515625" style="46" customWidth="1"/>
    <col min="13053" max="13053" width="64.85546875" style="46" customWidth="1"/>
    <col min="13054" max="13057" width="9.140625" style="46"/>
    <col min="13058" max="13058" width="14.85546875" style="46" customWidth="1"/>
    <col min="13059" max="13302" width="9.140625" style="46"/>
    <col min="13303" max="13303" width="37.7109375" style="46" customWidth="1"/>
    <col min="13304" max="13304" width="9.140625" style="46"/>
    <col min="13305" max="13305" width="12.85546875" style="46" customWidth="1"/>
    <col min="13306" max="13307" width="0" style="46" hidden="1" customWidth="1"/>
    <col min="13308" max="13308" width="18.28515625" style="46" customWidth="1"/>
    <col min="13309" max="13309" width="64.85546875" style="46" customWidth="1"/>
    <col min="13310" max="13313" width="9.140625" style="46"/>
    <col min="13314" max="13314" width="14.85546875" style="46" customWidth="1"/>
    <col min="13315" max="13558" width="9.140625" style="46"/>
    <col min="13559" max="13559" width="37.7109375" style="46" customWidth="1"/>
    <col min="13560" max="13560" width="9.140625" style="46"/>
    <col min="13561" max="13561" width="12.85546875" style="46" customWidth="1"/>
    <col min="13562" max="13563" width="0" style="46" hidden="1" customWidth="1"/>
    <col min="13564" max="13564" width="18.28515625" style="46" customWidth="1"/>
    <col min="13565" max="13565" width="64.85546875" style="46" customWidth="1"/>
    <col min="13566" max="13569" width="9.140625" style="46"/>
    <col min="13570" max="13570" width="14.85546875" style="46" customWidth="1"/>
    <col min="13571" max="13814" width="9.140625" style="46"/>
    <col min="13815" max="13815" width="37.7109375" style="46" customWidth="1"/>
    <col min="13816" max="13816" width="9.140625" style="46"/>
    <col min="13817" max="13817" width="12.85546875" style="46" customWidth="1"/>
    <col min="13818" max="13819" width="0" style="46" hidden="1" customWidth="1"/>
    <col min="13820" max="13820" width="18.28515625" style="46" customWidth="1"/>
    <col min="13821" max="13821" width="64.85546875" style="46" customWidth="1"/>
    <col min="13822" max="13825" width="9.140625" style="46"/>
    <col min="13826" max="13826" width="14.85546875" style="46" customWidth="1"/>
    <col min="13827" max="14070" width="9.140625" style="46"/>
    <col min="14071" max="14071" width="37.7109375" style="46" customWidth="1"/>
    <col min="14072" max="14072" width="9.140625" style="46"/>
    <col min="14073" max="14073" width="12.85546875" style="46" customWidth="1"/>
    <col min="14074" max="14075" width="0" style="46" hidden="1" customWidth="1"/>
    <col min="14076" max="14076" width="18.28515625" style="46" customWidth="1"/>
    <col min="14077" max="14077" width="64.85546875" style="46" customWidth="1"/>
    <col min="14078" max="14081" width="9.140625" style="46"/>
    <col min="14082" max="14082" width="14.85546875" style="46" customWidth="1"/>
    <col min="14083" max="14326" width="9.140625" style="46"/>
    <col min="14327" max="14327" width="37.7109375" style="46" customWidth="1"/>
    <col min="14328" max="14328" width="9.140625" style="46"/>
    <col min="14329" max="14329" width="12.85546875" style="46" customWidth="1"/>
    <col min="14330" max="14331" width="0" style="46" hidden="1" customWidth="1"/>
    <col min="14332" max="14332" width="18.28515625" style="46" customWidth="1"/>
    <col min="14333" max="14333" width="64.85546875" style="46" customWidth="1"/>
    <col min="14334" max="14337" width="9.140625" style="46"/>
    <col min="14338" max="14338" width="14.85546875" style="46" customWidth="1"/>
    <col min="14339" max="14582" width="9.140625" style="46"/>
    <col min="14583" max="14583" width="37.7109375" style="46" customWidth="1"/>
    <col min="14584" max="14584" width="9.140625" style="46"/>
    <col min="14585" max="14585" width="12.85546875" style="46" customWidth="1"/>
    <col min="14586" max="14587" width="0" style="46" hidden="1" customWidth="1"/>
    <col min="14588" max="14588" width="18.28515625" style="46" customWidth="1"/>
    <col min="14589" max="14589" width="64.85546875" style="46" customWidth="1"/>
    <col min="14590" max="14593" width="9.140625" style="46"/>
    <col min="14594" max="14594" width="14.85546875" style="46" customWidth="1"/>
    <col min="14595" max="14838" width="9.140625" style="46"/>
    <col min="14839" max="14839" width="37.7109375" style="46" customWidth="1"/>
    <col min="14840" max="14840" width="9.140625" style="46"/>
    <col min="14841" max="14841" width="12.85546875" style="46" customWidth="1"/>
    <col min="14842" max="14843" width="0" style="46" hidden="1" customWidth="1"/>
    <col min="14844" max="14844" width="18.28515625" style="46" customWidth="1"/>
    <col min="14845" max="14845" width="64.85546875" style="46" customWidth="1"/>
    <col min="14846" max="14849" width="9.140625" style="46"/>
    <col min="14850" max="14850" width="14.85546875" style="46" customWidth="1"/>
    <col min="14851" max="15094" width="9.140625" style="46"/>
    <col min="15095" max="15095" width="37.7109375" style="46" customWidth="1"/>
    <col min="15096" max="15096" width="9.140625" style="46"/>
    <col min="15097" max="15097" width="12.85546875" style="46" customWidth="1"/>
    <col min="15098" max="15099" width="0" style="46" hidden="1" customWidth="1"/>
    <col min="15100" max="15100" width="18.28515625" style="46" customWidth="1"/>
    <col min="15101" max="15101" width="64.85546875" style="46" customWidth="1"/>
    <col min="15102" max="15105" width="9.140625" style="46"/>
    <col min="15106" max="15106" width="14.85546875" style="46" customWidth="1"/>
    <col min="15107" max="15350" width="9.140625" style="46"/>
    <col min="15351" max="15351" width="37.7109375" style="46" customWidth="1"/>
    <col min="15352" max="15352" width="9.140625" style="46"/>
    <col min="15353" max="15353" width="12.85546875" style="46" customWidth="1"/>
    <col min="15354" max="15355" width="0" style="46" hidden="1" customWidth="1"/>
    <col min="15356" max="15356" width="18.28515625" style="46" customWidth="1"/>
    <col min="15357" max="15357" width="64.85546875" style="46" customWidth="1"/>
    <col min="15358" max="15361" width="9.140625" style="46"/>
    <col min="15362" max="15362" width="14.85546875" style="46" customWidth="1"/>
    <col min="15363" max="15606" width="9.140625" style="46"/>
    <col min="15607" max="15607" width="37.7109375" style="46" customWidth="1"/>
    <col min="15608" max="15608" width="9.140625" style="46"/>
    <col min="15609" max="15609" width="12.85546875" style="46" customWidth="1"/>
    <col min="15610" max="15611" width="0" style="46" hidden="1" customWidth="1"/>
    <col min="15612" max="15612" width="18.28515625" style="46" customWidth="1"/>
    <col min="15613" max="15613" width="64.85546875" style="46" customWidth="1"/>
    <col min="15614" max="15617" width="9.140625" style="46"/>
    <col min="15618" max="15618" width="14.85546875" style="46" customWidth="1"/>
    <col min="15619" max="15862" width="9.140625" style="46"/>
    <col min="15863" max="15863" width="37.7109375" style="46" customWidth="1"/>
    <col min="15864" max="15864" width="9.140625" style="46"/>
    <col min="15865" max="15865" width="12.85546875" style="46" customWidth="1"/>
    <col min="15866" max="15867" width="0" style="46" hidden="1" customWidth="1"/>
    <col min="15868" max="15868" width="18.28515625" style="46" customWidth="1"/>
    <col min="15869" max="15869" width="64.85546875" style="46" customWidth="1"/>
    <col min="15870" max="15873" width="9.140625" style="46"/>
    <col min="15874" max="15874" width="14.85546875" style="46" customWidth="1"/>
    <col min="15875" max="16118" width="9.140625" style="46"/>
    <col min="16119" max="16119" width="37.7109375" style="46" customWidth="1"/>
    <col min="16120" max="16120" width="9.140625" style="46"/>
    <col min="16121" max="16121" width="12.85546875" style="46" customWidth="1"/>
    <col min="16122" max="16123" width="0" style="46" hidden="1" customWidth="1"/>
    <col min="16124" max="16124" width="18.28515625" style="46" customWidth="1"/>
    <col min="16125" max="16125" width="64.85546875" style="46" customWidth="1"/>
    <col min="16126" max="16129" width="9.140625" style="46"/>
    <col min="16130" max="16130" width="14.85546875" style="46" customWidth="1"/>
    <col min="16131" max="16384" width="9.140625" style="46"/>
  </cols>
  <sheetData>
    <row r="1" spans="1:38" ht="18.75" x14ac:dyDescent="0.25">
      <c r="L1" s="28" t="s">
        <v>68</v>
      </c>
    </row>
    <row r="2" spans="1:38" ht="18.75" x14ac:dyDescent="0.3">
      <c r="L2" s="12" t="s">
        <v>10</v>
      </c>
    </row>
    <row r="3" spans="1:38" ht="18.75" x14ac:dyDescent="0.3">
      <c r="L3" s="12" t="s">
        <v>67</v>
      </c>
    </row>
    <row r="4" spans="1:38" ht="18.75" x14ac:dyDescent="0.3">
      <c r="K4" s="12"/>
    </row>
    <row r="5" spans="1:38" x14ac:dyDescent="0.25">
      <c r="A5" s="272" t="str">
        <f>'1. паспорт местоположение'!$A$5</f>
        <v>Год раскрытия информации: 2026 год</v>
      </c>
      <c r="B5" s="272"/>
      <c r="C5" s="272"/>
      <c r="D5" s="272"/>
      <c r="E5" s="272"/>
      <c r="F5" s="272"/>
      <c r="G5" s="272"/>
      <c r="H5" s="272"/>
      <c r="I5" s="272"/>
      <c r="J5" s="272"/>
      <c r="K5" s="272"/>
      <c r="L5" s="272"/>
      <c r="M5" s="81"/>
      <c r="N5" s="81"/>
      <c r="O5" s="81"/>
      <c r="P5" s="81"/>
      <c r="Q5" s="81"/>
      <c r="R5" s="81"/>
      <c r="S5" s="81"/>
      <c r="T5" s="81"/>
      <c r="U5" s="81"/>
      <c r="V5" s="81"/>
      <c r="W5" s="81"/>
      <c r="X5" s="81"/>
      <c r="Y5" s="81"/>
      <c r="Z5" s="81"/>
      <c r="AA5" s="81"/>
      <c r="AB5" s="81"/>
      <c r="AC5" s="81"/>
      <c r="AD5" s="81"/>
      <c r="AE5" s="81"/>
      <c r="AF5" s="81"/>
      <c r="AG5" s="81"/>
      <c r="AH5" s="81"/>
      <c r="AI5" s="81"/>
      <c r="AJ5" s="81"/>
      <c r="AK5" s="81"/>
      <c r="AL5" s="81"/>
    </row>
    <row r="6" spans="1:38" ht="18.75" x14ac:dyDescent="0.3">
      <c r="K6" s="12"/>
    </row>
    <row r="7" spans="1:38" ht="18.75" x14ac:dyDescent="0.25">
      <c r="A7" s="276" t="s">
        <v>9</v>
      </c>
      <c r="B7" s="276"/>
      <c r="C7" s="276"/>
      <c r="D7" s="276"/>
      <c r="E7" s="276"/>
      <c r="F7" s="276"/>
      <c r="G7" s="276"/>
      <c r="H7" s="276"/>
      <c r="I7" s="276"/>
      <c r="J7" s="276"/>
      <c r="K7" s="276"/>
      <c r="L7" s="276"/>
    </row>
    <row r="8" spans="1:38" ht="18.75" x14ac:dyDescent="0.25">
      <c r="A8" s="276"/>
      <c r="B8" s="276"/>
      <c r="C8" s="276"/>
      <c r="D8" s="276"/>
      <c r="E8" s="276"/>
      <c r="F8" s="276"/>
      <c r="G8" s="276"/>
      <c r="H8" s="276"/>
      <c r="I8" s="276"/>
      <c r="J8" s="276"/>
      <c r="K8" s="276"/>
      <c r="L8" s="276"/>
    </row>
    <row r="9" spans="1:38" x14ac:dyDescent="0.25">
      <c r="A9" s="277" t="str">
        <f>'1. паспорт местоположение'!$A$9</f>
        <v xml:space="preserve"> АО "Россети Тюмень" </v>
      </c>
      <c r="B9" s="278"/>
      <c r="C9" s="278"/>
      <c r="D9" s="278"/>
      <c r="E9" s="278"/>
      <c r="F9" s="278"/>
      <c r="G9" s="278"/>
      <c r="H9" s="278"/>
      <c r="I9" s="278"/>
      <c r="J9" s="278"/>
      <c r="K9" s="278"/>
      <c r="L9" s="278"/>
    </row>
    <row r="10" spans="1:38" x14ac:dyDescent="0.25">
      <c r="A10" s="273" t="s">
        <v>8</v>
      </c>
      <c r="B10" s="273"/>
      <c r="C10" s="273"/>
      <c r="D10" s="273"/>
      <c r="E10" s="273"/>
      <c r="F10" s="273"/>
      <c r="G10" s="273"/>
      <c r="H10" s="273"/>
      <c r="I10" s="273"/>
      <c r="J10" s="273"/>
      <c r="K10" s="273"/>
      <c r="L10" s="273"/>
    </row>
    <row r="11" spans="1:38" ht="18.75" x14ac:dyDescent="0.25">
      <c r="A11" s="276"/>
      <c r="B11" s="276"/>
      <c r="C11" s="276"/>
      <c r="D11" s="276"/>
      <c r="E11" s="276"/>
      <c r="F11" s="276"/>
      <c r="G11" s="276"/>
      <c r="H11" s="276"/>
      <c r="I11" s="276"/>
      <c r="J11" s="276"/>
      <c r="K11" s="276"/>
      <c r="L11" s="276"/>
    </row>
    <row r="12" spans="1:38" x14ac:dyDescent="0.25">
      <c r="A12" s="278" t="str">
        <f>'1. паспорт местоположение'!A12:C12</f>
        <v>P_NS1100.VL.0010</v>
      </c>
      <c r="B12" s="278"/>
      <c r="C12" s="278"/>
      <c r="D12" s="278"/>
      <c r="E12" s="278"/>
      <c r="F12" s="278"/>
      <c r="G12" s="278"/>
      <c r="H12" s="278"/>
      <c r="I12" s="278"/>
      <c r="J12" s="278"/>
      <c r="K12" s="278"/>
      <c r="L12" s="278"/>
    </row>
    <row r="13" spans="1:38" x14ac:dyDescent="0.25">
      <c r="A13" s="273" t="s">
        <v>7</v>
      </c>
      <c r="B13" s="273"/>
      <c r="C13" s="273"/>
      <c r="D13" s="273"/>
      <c r="E13" s="273"/>
      <c r="F13" s="273"/>
      <c r="G13" s="273"/>
      <c r="H13" s="273"/>
      <c r="I13" s="273"/>
      <c r="J13" s="273"/>
      <c r="K13" s="273"/>
      <c r="L13" s="273"/>
    </row>
    <row r="14" spans="1:38" ht="18.75" x14ac:dyDescent="0.25">
      <c r="A14" s="282"/>
      <c r="B14" s="282"/>
      <c r="C14" s="282"/>
      <c r="D14" s="282"/>
      <c r="E14" s="282"/>
      <c r="F14" s="282"/>
      <c r="G14" s="282"/>
      <c r="H14" s="282"/>
      <c r="I14" s="282"/>
      <c r="J14" s="282"/>
      <c r="K14" s="282"/>
      <c r="L14" s="282"/>
    </row>
    <row r="15" spans="1:38" ht="55.5" customHeight="1" x14ac:dyDescent="0.25">
      <c r="A15" s="279"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90"/>
      <c r="C15" s="290"/>
      <c r="D15" s="290"/>
      <c r="E15" s="290"/>
      <c r="F15" s="290"/>
      <c r="G15" s="290"/>
      <c r="H15" s="290"/>
      <c r="I15" s="290"/>
      <c r="J15" s="290"/>
      <c r="K15" s="290"/>
      <c r="L15" s="290"/>
    </row>
    <row r="16" spans="1:38" x14ac:dyDescent="0.25">
      <c r="A16" s="273" t="s">
        <v>6</v>
      </c>
      <c r="B16" s="273"/>
      <c r="C16" s="273"/>
      <c r="D16" s="273"/>
      <c r="E16" s="273"/>
      <c r="F16" s="273"/>
      <c r="G16" s="273"/>
      <c r="H16" s="273"/>
      <c r="I16" s="273"/>
      <c r="J16" s="273"/>
      <c r="K16" s="273"/>
      <c r="L16" s="273"/>
    </row>
    <row r="17" spans="1:12" ht="15.75" customHeight="1" x14ac:dyDescent="0.25">
      <c r="L17" s="58"/>
    </row>
    <row r="18" spans="1:12" x14ac:dyDescent="0.25">
      <c r="K18" s="57"/>
    </row>
    <row r="19" spans="1:12" ht="15.75" customHeight="1" x14ac:dyDescent="0.25">
      <c r="A19" s="404" t="s">
        <v>342</v>
      </c>
      <c r="B19" s="404"/>
      <c r="C19" s="404"/>
      <c r="D19" s="404"/>
      <c r="E19" s="404"/>
      <c r="F19" s="404"/>
      <c r="G19" s="404"/>
      <c r="H19" s="404"/>
      <c r="I19" s="404"/>
      <c r="J19" s="404"/>
      <c r="K19" s="404"/>
      <c r="L19" s="404"/>
    </row>
    <row r="20" spans="1:12" x14ac:dyDescent="0.25">
      <c r="A20" s="47"/>
      <c r="B20" s="47"/>
    </row>
    <row r="21" spans="1:12" ht="28.5" customHeight="1" x14ac:dyDescent="0.25">
      <c r="A21" s="405" t="s">
        <v>167</v>
      </c>
      <c r="B21" s="405" t="s">
        <v>166</v>
      </c>
      <c r="C21" s="410" t="s">
        <v>277</v>
      </c>
      <c r="D21" s="410"/>
      <c r="E21" s="410"/>
      <c r="F21" s="410"/>
      <c r="G21" s="410"/>
      <c r="H21" s="410"/>
      <c r="I21" s="405" t="s">
        <v>165</v>
      </c>
      <c r="J21" s="407" t="s">
        <v>279</v>
      </c>
      <c r="K21" s="405" t="s">
        <v>164</v>
      </c>
      <c r="L21" s="406" t="s">
        <v>278</v>
      </c>
    </row>
    <row r="22" spans="1:12" ht="58.5" customHeight="1" x14ac:dyDescent="0.25">
      <c r="A22" s="405"/>
      <c r="B22" s="405"/>
      <c r="C22" s="409" t="s">
        <v>2</v>
      </c>
      <c r="D22" s="409"/>
      <c r="E22" s="74"/>
      <c r="F22" s="75"/>
      <c r="G22" s="411" t="s">
        <v>1</v>
      </c>
      <c r="H22" s="412"/>
      <c r="I22" s="405"/>
      <c r="J22" s="408"/>
      <c r="K22" s="405"/>
      <c r="L22" s="406"/>
    </row>
    <row r="23" spans="1:12" ht="47.25" x14ac:dyDescent="0.25">
      <c r="A23" s="405"/>
      <c r="B23" s="405"/>
      <c r="C23" s="56" t="s">
        <v>163</v>
      </c>
      <c r="D23" s="56" t="s">
        <v>162</v>
      </c>
      <c r="E23" s="56" t="s">
        <v>163</v>
      </c>
      <c r="F23" s="56" t="s">
        <v>162</v>
      </c>
      <c r="G23" s="56" t="s">
        <v>163</v>
      </c>
      <c r="H23" s="56" t="s">
        <v>162</v>
      </c>
      <c r="I23" s="405"/>
      <c r="J23" s="409"/>
      <c r="K23" s="405"/>
      <c r="L23" s="406"/>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4">
        <v>1</v>
      </c>
      <c r="B25" s="125" t="s">
        <v>161</v>
      </c>
      <c r="C25" s="51"/>
      <c r="D25" s="55"/>
      <c r="E25" s="55"/>
      <c r="F25" s="55"/>
      <c r="G25" s="55"/>
      <c r="H25" s="55"/>
      <c r="I25" s="55"/>
      <c r="J25" s="55"/>
      <c r="K25" s="49"/>
      <c r="L25" s="60"/>
    </row>
    <row r="26" spans="1:12" ht="21.75" customHeight="1" x14ac:dyDescent="0.25">
      <c r="A26" s="124" t="s">
        <v>160</v>
      </c>
      <c r="B26" s="126" t="s">
        <v>284</v>
      </c>
      <c r="C26" s="50" t="s">
        <v>383</v>
      </c>
      <c r="D26" s="50" t="s">
        <v>383</v>
      </c>
      <c r="E26" s="55"/>
      <c r="F26" s="55"/>
      <c r="G26" s="138">
        <v>45231</v>
      </c>
      <c r="H26" s="138">
        <v>45545</v>
      </c>
      <c r="I26" s="55">
        <v>100</v>
      </c>
      <c r="J26" s="55">
        <v>100</v>
      </c>
      <c r="K26" s="49"/>
      <c r="L26" s="49"/>
    </row>
    <row r="27" spans="1:12" ht="39" customHeight="1" x14ac:dyDescent="0.25">
      <c r="A27" s="124" t="s">
        <v>159</v>
      </c>
      <c r="B27" s="126" t="s">
        <v>286</v>
      </c>
      <c r="C27" s="50" t="s">
        <v>383</v>
      </c>
      <c r="D27" s="50" t="s">
        <v>383</v>
      </c>
      <c r="E27" s="55"/>
      <c r="F27" s="55"/>
      <c r="G27" s="150" t="s">
        <v>374</v>
      </c>
      <c r="H27" s="150" t="s">
        <v>374</v>
      </c>
      <c r="I27" s="55"/>
      <c r="J27" s="55"/>
      <c r="K27" s="49"/>
      <c r="L27" s="49"/>
    </row>
    <row r="28" spans="1:12" ht="55.5" customHeight="1" x14ac:dyDescent="0.25">
      <c r="A28" s="124" t="s">
        <v>285</v>
      </c>
      <c r="B28" s="126" t="s">
        <v>290</v>
      </c>
      <c r="C28" s="50" t="s">
        <v>383</v>
      </c>
      <c r="D28" s="50" t="s">
        <v>383</v>
      </c>
      <c r="E28" s="55"/>
      <c r="F28" s="55"/>
      <c r="G28" s="150" t="s">
        <v>374</v>
      </c>
      <c r="H28" s="150" t="s">
        <v>374</v>
      </c>
      <c r="I28" s="55"/>
      <c r="J28" s="55"/>
      <c r="K28" s="49"/>
      <c r="L28" s="49"/>
    </row>
    <row r="29" spans="1:12" ht="39" customHeight="1" x14ac:dyDescent="0.25">
      <c r="A29" s="124" t="s">
        <v>158</v>
      </c>
      <c r="B29" s="126" t="s">
        <v>289</v>
      </c>
      <c r="C29" s="50" t="s">
        <v>383</v>
      </c>
      <c r="D29" s="50" t="s">
        <v>383</v>
      </c>
      <c r="E29" s="55"/>
      <c r="F29" s="55"/>
      <c r="G29" s="150" t="s">
        <v>374</v>
      </c>
      <c r="H29" s="150" t="s">
        <v>374</v>
      </c>
      <c r="I29" s="55"/>
      <c r="J29" s="55"/>
      <c r="K29" s="49"/>
      <c r="L29" s="49"/>
    </row>
    <row r="30" spans="1:12" ht="42" customHeight="1" x14ac:dyDescent="0.25">
      <c r="A30" s="124" t="s">
        <v>157</v>
      </c>
      <c r="B30" s="126" t="s">
        <v>291</v>
      </c>
      <c r="C30" s="50" t="s">
        <v>383</v>
      </c>
      <c r="D30" s="50" t="s">
        <v>383</v>
      </c>
      <c r="E30" s="55"/>
      <c r="F30" s="55"/>
      <c r="G30" s="150">
        <v>46174</v>
      </c>
      <c r="H30" s="150">
        <v>46127</v>
      </c>
      <c r="I30" s="84"/>
      <c r="J30" s="84"/>
      <c r="K30" s="49"/>
      <c r="L30" s="122"/>
    </row>
    <row r="31" spans="1:12" ht="37.5" customHeight="1" x14ac:dyDescent="0.25">
      <c r="A31" s="124" t="s">
        <v>156</v>
      </c>
      <c r="B31" s="127" t="s">
        <v>287</v>
      </c>
      <c r="C31" s="50" t="s">
        <v>383</v>
      </c>
      <c r="D31" s="50" t="s">
        <v>383</v>
      </c>
      <c r="E31" s="55"/>
      <c r="F31" s="55"/>
      <c r="G31" s="88">
        <v>45717</v>
      </c>
      <c r="H31" s="88">
        <v>45777</v>
      </c>
      <c r="I31" s="84"/>
      <c r="J31" s="84"/>
      <c r="K31" s="49"/>
      <c r="L31" s="122"/>
    </row>
    <row r="32" spans="1:12" ht="34.5" customHeight="1" x14ac:dyDescent="0.25">
      <c r="A32" s="124" t="s">
        <v>154</v>
      </c>
      <c r="B32" s="127" t="s">
        <v>292</v>
      </c>
      <c r="C32" s="50" t="s">
        <v>383</v>
      </c>
      <c r="D32" s="50" t="s">
        <v>383</v>
      </c>
      <c r="E32" s="55"/>
      <c r="F32" s="55"/>
      <c r="G32" s="88">
        <v>45809</v>
      </c>
      <c r="H32" s="88">
        <v>46127</v>
      </c>
      <c r="I32" s="84"/>
      <c r="J32" s="84"/>
      <c r="K32" s="49"/>
      <c r="L32" s="122"/>
    </row>
    <row r="33" spans="1:12" ht="37.5" customHeight="1" x14ac:dyDescent="0.25">
      <c r="A33" s="124" t="s">
        <v>303</v>
      </c>
      <c r="B33" s="127" t="s">
        <v>239</v>
      </c>
      <c r="C33" s="50" t="s">
        <v>383</v>
      </c>
      <c r="D33" s="50" t="s">
        <v>383</v>
      </c>
      <c r="E33" s="55"/>
      <c r="F33" s="55"/>
      <c r="G33" s="149" t="s">
        <v>374</v>
      </c>
      <c r="H33" s="149" t="s">
        <v>374</v>
      </c>
      <c r="I33" s="84"/>
      <c r="J33" s="84"/>
      <c r="K33" s="49"/>
      <c r="L33" s="122"/>
    </row>
    <row r="34" spans="1:12" ht="47.25" customHeight="1" x14ac:dyDescent="0.25">
      <c r="A34" s="124" t="s">
        <v>304</v>
      </c>
      <c r="B34" s="127" t="s">
        <v>296</v>
      </c>
      <c r="C34" s="50" t="s">
        <v>383</v>
      </c>
      <c r="D34" s="50" t="s">
        <v>383</v>
      </c>
      <c r="E34" s="54"/>
      <c r="F34" s="54"/>
      <c r="G34" s="149" t="s">
        <v>374</v>
      </c>
      <c r="H34" s="149" t="s">
        <v>374</v>
      </c>
      <c r="I34" s="85"/>
      <c r="J34" s="85"/>
      <c r="K34" s="49"/>
      <c r="L34" s="122"/>
    </row>
    <row r="35" spans="1:12" ht="33.75" customHeight="1" x14ac:dyDescent="0.25">
      <c r="A35" s="124" t="s">
        <v>305</v>
      </c>
      <c r="B35" s="127" t="s">
        <v>155</v>
      </c>
      <c r="C35" s="50" t="s">
        <v>383</v>
      </c>
      <c r="D35" s="50" t="s">
        <v>383</v>
      </c>
      <c r="E35" s="54"/>
      <c r="F35" s="54"/>
      <c r="G35" s="88">
        <v>46198</v>
      </c>
      <c r="H35" s="88">
        <v>46203</v>
      </c>
      <c r="I35" s="85"/>
      <c r="J35" s="85"/>
      <c r="K35" s="49"/>
      <c r="L35" s="122"/>
    </row>
    <row r="36" spans="1:12" ht="36.75" customHeight="1" x14ac:dyDescent="0.25">
      <c r="A36" s="124" t="s">
        <v>306</v>
      </c>
      <c r="B36" s="127" t="s">
        <v>288</v>
      </c>
      <c r="C36" s="50" t="s">
        <v>383</v>
      </c>
      <c r="D36" s="50" t="s">
        <v>383</v>
      </c>
      <c r="E36" s="53"/>
      <c r="F36" s="52"/>
      <c r="G36" s="149" t="s">
        <v>374</v>
      </c>
      <c r="H36" s="149" t="s">
        <v>374</v>
      </c>
      <c r="I36" s="85"/>
      <c r="J36" s="85"/>
      <c r="K36" s="49"/>
      <c r="L36" s="122"/>
    </row>
    <row r="37" spans="1:12" ht="32.25" customHeight="1" x14ac:dyDescent="0.25">
      <c r="A37" s="124" t="s">
        <v>307</v>
      </c>
      <c r="B37" s="127" t="s">
        <v>153</v>
      </c>
      <c r="C37" s="50" t="s">
        <v>383</v>
      </c>
      <c r="D37" s="50" t="s">
        <v>383</v>
      </c>
      <c r="E37" s="53"/>
      <c r="F37" s="52"/>
      <c r="G37" s="88">
        <v>46127</v>
      </c>
      <c r="H37" s="88">
        <v>46137</v>
      </c>
      <c r="I37" s="85"/>
      <c r="J37" s="85"/>
      <c r="K37" s="49"/>
      <c r="L37" s="86"/>
    </row>
    <row r="38" spans="1:12" ht="22.5" customHeight="1" x14ac:dyDescent="0.25">
      <c r="A38" s="124" t="s">
        <v>484</v>
      </c>
      <c r="B38" s="125" t="s">
        <v>152</v>
      </c>
      <c r="C38" s="50"/>
      <c r="D38" s="50"/>
      <c r="E38" s="49"/>
      <c r="F38" s="49"/>
      <c r="G38" s="119"/>
      <c r="H38" s="119"/>
      <c r="I38" s="49"/>
      <c r="J38" s="49"/>
      <c r="K38" s="49"/>
      <c r="L38" s="49"/>
    </row>
    <row r="39" spans="1:12" ht="53.25" customHeight="1" x14ac:dyDescent="0.25">
      <c r="A39" s="124">
        <v>2</v>
      </c>
      <c r="B39" s="127" t="s">
        <v>293</v>
      </c>
      <c r="C39" s="50" t="s">
        <v>383</v>
      </c>
      <c r="D39" s="50" t="s">
        <v>383</v>
      </c>
      <c r="E39" s="49"/>
      <c r="F39" s="49"/>
      <c r="G39" s="88">
        <v>45717</v>
      </c>
      <c r="H39" s="88">
        <v>45777</v>
      </c>
      <c r="I39" s="49"/>
      <c r="J39" s="49"/>
      <c r="K39" s="49"/>
      <c r="L39" s="49"/>
    </row>
    <row r="40" spans="1:12" ht="31.5" customHeight="1" x14ac:dyDescent="0.25">
      <c r="A40" s="124" t="s">
        <v>151</v>
      </c>
      <c r="B40" s="127" t="s">
        <v>295</v>
      </c>
      <c r="C40" s="50" t="s">
        <v>383</v>
      </c>
      <c r="D40" s="50" t="s">
        <v>383</v>
      </c>
      <c r="E40" s="49"/>
      <c r="F40" s="49"/>
      <c r="G40" s="88">
        <v>46143</v>
      </c>
      <c r="H40" s="88">
        <v>46223</v>
      </c>
      <c r="I40" s="49"/>
      <c r="J40" s="49"/>
      <c r="K40" s="49"/>
      <c r="L40" s="49"/>
    </row>
    <row r="41" spans="1:12" ht="38.25" customHeight="1" x14ac:dyDescent="0.25">
      <c r="A41" s="124" t="s">
        <v>150</v>
      </c>
      <c r="B41" s="125" t="s">
        <v>372</v>
      </c>
      <c r="C41" s="50"/>
      <c r="D41" s="50"/>
      <c r="E41" s="49"/>
      <c r="F41" s="49"/>
      <c r="G41" s="187"/>
      <c r="H41" s="88"/>
      <c r="I41" s="49"/>
      <c r="J41" s="49"/>
      <c r="K41" s="49"/>
      <c r="L41" s="49"/>
    </row>
    <row r="42" spans="1:12" ht="42" customHeight="1" x14ac:dyDescent="0.25">
      <c r="A42" s="124">
        <v>3</v>
      </c>
      <c r="B42" s="127" t="s">
        <v>294</v>
      </c>
      <c r="C42" s="50" t="s">
        <v>383</v>
      </c>
      <c r="D42" s="50" t="s">
        <v>383</v>
      </c>
      <c r="E42" s="49"/>
      <c r="F42" s="49"/>
      <c r="G42" s="88">
        <v>46143</v>
      </c>
      <c r="H42" s="150">
        <v>46193</v>
      </c>
      <c r="I42" s="49"/>
      <c r="J42" s="49"/>
      <c r="K42" s="49"/>
      <c r="L42" s="49"/>
    </row>
    <row r="43" spans="1:12" ht="30" customHeight="1" x14ac:dyDescent="0.25">
      <c r="A43" s="124" t="s">
        <v>149</v>
      </c>
      <c r="B43" s="127" t="s">
        <v>147</v>
      </c>
      <c r="C43" s="50" t="s">
        <v>383</v>
      </c>
      <c r="D43" s="50" t="s">
        <v>383</v>
      </c>
      <c r="E43" s="49"/>
      <c r="F43" s="49"/>
      <c r="G43" s="88">
        <v>46143</v>
      </c>
      <c r="H43" s="150">
        <v>46249</v>
      </c>
      <c r="I43" s="49"/>
      <c r="J43" s="49"/>
      <c r="K43" s="49"/>
      <c r="L43" s="49"/>
    </row>
    <row r="44" spans="1:12" ht="31.5" customHeight="1" x14ac:dyDescent="0.25">
      <c r="A44" s="124" t="s">
        <v>148</v>
      </c>
      <c r="B44" s="127" t="s">
        <v>145</v>
      </c>
      <c r="C44" s="50" t="s">
        <v>383</v>
      </c>
      <c r="D44" s="50" t="s">
        <v>383</v>
      </c>
      <c r="E44" s="49"/>
      <c r="F44" s="49"/>
      <c r="G44" s="150">
        <v>46223</v>
      </c>
      <c r="H44" s="150">
        <v>46249</v>
      </c>
      <c r="I44" s="49"/>
      <c r="J44" s="49"/>
      <c r="K44" s="49"/>
      <c r="L44" s="49"/>
    </row>
    <row r="45" spans="1:12" ht="70.5" customHeight="1" x14ac:dyDescent="0.25">
      <c r="A45" s="124" t="s">
        <v>146</v>
      </c>
      <c r="B45" s="127" t="s">
        <v>299</v>
      </c>
      <c r="C45" s="50" t="s">
        <v>383</v>
      </c>
      <c r="D45" s="50" t="s">
        <v>383</v>
      </c>
      <c r="E45" s="49"/>
      <c r="F45" s="49"/>
      <c r="G45" s="150">
        <v>46249</v>
      </c>
      <c r="H45" s="151">
        <v>46259</v>
      </c>
      <c r="I45" s="49"/>
      <c r="J45" s="49"/>
      <c r="K45" s="49"/>
      <c r="L45" s="49"/>
    </row>
    <row r="46" spans="1:12" ht="117" customHeight="1" x14ac:dyDescent="0.25">
      <c r="A46" s="124" t="s">
        <v>144</v>
      </c>
      <c r="B46" s="127" t="s">
        <v>297</v>
      </c>
      <c r="C46" s="50" t="s">
        <v>383</v>
      </c>
      <c r="D46" s="50" t="s">
        <v>383</v>
      </c>
      <c r="E46" s="50" t="s">
        <v>374</v>
      </c>
      <c r="F46" s="50" t="s">
        <v>374</v>
      </c>
      <c r="G46" s="151" t="s">
        <v>374</v>
      </c>
      <c r="H46" s="151" t="s">
        <v>374</v>
      </c>
      <c r="I46" s="49"/>
      <c r="J46" s="49"/>
      <c r="K46" s="49"/>
      <c r="L46" s="49"/>
    </row>
    <row r="47" spans="1:12" ht="25.5" customHeight="1" x14ac:dyDescent="0.25">
      <c r="A47" s="124" t="s">
        <v>142</v>
      </c>
      <c r="B47" s="127" t="s">
        <v>143</v>
      </c>
      <c r="C47" s="50" t="s">
        <v>383</v>
      </c>
      <c r="D47" s="50" t="s">
        <v>383</v>
      </c>
      <c r="E47" s="49"/>
      <c r="F47" s="49"/>
      <c r="G47" s="150">
        <v>46259</v>
      </c>
      <c r="H47" s="151">
        <v>46266</v>
      </c>
      <c r="I47" s="49"/>
      <c r="J47" s="49"/>
      <c r="K47" s="49"/>
      <c r="L47" s="49"/>
    </row>
    <row r="48" spans="1:12" ht="26.25" customHeight="1" x14ac:dyDescent="0.25">
      <c r="A48" s="146" t="s">
        <v>493</v>
      </c>
      <c r="B48" s="147" t="s">
        <v>141</v>
      </c>
      <c r="C48" s="50"/>
      <c r="D48" s="50"/>
      <c r="E48" s="49"/>
      <c r="F48" s="49"/>
      <c r="G48" s="149"/>
      <c r="H48" s="151"/>
      <c r="I48" s="49"/>
      <c r="J48" s="49"/>
      <c r="K48" s="49"/>
      <c r="L48" s="49"/>
    </row>
    <row r="49" spans="1:12" ht="33.75" customHeight="1" x14ac:dyDescent="0.25">
      <c r="A49" s="124">
        <v>4</v>
      </c>
      <c r="B49" s="127" t="s">
        <v>139</v>
      </c>
      <c r="C49" s="50" t="s">
        <v>383</v>
      </c>
      <c r="D49" s="50" t="s">
        <v>383</v>
      </c>
      <c r="E49" s="49"/>
      <c r="F49" s="49"/>
      <c r="G49" s="151">
        <v>46266</v>
      </c>
      <c r="H49" s="151">
        <v>46268</v>
      </c>
      <c r="I49" s="49"/>
      <c r="J49" s="49"/>
      <c r="K49" s="49"/>
      <c r="L49" s="49"/>
    </row>
    <row r="50" spans="1:12" ht="67.5" customHeight="1" x14ac:dyDescent="0.25">
      <c r="A50" s="124" t="s">
        <v>140</v>
      </c>
      <c r="B50" s="127" t="s">
        <v>298</v>
      </c>
      <c r="C50" s="50" t="s">
        <v>383</v>
      </c>
      <c r="D50" s="50" t="s">
        <v>383</v>
      </c>
      <c r="E50" s="49"/>
      <c r="F50" s="49"/>
      <c r="G50" s="151">
        <v>46259</v>
      </c>
      <c r="H50" s="151">
        <v>46266</v>
      </c>
      <c r="I50" s="49"/>
      <c r="J50" s="49"/>
      <c r="K50" s="49"/>
      <c r="L50" s="49"/>
    </row>
    <row r="51" spans="1:12" ht="60" customHeight="1" x14ac:dyDescent="0.25">
      <c r="A51" s="124" t="s">
        <v>138</v>
      </c>
      <c r="B51" s="127" t="s">
        <v>300</v>
      </c>
      <c r="C51" s="50" t="s">
        <v>383</v>
      </c>
      <c r="D51" s="50" t="s">
        <v>383</v>
      </c>
      <c r="E51" s="49"/>
      <c r="F51" s="49"/>
      <c r="G51" s="151">
        <v>46275</v>
      </c>
      <c r="H51" s="151">
        <v>46285</v>
      </c>
      <c r="I51" s="49"/>
      <c r="J51" s="49"/>
      <c r="K51" s="49"/>
      <c r="L51" s="49"/>
    </row>
    <row r="52" spans="1:12" ht="56.25" customHeight="1" x14ac:dyDescent="0.25">
      <c r="A52" s="124" t="s">
        <v>136</v>
      </c>
      <c r="B52" s="127" t="s">
        <v>137</v>
      </c>
      <c r="C52" s="50" t="s">
        <v>383</v>
      </c>
      <c r="D52" s="50" t="s">
        <v>383</v>
      </c>
      <c r="E52" s="49"/>
      <c r="F52" s="49"/>
      <c r="G52" s="151">
        <v>46268</v>
      </c>
      <c r="H52" s="204">
        <v>46270</v>
      </c>
      <c r="I52" s="49"/>
      <c r="J52" s="49"/>
      <c r="K52" s="49"/>
      <c r="L52" s="49"/>
    </row>
    <row r="53" spans="1:12" ht="44.25" customHeight="1" x14ac:dyDescent="0.25">
      <c r="A53" s="124" t="s">
        <v>134</v>
      </c>
      <c r="B53" s="78" t="s">
        <v>301</v>
      </c>
      <c r="C53" s="50" t="s">
        <v>383</v>
      </c>
      <c r="D53" s="50" t="s">
        <v>383</v>
      </c>
      <c r="E53" s="49"/>
      <c r="F53" s="49"/>
      <c r="G53" s="151">
        <v>46296</v>
      </c>
      <c r="H53" s="151">
        <v>46312</v>
      </c>
      <c r="I53" s="49"/>
      <c r="J53" s="49"/>
      <c r="K53" s="49"/>
      <c r="L53" s="49"/>
    </row>
    <row r="54" spans="1:12" ht="46.5" customHeight="1" x14ac:dyDescent="0.25">
      <c r="A54" s="124" t="s">
        <v>302</v>
      </c>
      <c r="B54" s="127" t="s">
        <v>135</v>
      </c>
      <c r="C54" s="50" t="s">
        <v>383</v>
      </c>
      <c r="D54" s="50" t="s">
        <v>383</v>
      </c>
      <c r="E54" s="49"/>
      <c r="F54" s="49"/>
      <c r="G54" s="151" t="s">
        <v>374</v>
      </c>
      <c r="H54" s="151"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85" zoomScaleNormal="70" zoomScaleSheetLayoutView="85" workbookViewId="0">
      <selection activeCell="AC24" sqref="A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72" t="str">
        <f>'6.1. Паспорт сетевой график'!A5:L5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12"/>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78" t="str">
        <f>'6.1. Паспорт сетевой график'!A12:L12</f>
        <v>P_NS1100.VL.0010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79" t="str">
        <f>'6.1. Паспорт сетевой график'!A15:L15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343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E19" s="152"/>
      <c r="F19" s="152"/>
      <c r="G19" s="152"/>
    </row>
    <row r="20" spans="1:32" ht="33" customHeight="1" x14ac:dyDescent="0.25">
      <c r="A20" s="407" t="s">
        <v>407</v>
      </c>
      <c r="B20" s="407" t="s">
        <v>408</v>
      </c>
      <c r="C20" s="419" t="s">
        <v>409</v>
      </c>
      <c r="D20" s="419"/>
      <c r="E20" s="422" t="s">
        <v>485</v>
      </c>
      <c r="F20" s="422"/>
      <c r="G20" s="407" t="s">
        <v>570</v>
      </c>
      <c r="H20" s="413" t="s">
        <v>487</v>
      </c>
      <c r="I20" s="414"/>
      <c r="J20" s="414"/>
      <c r="K20" s="414"/>
      <c r="L20" s="413" t="s">
        <v>488</v>
      </c>
      <c r="M20" s="414"/>
      <c r="N20" s="414"/>
      <c r="O20" s="414"/>
      <c r="P20" s="413" t="s">
        <v>503</v>
      </c>
      <c r="Q20" s="414"/>
      <c r="R20" s="414"/>
      <c r="S20" s="414"/>
      <c r="T20" s="413" t="s">
        <v>517</v>
      </c>
      <c r="U20" s="414"/>
      <c r="V20" s="414"/>
      <c r="W20" s="414"/>
      <c r="X20" s="413" t="s">
        <v>542</v>
      </c>
      <c r="Y20" s="414"/>
      <c r="Z20" s="414"/>
      <c r="AA20" s="414"/>
      <c r="AB20" s="415" t="s">
        <v>410</v>
      </c>
      <c r="AC20" s="416"/>
      <c r="AD20" s="153"/>
      <c r="AE20" s="153"/>
      <c r="AF20" s="153"/>
    </row>
    <row r="21" spans="1:32" ht="99.75" customHeight="1" x14ac:dyDescent="0.25">
      <c r="A21" s="408"/>
      <c r="B21" s="408"/>
      <c r="C21" s="419"/>
      <c r="D21" s="419"/>
      <c r="E21" s="422"/>
      <c r="F21" s="422"/>
      <c r="G21" s="408"/>
      <c r="H21" s="419" t="s">
        <v>2</v>
      </c>
      <c r="I21" s="419"/>
      <c r="J21" s="419" t="s">
        <v>406</v>
      </c>
      <c r="K21" s="419"/>
      <c r="L21" s="419" t="s">
        <v>2</v>
      </c>
      <c r="M21" s="419"/>
      <c r="N21" s="419" t="s">
        <v>406</v>
      </c>
      <c r="O21" s="419"/>
      <c r="P21" s="419" t="s">
        <v>2</v>
      </c>
      <c r="Q21" s="419"/>
      <c r="R21" s="419" t="s">
        <v>406</v>
      </c>
      <c r="S21" s="419"/>
      <c r="T21" s="419" t="s">
        <v>2</v>
      </c>
      <c r="U21" s="419"/>
      <c r="V21" s="419" t="s">
        <v>406</v>
      </c>
      <c r="W21" s="419"/>
      <c r="X21" s="419" t="s">
        <v>2</v>
      </c>
      <c r="Y21" s="419"/>
      <c r="Z21" s="419" t="s">
        <v>406</v>
      </c>
      <c r="AA21" s="419"/>
      <c r="AB21" s="417"/>
      <c r="AC21" s="418"/>
    </row>
    <row r="22" spans="1:32" ht="89.25" customHeight="1" x14ac:dyDescent="0.25">
      <c r="A22" s="409"/>
      <c r="B22" s="409"/>
      <c r="C22" s="154" t="s">
        <v>2</v>
      </c>
      <c r="D22" s="154" t="s">
        <v>406</v>
      </c>
      <c r="E22" s="155" t="s">
        <v>571</v>
      </c>
      <c r="F22" s="155" t="s">
        <v>541</v>
      </c>
      <c r="G22" s="409"/>
      <c r="H22" s="156" t="s">
        <v>325</v>
      </c>
      <c r="I22" s="156" t="s">
        <v>326</v>
      </c>
      <c r="J22" s="156" t="s">
        <v>325</v>
      </c>
      <c r="K22" s="156" t="s">
        <v>326</v>
      </c>
      <c r="L22" s="156" t="s">
        <v>325</v>
      </c>
      <c r="M22" s="156" t="s">
        <v>326</v>
      </c>
      <c r="N22" s="156" t="s">
        <v>325</v>
      </c>
      <c r="O22" s="156" t="s">
        <v>326</v>
      </c>
      <c r="P22" s="156" t="s">
        <v>325</v>
      </c>
      <c r="Q22" s="156" t="s">
        <v>326</v>
      </c>
      <c r="R22" s="156" t="s">
        <v>325</v>
      </c>
      <c r="S22" s="156" t="s">
        <v>326</v>
      </c>
      <c r="T22" s="156" t="s">
        <v>325</v>
      </c>
      <c r="U22" s="156" t="s">
        <v>326</v>
      </c>
      <c r="V22" s="156" t="s">
        <v>325</v>
      </c>
      <c r="W22" s="156" t="s">
        <v>326</v>
      </c>
      <c r="X22" s="156" t="s">
        <v>325</v>
      </c>
      <c r="Y22" s="156" t="s">
        <v>326</v>
      </c>
      <c r="Z22" s="156" t="s">
        <v>325</v>
      </c>
      <c r="AA22" s="156" t="s">
        <v>326</v>
      </c>
      <c r="AB22" s="154" t="s">
        <v>486</v>
      </c>
      <c r="AC22" s="154" t="s">
        <v>406</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s="161" customFormat="1" ht="47.25" customHeight="1" x14ac:dyDescent="0.25">
      <c r="A24" s="158">
        <v>1</v>
      </c>
      <c r="B24" s="159" t="s">
        <v>133</v>
      </c>
      <c r="C24" s="160">
        <v>3.7228988226925903</v>
      </c>
      <c r="D24" s="189">
        <v>3.7811852792389153</v>
      </c>
      <c r="E24" s="189">
        <v>3.7228988226925903</v>
      </c>
      <c r="F24" s="189">
        <v>3.4777641473236298</v>
      </c>
      <c r="G24" s="189">
        <v>0</v>
      </c>
      <c r="H24" s="189">
        <v>3.4777641473236298</v>
      </c>
      <c r="I24" s="189"/>
      <c r="J24" s="189">
        <v>3.7811852792389153</v>
      </c>
      <c r="K24" s="189"/>
      <c r="L24" s="189">
        <v>0</v>
      </c>
      <c r="M24" s="189"/>
      <c r="N24" s="189">
        <v>0</v>
      </c>
      <c r="O24" s="190"/>
      <c r="P24" s="189">
        <v>0</v>
      </c>
      <c r="Q24" s="189"/>
      <c r="R24" s="189">
        <v>0</v>
      </c>
      <c r="S24" s="189"/>
      <c r="T24" s="189">
        <v>0</v>
      </c>
      <c r="U24" s="189"/>
      <c r="V24" s="189">
        <v>0</v>
      </c>
      <c r="W24" s="189"/>
      <c r="X24" s="189">
        <v>0</v>
      </c>
      <c r="Y24" s="189"/>
      <c r="Z24" s="189" t="s">
        <v>383</v>
      </c>
      <c r="AA24" s="189"/>
      <c r="AB24" s="189">
        <v>3.4777641473236298</v>
      </c>
      <c r="AC24" s="189">
        <v>3.7811852792389153</v>
      </c>
    </row>
    <row r="25" spans="1:32" s="161" customFormat="1" ht="24" customHeight="1" x14ac:dyDescent="0.25">
      <c r="A25" s="162" t="s">
        <v>413</v>
      </c>
      <c r="B25" s="163" t="s">
        <v>132</v>
      </c>
      <c r="C25" s="160"/>
      <c r="D25" s="189"/>
      <c r="E25" s="189"/>
      <c r="F25" s="189"/>
      <c r="G25" s="189">
        <v>0</v>
      </c>
      <c r="H25" s="189">
        <v>0</v>
      </c>
      <c r="I25" s="189"/>
      <c r="J25" s="189">
        <v>0</v>
      </c>
      <c r="K25" s="189"/>
      <c r="L25" s="189">
        <v>0</v>
      </c>
      <c r="M25" s="189"/>
      <c r="N25" s="189">
        <v>0</v>
      </c>
      <c r="O25" s="190"/>
      <c r="P25" s="189">
        <v>0</v>
      </c>
      <c r="Q25" s="189"/>
      <c r="R25" s="189">
        <v>0</v>
      </c>
      <c r="S25" s="189"/>
      <c r="T25" s="189">
        <v>0</v>
      </c>
      <c r="U25" s="189"/>
      <c r="V25" s="189">
        <v>0</v>
      </c>
      <c r="W25" s="189"/>
      <c r="X25" s="189">
        <v>0</v>
      </c>
      <c r="Y25" s="189"/>
      <c r="Z25" s="189" t="s">
        <v>383</v>
      </c>
      <c r="AA25" s="189"/>
      <c r="AB25" s="189">
        <v>0</v>
      </c>
      <c r="AC25" s="189">
        <v>0</v>
      </c>
    </row>
    <row r="26" spans="1:32" s="161" customFormat="1" x14ac:dyDescent="0.25">
      <c r="A26" s="162" t="s">
        <v>414</v>
      </c>
      <c r="B26" s="163" t="s">
        <v>131</v>
      </c>
      <c r="C26" s="160"/>
      <c r="D26" s="189"/>
      <c r="E26" s="189"/>
      <c r="F26" s="189"/>
      <c r="G26" s="189">
        <v>0</v>
      </c>
      <c r="H26" s="189">
        <v>0</v>
      </c>
      <c r="I26" s="189"/>
      <c r="J26" s="189">
        <v>0</v>
      </c>
      <c r="K26" s="189"/>
      <c r="L26" s="189">
        <v>0</v>
      </c>
      <c r="M26" s="189"/>
      <c r="N26" s="189">
        <v>0</v>
      </c>
      <c r="O26" s="190"/>
      <c r="P26" s="189">
        <v>0</v>
      </c>
      <c r="Q26" s="189"/>
      <c r="R26" s="189">
        <v>0</v>
      </c>
      <c r="S26" s="189"/>
      <c r="T26" s="189">
        <v>0</v>
      </c>
      <c r="U26" s="189"/>
      <c r="V26" s="189">
        <v>0</v>
      </c>
      <c r="W26" s="189"/>
      <c r="X26" s="189">
        <v>0</v>
      </c>
      <c r="Y26" s="189"/>
      <c r="Z26" s="189" t="s">
        <v>383</v>
      </c>
      <c r="AA26" s="189"/>
      <c r="AB26" s="189">
        <v>0</v>
      </c>
      <c r="AC26" s="189">
        <v>0</v>
      </c>
    </row>
    <row r="27" spans="1:32" s="161" customFormat="1" ht="31.5" x14ac:dyDescent="0.25">
      <c r="A27" s="162" t="s">
        <v>415</v>
      </c>
      <c r="B27" s="163" t="s">
        <v>283</v>
      </c>
      <c r="C27" s="160"/>
      <c r="D27" s="189"/>
      <c r="E27" s="189"/>
      <c r="F27" s="189"/>
      <c r="G27" s="189">
        <v>0</v>
      </c>
      <c r="H27" s="189">
        <v>0</v>
      </c>
      <c r="I27" s="189"/>
      <c r="J27" s="189">
        <v>0</v>
      </c>
      <c r="K27" s="189"/>
      <c r="L27" s="189">
        <v>0</v>
      </c>
      <c r="M27" s="189"/>
      <c r="N27" s="189">
        <v>0</v>
      </c>
      <c r="O27" s="190"/>
      <c r="P27" s="189">
        <v>0</v>
      </c>
      <c r="Q27" s="189"/>
      <c r="R27" s="189">
        <v>0</v>
      </c>
      <c r="S27" s="189"/>
      <c r="T27" s="189">
        <v>0</v>
      </c>
      <c r="U27" s="189"/>
      <c r="V27" s="189">
        <v>0</v>
      </c>
      <c r="W27" s="189"/>
      <c r="X27" s="189">
        <v>0</v>
      </c>
      <c r="Y27" s="189"/>
      <c r="Z27" s="189" t="s">
        <v>383</v>
      </c>
      <c r="AA27" s="189"/>
      <c r="AB27" s="189">
        <v>0</v>
      </c>
      <c r="AC27" s="189">
        <v>0</v>
      </c>
    </row>
    <row r="28" spans="1:32" s="161" customFormat="1" x14ac:dyDescent="0.25">
      <c r="A28" s="162" t="s">
        <v>416</v>
      </c>
      <c r="B28" s="163" t="s">
        <v>417</v>
      </c>
      <c r="C28" s="160"/>
      <c r="D28" s="189"/>
      <c r="E28" s="189"/>
      <c r="F28" s="189"/>
      <c r="G28" s="189">
        <v>0</v>
      </c>
      <c r="H28" s="189">
        <v>2.0044910086310392</v>
      </c>
      <c r="I28" s="189"/>
      <c r="J28" s="189">
        <v>2.2496256839999997</v>
      </c>
      <c r="K28" s="191"/>
      <c r="L28" s="189">
        <v>0</v>
      </c>
      <c r="M28" s="189"/>
      <c r="N28" s="189">
        <v>0</v>
      </c>
      <c r="O28" s="190"/>
      <c r="P28" s="189">
        <v>0</v>
      </c>
      <c r="Q28" s="189"/>
      <c r="R28" s="189">
        <v>0</v>
      </c>
      <c r="S28" s="189"/>
      <c r="T28" s="189">
        <v>0</v>
      </c>
      <c r="U28" s="189"/>
      <c r="V28" s="189">
        <v>0</v>
      </c>
      <c r="W28" s="189"/>
      <c r="X28" s="189">
        <v>0</v>
      </c>
      <c r="Y28" s="189"/>
      <c r="Z28" s="189">
        <v>0</v>
      </c>
      <c r="AA28" s="189"/>
      <c r="AB28" s="189">
        <v>2.0044910086310392</v>
      </c>
      <c r="AC28" s="189">
        <v>2.2496256839999997</v>
      </c>
    </row>
    <row r="29" spans="1:32" s="161" customFormat="1" x14ac:dyDescent="0.25">
      <c r="A29" s="162" t="s">
        <v>418</v>
      </c>
      <c r="B29" s="164" t="s">
        <v>130</v>
      </c>
      <c r="C29" s="160"/>
      <c r="D29" s="189"/>
      <c r="E29" s="189"/>
      <c r="F29" s="189"/>
      <c r="G29" s="189">
        <v>0</v>
      </c>
      <c r="H29" s="189">
        <v>1.4732731386925906</v>
      </c>
      <c r="I29" s="189"/>
      <c r="J29" s="189">
        <v>1.5315595952389156</v>
      </c>
      <c r="K29" s="192"/>
      <c r="L29" s="189">
        <v>0</v>
      </c>
      <c r="M29" s="189"/>
      <c r="N29" s="189">
        <v>0</v>
      </c>
      <c r="O29" s="190"/>
      <c r="P29" s="189">
        <v>0</v>
      </c>
      <c r="Q29" s="189"/>
      <c r="R29" s="189">
        <v>0</v>
      </c>
      <c r="S29" s="189"/>
      <c r="T29" s="189">
        <v>0</v>
      </c>
      <c r="U29" s="189"/>
      <c r="V29" s="189">
        <v>0</v>
      </c>
      <c r="W29" s="189"/>
      <c r="X29" s="189">
        <v>0</v>
      </c>
      <c r="Y29" s="189"/>
      <c r="Z29" s="189" t="s">
        <v>383</v>
      </c>
      <c r="AA29" s="189"/>
      <c r="AB29" s="189">
        <v>3.4777641473236298</v>
      </c>
      <c r="AC29" s="189">
        <v>1.5315595952389156</v>
      </c>
    </row>
    <row r="30" spans="1:32" s="161" customFormat="1" ht="47.25" x14ac:dyDescent="0.25">
      <c r="A30" s="158" t="s">
        <v>63</v>
      </c>
      <c r="B30" s="159" t="s">
        <v>419</v>
      </c>
      <c r="C30" s="160">
        <v>3.1225203099189467</v>
      </c>
      <c r="D30" s="189">
        <v>3.1210251383694994</v>
      </c>
      <c r="E30" s="189">
        <v>3.1225203099189467</v>
      </c>
      <c r="F30" s="189">
        <v>2.9182414137781465</v>
      </c>
      <c r="G30" s="189">
        <v>9.6436530000000006E-2</v>
      </c>
      <c r="H30" s="189">
        <v>2.9182414137781461</v>
      </c>
      <c r="I30" s="189"/>
      <c r="J30" s="189">
        <v>3.0245886083694997</v>
      </c>
      <c r="K30" s="189"/>
      <c r="L30" s="189">
        <v>0</v>
      </c>
      <c r="M30" s="189"/>
      <c r="N30" s="189">
        <v>0</v>
      </c>
      <c r="O30" s="189"/>
      <c r="P30" s="189">
        <v>0</v>
      </c>
      <c r="Q30" s="189"/>
      <c r="R30" s="189">
        <v>0</v>
      </c>
      <c r="S30" s="189"/>
      <c r="T30" s="189">
        <v>0</v>
      </c>
      <c r="U30" s="189"/>
      <c r="V30" s="189">
        <v>0</v>
      </c>
      <c r="W30" s="189"/>
      <c r="X30" s="189">
        <v>0</v>
      </c>
      <c r="Y30" s="189"/>
      <c r="Z30" s="189" t="s">
        <v>383</v>
      </c>
      <c r="AA30" s="189"/>
      <c r="AB30" s="189">
        <v>2.9182414137781461</v>
      </c>
      <c r="AC30" s="189">
        <v>3.0245886083694997</v>
      </c>
      <c r="AE30" s="172"/>
    </row>
    <row r="31" spans="1:32" s="161" customFormat="1" x14ac:dyDescent="0.25">
      <c r="A31" s="158" t="s">
        <v>420</v>
      </c>
      <c r="B31" s="163" t="s">
        <v>129</v>
      </c>
      <c r="C31" s="160">
        <v>0.20427889614080028</v>
      </c>
      <c r="D31" s="189">
        <v>0.21077972299594588</v>
      </c>
      <c r="E31" s="189"/>
      <c r="F31" s="189"/>
      <c r="G31" s="189"/>
      <c r="H31" s="189"/>
      <c r="I31" s="189"/>
      <c r="J31" s="189"/>
      <c r="K31" s="189"/>
      <c r="L31" s="189"/>
      <c r="M31" s="189"/>
      <c r="N31" s="189"/>
      <c r="O31" s="190"/>
      <c r="P31" s="189"/>
      <c r="Q31" s="189"/>
      <c r="R31" s="189"/>
      <c r="S31" s="189"/>
      <c r="T31" s="189"/>
      <c r="U31" s="189"/>
      <c r="V31" s="189"/>
      <c r="W31" s="189"/>
      <c r="X31" s="189"/>
      <c r="Y31" s="189"/>
      <c r="Z31" s="189"/>
      <c r="AA31" s="189"/>
      <c r="AB31" s="189">
        <v>0</v>
      </c>
      <c r="AC31" s="189">
        <v>0</v>
      </c>
    </row>
    <row r="32" spans="1:32" s="161" customFormat="1" ht="31.5" x14ac:dyDescent="0.25">
      <c r="A32" s="158" t="s">
        <v>421</v>
      </c>
      <c r="B32" s="163" t="s">
        <v>128</v>
      </c>
      <c r="C32" s="160">
        <v>0.4768201675005117</v>
      </c>
      <c r="D32" s="189">
        <v>0.47551367747517981</v>
      </c>
      <c r="E32" s="189"/>
      <c r="F32" s="189"/>
      <c r="G32" s="189"/>
      <c r="H32" s="189"/>
      <c r="I32" s="189"/>
      <c r="J32" s="189"/>
      <c r="K32" s="189"/>
      <c r="L32" s="189"/>
      <c r="M32" s="189"/>
      <c r="N32" s="189"/>
      <c r="O32" s="190"/>
      <c r="P32" s="189"/>
      <c r="Q32" s="189"/>
      <c r="R32" s="189"/>
      <c r="S32" s="189"/>
      <c r="T32" s="189"/>
      <c r="U32" s="189"/>
      <c r="V32" s="189"/>
      <c r="W32" s="189"/>
      <c r="X32" s="189"/>
      <c r="Y32" s="189"/>
      <c r="Z32" s="189"/>
      <c r="AA32" s="189"/>
      <c r="AB32" s="189">
        <v>0</v>
      </c>
      <c r="AC32" s="189">
        <v>0</v>
      </c>
    </row>
    <row r="33" spans="1:31" s="161" customFormat="1" x14ac:dyDescent="0.25">
      <c r="A33" s="158" t="s">
        <v>422</v>
      </c>
      <c r="B33" s="163" t="s">
        <v>127</v>
      </c>
      <c r="C33" s="160">
        <v>2.0358008841016</v>
      </c>
      <c r="D33" s="189">
        <v>2.0302227778680004</v>
      </c>
      <c r="E33" s="189"/>
      <c r="F33" s="189"/>
      <c r="G33" s="189"/>
      <c r="H33" s="189"/>
      <c r="I33" s="189"/>
      <c r="J33" s="189"/>
      <c r="K33" s="189"/>
      <c r="L33" s="189"/>
      <c r="M33" s="189"/>
      <c r="N33" s="189"/>
      <c r="O33" s="190"/>
      <c r="P33" s="189"/>
      <c r="Q33" s="189"/>
      <c r="R33" s="191"/>
      <c r="S33" s="189"/>
      <c r="T33" s="189"/>
      <c r="U33" s="189"/>
      <c r="V33" s="189"/>
      <c r="W33" s="189"/>
      <c r="X33" s="189"/>
      <c r="Y33" s="189"/>
      <c r="Z33" s="189"/>
      <c r="AA33" s="189"/>
      <c r="AB33" s="189">
        <v>0</v>
      </c>
      <c r="AC33" s="189">
        <v>0</v>
      </c>
      <c r="AE33" s="173"/>
    </row>
    <row r="34" spans="1:31" s="161" customFormat="1" x14ac:dyDescent="0.25">
      <c r="A34" s="158" t="s">
        <v>423</v>
      </c>
      <c r="B34" s="163" t="s">
        <v>126</v>
      </c>
      <c r="C34" s="160">
        <v>0.40562036217603459</v>
      </c>
      <c r="D34" s="189">
        <v>0.40450896003037384</v>
      </c>
      <c r="E34" s="189"/>
      <c r="F34" s="189"/>
      <c r="G34" s="189"/>
      <c r="H34" s="189"/>
      <c r="I34" s="189"/>
      <c r="J34" s="189"/>
      <c r="K34" s="189"/>
      <c r="L34" s="189"/>
      <c r="M34" s="189"/>
      <c r="N34" s="189"/>
      <c r="O34" s="190"/>
      <c r="P34" s="189"/>
      <c r="Q34" s="189"/>
      <c r="R34" s="189"/>
      <c r="S34" s="189"/>
      <c r="T34" s="189"/>
      <c r="U34" s="189"/>
      <c r="V34" s="189"/>
      <c r="W34" s="189"/>
      <c r="X34" s="189"/>
      <c r="Y34" s="189"/>
      <c r="Z34" s="189"/>
      <c r="AA34" s="189"/>
      <c r="AB34" s="189">
        <v>0</v>
      </c>
      <c r="AC34" s="189">
        <v>0</v>
      </c>
    </row>
    <row r="35" spans="1:31" s="161" customFormat="1" ht="31.5" x14ac:dyDescent="0.25">
      <c r="A35" s="158" t="s">
        <v>62</v>
      </c>
      <c r="B35" s="159" t="s">
        <v>519</v>
      </c>
      <c r="C35" s="160"/>
      <c r="D35" s="160"/>
      <c r="E35" s="160"/>
      <c r="F35" s="160"/>
      <c r="G35" s="160"/>
      <c r="H35" s="160"/>
      <c r="I35" s="160"/>
      <c r="J35" s="160"/>
      <c r="K35" s="160"/>
      <c r="L35" s="160"/>
      <c r="M35" s="160"/>
      <c r="N35" s="189"/>
      <c r="O35" s="176"/>
      <c r="P35" s="160"/>
      <c r="Q35" s="160"/>
      <c r="R35" s="160"/>
      <c r="S35" s="160"/>
      <c r="T35" s="160"/>
      <c r="U35" s="160"/>
      <c r="V35" s="160"/>
      <c r="W35" s="160"/>
      <c r="X35" s="160"/>
      <c r="Y35" s="160"/>
      <c r="Z35" s="160"/>
      <c r="AA35" s="160"/>
      <c r="AB35" s="160"/>
      <c r="AC35" s="160"/>
    </row>
    <row r="36" spans="1:31" s="161" customFormat="1" x14ac:dyDescent="0.25">
      <c r="A36" s="162" t="s">
        <v>424</v>
      </c>
      <c r="B36" s="165" t="s">
        <v>430</v>
      </c>
      <c r="C36" s="160"/>
      <c r="D36" s="160"/>
      <c r="E36" s="160"/>
      <c r="F36" s="160"/>
      <c r="G36" s="160">
        <v>0</v>
      </c>
      <c r="H36" s="160">
        <v>0</v>
      </c>
      <c r="I36" s="166" t="s">
        <v>379</v>
      </c>
      <c r="J36" s="160">
        <v>0</v>
      </c>
      <c r="K36" s="160" t="s">
        <v>379</v>
      </c>
      <c r="L36" s="160">
        <v>0</v>
      </c>
      <c r="M36" s="166" t="s">
        <v>379</v>
      </c>
      <c r="N36" s="189">
        <v>0</v>
      </c>
      <c r="O36" s="177" t="s">
        <v>379</v>
      </c>
      <c r="P36" s="160">
        <v>0</v>
      </c>
      <c r="Q36" s="166" t="s">
        <v>379</v>
      </c>
      <c r="R36" s="160">
        <v>0</v>
      </c>
      <c r="S36" s="160" t="s">
        <v>379</v>
      </c>
      <c r="T36" s="160">
        <v>0</v>
      </c>
      <c r="U36" s="166" t="s">
        <v>379</v>
      </c>
      <c r="V36" s="160">
        <v>0</v>
      </c>
      <c r="W36" s="160" t="s">
        <v>379</v>
      </c>
      <c r="X36" s="160">
        <v>0</v>
      </c>
      <c r="Y36" s="166" t="s">
        <v>379</v>
      </c>
      <c r="Z36" s="160" t="s">
        <v>383</v>
      </c>
      <c r="AA36" s="160" t="s">
        <v>383</v>
      </c>
      <c r="AB36" s="160">
        <v>0</v>
      </c>
      <c r="AC36" s="160">
        <v>0</v>
      </c>
    </row>
    <row r="37" spans="1:31" s="161" customFormat="1" ht="31.5" x14ac:dyDescent="0.25">
      <c r="A37" s="162" t="s">
        <v>426</v>
      </c>
      <c r="B37" s="165" t="s">
        <v>425</v>
      </c>
      <c r="C37" s="160"/>
      <c r="D37" s="160"/>
      <c r="E37" s="160"/>
      <c r="F37" s="160"/>
      <c r="G37" s="160">
        <v>0</v>
      </c>
      <c r="H37" s="160">
        <v>0</v>
      </c>
      <c r="I37" s="166" t="s">
        <v>379</v>
      </c>
      <c r="J37" s="160">
        <v>0</v>
      </c>
      <c r="K37" s="160" t="s">
        <v>379</v>
      </c>
      <c r="L37" s="160">
        <v>0</v>
      </c>
      <c r="M37" s="166" t="s">
        <v>379</v>
      </c>
      <c r="N37" s="189">
        <v>0</v>
      </c>
      <c r="O37" s="177" t="s">
        <v>379</v>
      </c>
      <c r="P37" s="160">
        <v>0</v>
      </c>
      <c r="Q37" s="166" t="s">
        <v>379</v>
      </c>
      <c r="R37" s="160">
        <v>0</v>
      </c>
      <c r="S37" s="160" t="s">
        <v>379</v>
      </c>
      <c r="T37" s="160">
        <v>0</v>
      </c>
      <c r="U37" s="166" t="s">
        <v>379</v>
      </c>
      <c r="V37" s="160">
        <v>0</v>
      </c>
      <c r="W37" s="160" t="s">
        <v>379</v>
      </c>
      <c r="X37" s="160">
        <v>0</v>
      </c>
      <c r="Y37" s="166" t="s">
        <v>379</v>
      </c>
      <c r="Z37" s="160" t="s">
        <v>383</v>
      </c>
      <c r="AA37" s="160" t="s">
        <v>383</v>
      </c>
      <c r="AB37" s="160">
        <v>0</v>
      </c>
      <c r="AC37" s="160">
        <v>0</v>
      </c>
    </row>
    <row r="38" spans="1:31" s="161" customFormat="1" x14ac:dyDescent="0.25">
      <c r="A38" s="162" t="s">
        <v>427</v>
      </c>
      <c r="B38" s="163" t="s">
        <v>124</v>
      </c>
      <c r="C38" s="160"/>
      <c r="D38" s="178"/>
      <c r="E38" s="160"/>
      <c r="F38" s="160"/>
      <c r="G38" s="160">
        <v>0</v>
      </c>
      <c r="H38" s="160">
        <v>0</v>
      </c>
      <c r="I38" s="166" t="s">
        <v>379</v>
      </c>
      <c r="J38" s="178">
        <v>0</v>
      </c>
      <c r="K38" s="160" t="s">
        <v>379</v>
      </c>
      <c r="L38" s="160">
        <v>0</v>
      </c>
      <c r="M38" s="166" t="s">
        <v>379</v>
      </c>
      <c r="N38" s="189">
        <v>0</v>
      </c>
      <c r="O38" s="177" t="s">
        <v>379</v>
      </c>
      <c r="P38" s="160">
        <v>0</v>
      </c>
      <c r="Q38" s="166" t="s">
        <v>379</v>
      </c>
      <c r="R38" s="160">
        <v>0</v>
      </c>
      <c r="S38" s="160" t="s">
        <v>379</v>
      </c>
      <c r="T38" s="160">
        <v>0</v>
      </c>
      <c r="U38" s="166" t="s">
        <v>379</v>
      </c>
      <c r="V38" s="160">
        <v>0</v>
      </c>
      <c r="W38" s="160" t="s">
        <v>379</v>
      </c>
      <c r="X38" s="160">
        <v>0</v>
      </c>
      <c r="Y38" s="166" t="s">
        <v>379</v>
      </c>
      <c r="Z38" s="160" t="s">
        <v>383</v>
      </c>
      <c r="AA38" s="160" t="s">
        <v>383</v>
      </c>
      <c r="AB38" s="160">
        <v>0</v>
      </c>
      <c r="AC38" s="178">
        <v>0</v>
      </c>
    </row>
    <row r="39" spans="1:31" s="161" customFormat="1" x14ac:dyDescent="0.25">
      <c r="A39" s="162" t="s">
        <v>429</v>
      </c>
      <c r="B39" s="163" t="s">
        <v>428</v>
      </c>
      <c r="C39" s="160"/>
      <c r="D39" s="160"/>
      <c r="E39" s="160"/>
      <c r="F39" s="160"/>
      <c r="G39" s="160">
        <v>0</v>
      </c>
      <c r="H39" s="160">
        <v>7.0000000000000001E-3</v>
      </c>
      <c r="I39" s="166">
        <v>2</v>
      </c>
      <c r="J39" s="160">
        <v>7.0000000000000001E-3</v>
      </c>
      <c r="K39" s="160">
        <v>2</v>
      </c>
      <c r="L39" s="160">
        <v>0</v>
      </c>
      <c r="M39" s="166" t="s">
        <v>379</v>
      </c>
      <c r="N39" s="189">
        <v>0</v>
      </c>
      <c r="O39" s="177" t="s">
        <v>379</v>
      </c>
      <c r="P39" s="160">
        <v>0</v>
      </c>
      <c r="Q39" s="166" t="s">
        <v>379</v>
      </c>
      <c r="R39" s="160">
        <v>0</v>
      </c>
      <c r="S39" s="160" t="s">
        <v>379</v>
      </c>
      <c r="T39" s="160">
        <v>0</v>
      </c>
      <c r="U39" s="166" t="s">
        <v>379</v>
      </c>
      <c r="V39" s="160">
        <v>0</v>
      </c>
      <c r="W39" s="160" t="s">
        <v>379</v>
      </c>
      <c r="X39" s="160">
        <v>0</v>
      </c>
      <c r="Y39" s="166" t="s">
        <v>379</v>
      </c>
      <c r="Z39" s="160" t="s">
        <v>383</v>
      </c>
      <c r="AA39" s="160" t="s">
        <v>383</v>
      </c>
      <c r="AB39" s="160">
        <v>7.0000000000000001E-3</v>
      </c>
      <c r="AC39" s="160">
        <v>7.0000000000000001E-3</v>
      </c>
    </row>
    <row r="40" spans="1:31" s="161" customFormat="1" x14ac:dyDescent="0.25">
      <c r="A40" s="162" t="s">
        <v>431</v>
      </c>
      <c r="B40" s="163" t="s">
        <v>432</v>
      </c>
      <c r="C40" s="160"/>
      <c r="D40" s="160"/>
      <c r="E40" s="160"/>
      <c r="F40" s="160"/>
      <c r="G40" s="160">
        <v>0</v>
      </c>
      <c r="H40" s="160">
        <v>1</v>
      </c>
      <c r="I40" s="166">
        <v>2</v>
      </c>
      <c r="J40" s="160">
        <v>1</v>
      </c>
      <c r="K40" s="160">
        <v>2</v>
      </c>
      <c r="L40" s="160">
        <v>0</v>
      </c>
      <c r="M40" s="166" t="s">
        <v>379</v>
      </c>
      <c r="N40" s="189">
        <v>0</v>
      </c>
      <c r="O40" s="177" t="s">
        <v>379</v>
      </c>
      <c r="P40" s="160">
        <v>0</v>
      </c>
      <c r="Q40" s="166" t="s">
        <v>379</v>
      </c>
      <c r="R40" s="160">
        <v>0</v>
      </c>
      <c r="S40" s="160" t="s">
        <v>379</v>
      </c>
      <c r="T40" s="160">
        <v>0</v>
      </c>
      <c r="U40" s="166" t="s">
        <v>379</v>
      </c>
      <c r="V40" s="160">
        <v>0</v>
      </c>
      <c r="W40" s="160" t="s">
        <v>379</v>
      </c>
      <c r="X40" s="160">
        <v>0</v>
      </c>
      <c r="Y40" s="166" t="s">
        <v>379</v>
      </c>
      <c r="Z40" s="160" t="s">
        <v>383</v>
      </c>
      <c r="AA40" s="160" t="s">
        <v>383</v>
      </c>
      <c r="AB40" s="160">
        <v>1</v>
      </c>
      <c r="AC40" s="160">
        <v>1</v>
      </c>
    </row>
    <row r="41" spans="1:31" s="161" customFormat="1" x14ac:dyDescent="0.25">
      <c r="A41" s="162" t="s">
        <v>433</v>
      </c>
      <c r="B41" s="163" t="s">
        <v>434</v>
      </c>
      <c r="C41" s="160"/>
      <c r="D41" s="160"/>
      <c r="E41" s="160"/>
      <c r="F41" s="160"/>
      <c r="G41" s="160">
        <v>0</v>
      </c>
      <c r="H41" s="160">
        <v>0</v>
      </c>
      <c r="I41" s="166" t="s">
        <v>379</v>
      </c>
      <c r="J41" s="160">
        <v>0</v>
      </c>
      <c r="K41" s="160" t="s">
        <v>379</v>
      </c>
      <c r="L41" s="160">
        <v>0</v>
      </c>
      <c r="M41" s="166" t="s">
        <v>379</v>
      </c>
      <c r="N41" s="189">
        <v>0</v>
      </c>
      <c r="O41" s="177" t="s">
        <v>379</v>
      </c>
      <c r="P41" s="160">
        <v>0</v>
      </c>
      <c r="Q41" s="166" t="s">
        <v>379</v>
      </c>
      <c r="R41" s="160">
        <v>0</v>
      </c>
      <c r="S41" s="160" t="s">
        <v>379</v>
      </c>
      <c r="T41" s="160">
        <v>0</v>
      </c>
      <c r="U41" s="166" t="s">
        <v>379</v>
      </c>
      <c r="V41" s="160">
        <v>0</v>
      </c>
      <c r="W41" s="160" t="s">
        <v>379</v>
      </c>
      <c r="X41" s="160">
        <v>0</v>
      </c>
      <c r="Y41" s="166" t="s">
        <v>379</v>
      </c>
      <c r="Z41" s="160" t="s">
        <v>383</v>
      </c>
      <c r="AA41" s="160" t="s">
        <v>383</v>
      </c>
      <c r="AB41" s="160">
        <v>0</v>
      </c>
      <c r="AC41" s="160">
        <v>0</v>
      </c>
    </row>
    <row r="42" spans="1:31" s="161" customFormat="1" x14ac:dyDescent="0.25">
      <c r="A42" s="162" t="s">
        <v>435</v>
      </c>
      <c r="B42" s="163" t="s">
        <v>436</v>
      </c>
      <c r="C42" s="160"/>
      <c r="D42" s="160"/>
      <c r="E42" s="160"/>
      <c r="F42" s="160"/>
      <c r="G42" s="160">
        <v>0</v>
      </c>
      <c r="H42" s="160">
        <v>0</v>
      </c>
      <c r="I42" s="166" t="s">
        <v>379</v>
      </c>
      <c r="J42" s="160">
        <v>0</v>
      </c>
      <c r="K42" s="160" t="s">
        <v>379</v>
      </c>
      <c r="L42" s="160">
        <v>0</v>
      </c>
      <c r="M42" s="166" t="s">
        <v>379</v>
      </c>
      <c r="N42" s="189">
        <v>0</v>
      </c>
      <c r="O42" s="177" t="s">
        <v>379</v>
      </c>
      <c r="P42" s="160">
        <v>0</v>
      </c>
      <c r="Q42" s="166" t="s">
        <v>379</v>
      </c>
      <c r="R42" s="160">
        <v>0</v>
      </c>
      <c r="S42" s="160" t="s">
        <v>379</v>
      </c>
      <c r="T42" s="160">
        <v>0</v>
      </c>
      <c r="U42" s="166" t="s">
        <v>379</v>
      </c>
      <c r="V42" s="160">
        <v>0</v>
      </c>
      <c r="W42" s="160" t="s">
        <v>379</v>
      </c>
      <c r="X42" s="160">
        <v>0</v>
      </c>
      <c r="Y42" s="166" t="s">
        <v>379</v>
      </c>
      <c r="Z42" s="160" t="s">
        <v>383</v>
      </c>
      <c r="AA42" s="160" t="s">
        <v>383</v>
      </c>
      <c r="AB42" s="160">
        <v>0</v>
      </c>
      <c r="AC42" s="160">
        <v>0</v>
      </c>
    </row>
    <row r="43" spans="1:31" s="161" customFormat="1" x14ac:dyDescent="0.25">
      <c r="A43" s="162" t="s">
        <v>437</v>
      </c>
      <c r="B43" s="163" t="s">
        <v>438</v>
      </c>
      <c r="C43" s="160"/>
      <c r="D43" s="160"/>
      <c r="E43" s="160"/>
      <c r="F43" s="160"/>
      <c r="G43" s="160">
        <v>0</v>
      </c>
      <c r="H43" s="160">
        <v>0</v>
      </c>
      <c r="I43" s="166" t="s">
        <v>379</v>
      </c>
      <c r="J43" s="160">
        <v>0</v>
      </c>
      <c r="K43" s="160" t="s">
        <v>379</v>
      </c>
      <c r="L43" s="160">
        <v>0</v>
      </c>
      <c r="M43" s="166" t="s">
        <v>379</v>
      </c>
      <c r="N43" s="189">
        <v>0</v>
      </c>
      <c r="O43" s="177" t="s">
        <v>379</v>
      </c>
      <c r="P43" s="160">
        <v>0</v>
      </c>
      <c r="Q43" s="166" t="s">
        <v>379</v>
      </c>
      <c r="R43" s="160">
        <v>0</v>
      </c>
      <c r="S43" s="160" t="s">
        <v>379</v>
      </c>
      <c r="T43" s="160">
        <v>0</v>
      </c>
      <c r="U43" s="166" t="s">
        <v>379</v>
      </c>
      <c r="V43" s="160">
        <v>0</v>
      </c>
      <c r="W43" s="160" t="s">
        <v>379</v>
      </c>
      <c r="X43" s="160">
        <v>0</v>
      </c>
      <c r="Y43" s="166" t="s">
        <v>379</v>
      </c>
      <c r="Z43" s="160" t="s">
        <v>383</v>
      </c>
      <c r="AA43" s="160" t="s">
        <v>383</v>
      </c>
      <c r="AB43" s="160">
        <v>0</v>
      </c>
      <c r="AC43" s="160">
        <v>0</v>
      </c>
    </row>
    <row r="44" spans="1:31" s="161" customFormat="1" x14ac:dyDescent="0.25">
      <c r="A44" s="162" t="s">
        <v>439</v>
      </c>
      <c r="B44" s="163" t="s">
        <v>440</v>
      </c>
      <c r="C44" s="160"/>
      <c r="D44" s="160"/>
      <c r="E44" s="160"/>
      <c r="F44" s="160"/>
      <c r="G44" s="160">
        <v>0</v>
      </c>
      <c r="H44" s="160">
        <v>1</v>
      </c>
      <c r="I44" s="166">
        <v>2</v>
      </c>
      <c r="J44" s="160">
        <v>1</v>
      </c>
      <c r="K44" s="160">
        <v>2</v>
      </c>
      <c r="L44" s="160">
        <v>0</v>
      </c>
      <c r="M44" s="166" t="s">
        <v>379</v>
      </c>
      <c r="N44" s="189">
        <v>0</v>
      </c>
      <c r="O44" s="177" t="s">
        <v>379</v>
      </c>
      <c r="P44" s="160">
        <v>0</v>
      </c>
      <c r="Q44" s="166" t="s">
        <v>379</v>
      </c>
      <c r="R44" s="160">
        <v>0</v>
      </c>
      <c r="S44" s="160" t="s">
        <v>379</v>
      </c>
      <c r="T44" s="160">
        <v>0</v>
      </c>
      <c r="U44" s="166" t="s">
        <v>379</v>
      </c>
      <c r="V44" s="160">
        <v>0</v>
      </c>
      <c r="W44" s="160" t="s">
        <v>379</v>
      </c>
      <c r="X44" s="160">
        <v>0</v>
      </c>
      <c r="Y44" s="166" t="s">
        <v>379</v>
      </c>
      <c r="Z44" s="160" t="s">
        <v>383</v>
      </c>
      <c r="AA44" s="160" t="s">
        <v>383</v>
      </c>
      <c r="AB44" s="160">
        <v>1</v>
      </c>
      <c r="AC44" s="160">
        <v>1</v>
      </c>
    </row>
    <row r="45" spans="1:31" s="161" customFormat="1" x14ac:dyDescent="0.25">
      <c r="A45" s="162" t="s">
        <v>441</v>
      </c>
      <c r="B45" s="163" t="s">
        <v>442</v>
      </c>
      <c r="C45" s="160"/>
      <c r="D45" s="160"/>
      <c r="E45" s="160"/>
      <c r="F45" s="160"/>
      <c r="G45" s="160">
        <v>0</v>
      </c>
      <c r="H45" s="160">
        <v>0</v>
      </c>
      <c r="I45" s="166" t="s">
        <v>379</v>
      </c>
      <c r="J45" s="160">
        <v>0</v>
      </c>
      <c r="K45" s="160" t="s">
        <v>379</v>
      </c>
      <c r="L45" s="160">
        <v>0</v>
      </c>
      <c r="M45" s="166" t="s">
        <v>379</v>
      </c>
      <c r="N45" s="189">
        <v>0</v>
      </c>
      <c r="O45" s="176" t="s">
        <v>379</v>
      </c>
      <c r="P45" s="160">
        <v>0</v>
      </c>
      <c r="Q45" s="166" t="s">
        <v>379</v>
      </c>
      <c r="R45" s="160">
        <v>0</v>
      </c>
      <c r="S45" s="160" t="s">
        <v>379</v>
      </c>
      <c r="T45" s="160">
        <v>0</v>
      </c>
      <c r="U45" s="166" t="s">
        <v>379</v>
      </c>
      <c r="V45" s="160">
        <v>0</v>
      </c>
      <c r="W45" s="160" t="s">
        <v>379</v>
      </c>
      <c r="X45" s="160">
        <v>0</v>
      </c>
      <c r="Y45" s="166" t="s">
        <v>379</v>
      </c>
      <c r="Z45" s="160" t="s">
        <v>383</v>
      </c>
      <c r="AA45" s="160" t="s">
        <v>383</v>
      </c>
      <c r="AB45" s="160">
        <v>0</v>
      </c>
      <c r="AC45" s="160">
        <v>0</v>
      </c>
    </row>
    <row r="46" spans="1:31" s="161" customFormat="1" x14ac:dyDescent="0.25">
      <c r="A46" s="162" t="s">
        <v>443</v>
      </c>
      <c r="B46" s="163" t="s">
        <v>444</v>
      </c>
      <c r="C46" s="160"/>
      <c r="D46" s="160"/>
      <c r="E46" s="160"/>
      <c r="F46" s="160"/>
      <c r="G46" s="160">
        <v>0</v>
      </c>
      <c r="H46" s="160">
        <v>0</v>
      </c>
      <c r="I46" s="166" t="s">
        <v>379</v>
      </c>
      <c r="J46" s="160"/>
      <c r="K46" s="160" t="s">
        <v>379</v>
      </c>
      <c r="L46" s="160">
        <v>0</v>
      </c>
      <c r="M46" s="166" t="s">
        <v>379</v>
      </c>
      <c r="N46" s="189"/>
      <c r="O46" s="176" t="s">
        <v>379</v>
      </c>
      <c r="P46" s="160">
        <v>0</v>
      </c>
      <c r="Q46" s="166" t="s">
        <v>379</v>
      </c>
      <c r="R46" s="160"/>
      <c r="S46" s="160" t="s">
        <v>379</v>
      </c>
      <c r="T46" s="160">
        <v>0</v>
      </c>
      <c r="U46" s="166" t="s">
        <v>379</v>
      </c>
      <c r="V46" s="160"/>
      <c r="W46" s="160" t="s">
        <v>379</v>
      </c>
      <c r="X46" s="160"/>
      <c r="Y46" s="166" t="s">
        <v>379</v>
      </c>
      <c r="Z46" s="160"/>
      <c r="AA46" s="160" t="s">
        <v>379</v>
      </c>
      <c r="AB46" s="160">
        <v>0</v>
      </c>
      <c r="AC46" s="160">
        <v>0</v>
      </c>
    </row>
    <row r="47" spans="1:31" s="161" customFormat="1" x14ac:dyDescent="0.25">
      <c r="A47" s="158" t="s">
        <v>61</v>
      </c>
      <c r="B47" s="159" t="s">
        <v>125</v>
      </c>
      <c r="C47" s="160"/>
      <c r="D47" s="160"/>
      <c r="E47" s="160"/>
      <c r="F47" s="160"/>
      <c r="G47" s="160"/>
      <c r="H47" s="160"/>
      <c r="I47" s="160"/>
      <c r="J47" s="160"/>
      <c r="K47" s="160"/>
      <c r="L47" s="160"/>
      <c r="M47" s="160"/>
      <c r="N47" s="189"/>
      <c r="O47" s="177"/>
      <c r="P47" s="160"/>
      <c r="Q47" s="160"/>
      <c r="R47" s="160"/>
      <c r="S47" s="166"/>
      <c r="T47" s="160"/>
      <c r="U47" s="160"/>
      <c r="V47" s="160"/>
      <c r="W47" s="160"/>
      <c r="X47" s="160"/>
      <c r="Y47" s="160"/>
      <c r="Z47" s="160"/>
      <c r="AA47" s="160"/>
      <c r="AB47" s="160"/>
      <c r="AC47" s="160"/>
    </row>
    <row r="48" spans="1:31" s="161" customFormat="1" x14ac:dyDescent="0.25">
      <c r="A48" s="162" t="s">
        <v>445</v>
      </c>
      <c r="B48" s="165" t="s">
        <v>430</v>
      </c>
      <c r="C48" s="167">
        <v>0</v>
      </c>
      <c r="D48" s="167">
        <v>0</v>
      </c>
      <c r="E48" s="167"/>
      <c r="F48" s="167"/>
      <c r="G48" s="167">
        <v>0</v>
      </c>
      <c r="H48" s="167">
        <v>0</v>
      </c>
      <c r="I48" s="167"/>
      <c r="J48" s="167">
        <v>0</v>
      </c>
      <c r="K48" s="167"/>
      <c r="L48" s="167">
        <v>0</v>
      </c>
      <c r="M48" s="167"/>
      <c r="N48" s="189">
        <v>0</v>
      </c>
      <c r="O48" s="177"/>
      <c r="P48" s="167">
        <v>0</v>
      </c>
      <c r="Q48" s="167"/>
      <c r="R48" s="167">
        <v>0</v>
      </c>
      <c r="S48" s="167"/>
      <c r="T48" s="167">
        <v>0</v>
      </c>
      <c r="U48" s="167"/>
      <c r="V48" s="167">
        <v>0</v>
      </c>
      <c r="W48" s="167"/>
      <c r="X48" s="167">
        <v>0</v>
      </c>
      <c r="Y48" s="167"/>
      <c r="Z48" s="167" t="s">
        <v>383</v>
      </c>
      <c r="AA48" s="167"/>
      <c r="AB48" s="167">
        <v>0</v>
      </c>
      <c r="AC48" s="167">
        <v>0</v>
      </c>
    </row>
    <row r="49" spans="1:29" s="161" customFormat="1" ht="31.5" x14ac:dyDescent="0.25">
      <c r="A49" s="162" t="s">
        <v>446</v>
      </c>
      <c r="B49" s="165" t="s">
        <v>425</v>
      </c>
      <c r="C49" s="167">
        <v>0</v>
      </c>
      <c r="D49" s="167">
        <v>0</v>
      </c>
      <c r="E49" s="167"/>
      <c r="F49" s="167"/>
      <c r="G49" s="167">
        <v>0</v>
      </c>
      <c r="H49" s="167">
        <v>0</v>
      </c>
      <c r="I49" s="167"/>
      <c r="J49" s="167">
        <v>0</v>
      </c>
      <c r="K49" s="167"/>
      <c r="L49" s="167">
        <v>0</v>
      </c>
      <c r="M49" s="167"/>
      <c r="N49" s="189">
        <v>0</v>
      </c>
      <c r="O49" s="177"/>
      <c r="P49" s="167">
        <v>0</v>
      </c>
      <c r="Q49" s="167"/>
      <c r="R49" s="167">
        <v>0</v>
      </c>
      <c r="S49" s="167"/>
      <c r="T49" s="167">
        <v>0</v>
      </c>
      <c r="U49" s="167"/>
      <c r="V49" s="167">
        <v>0</v>
      </c>
      <c r="W49" s="167"/>
      <c r="X49" s="167">
        <v>0</v>
      </c>
      <c r="Y49" s="167"/>
      <c r="Z49" s="167" t="s">
        <v>383</v>
      </c>
      <c r="AA49" s="167"/>
      <c r="AB49" s="167">
        <v>0</v>
      </c>
      <c r="AC49" s="167">
        <v>0</v>
      </c>
    </row>
    <row r="50" spans="1:29" s="161" customFormat="1" x14ac:dyDescent="0.25">
      <c r="A50" s="162" t="s">
        <v>447</v>
      </c>
      <c r="B50" s="163" t="s">
        <v>124</v>
      </c>
      <c r="C50" s="167">
        <v>0</v>
      </c>
      <c r="D50" s="167">
        <v>0</v>
      </c>
      <c r="E50" s="167"/>
      <c r="F50" s="167"/>
      <c r="G50" s="167">
        <v>0</v>
      </c>
      <c r="H50" s="167">
        <v>0</v>
      </c>
      <c r="I50" s="167"/>
      <c r="J50" s="167">
        <v>0</v>
      </c>
      <c r="K50" s="167"/>
      <c r="L50" s="167">
        <v>0</v>
      </c>
      <c r="M50" s="167"/>
      <c r="N50" s="189">
        <v>0</v>
      </c>
      <c r="O50" s="177"/>
      <c r="P50" s="167">
        <v>0</v>
      </c>
      <c r="Q50" s="167"/>
      <c r="R50" s="167">
        <v>0</v>
      </c>
      <c r="S50" s="167"/>
      <c r="T50" s="167">
        <v>0</v>
      </c>
      <c r="U50" s="167"/>
      <c r="V50" s="167">
        <v>0</v>
      </c>
      <c r="W50" s="167"/>
      <c r="X50" s="167">
        <v>0</v>
      </c>
      <c r="Y50" s="167"/>
      <c r="Z50" s="167" t="s">
        <v>383</v>
      </c>
      <c r="AA50" s="167"/>
      <c r="AB50" s="167">
        <v>0</v>
      </c>
      <c r="AC50" s="167">
        <v>0</v>
      </c>
    </row>
    <row r="51" spans="1:29" s="161" customFormat="1" ht="31.5" x14ac:dyDescent="0.25">
      <c r="A51" s="162" t="s">
        <v>449</v>
      </c>
      <c r="B51" s="163" t="s">
        <v>448</v>
      </c>
      <c r="C51" s="167">
        <v>7.0000000000000001E-3</v>
      </c>
      <c r="D51" s="167">
        <v>7.0000000000000001E-3</v>
      </c>
      <c r="E51" s="167"/>
      <c r="F51" s="167"/>
      <c r="G51" s="167">
        <v>0</v>
      </c>
      <c r="H51" s="167">
        <v>7.0000000000000001E-3</v>
      </c>
      <c r="I51" s="167"/>
      <c r="J51" s="167">
        <v>7.0000000000000001E-3</v>
      </c>
      <c r="K51" s="167"/>
      <c r="L51" s="167">
        <v>0</v>
      </c>
      <c r="M51" s="167"/>
      <c r="N51" s="189">
        <v>0</v>
      </c>
      <c r="O51" s="177"/>
      <c r="P51" s="167">
        <v>0</v>
      </c>
      <c r="Q51" s="167"/>
      <c r="R51" s="167">
        <v>0</v>
      </c>
      <c r="S51" s="167"/>
      <c r="T51" s="167">
        <v>0</v>
      </c>
      <c r="U51" s="167"/>
      <c r="V51" s="167">
        <v>0</v>
      </c>
      <c r="W51" s="167"/>
      <c r="X51" s="167">
        <v>0</v>
      </c>
      <c r="Y51" s="167"/>
      <c r="Z51" s="167" t="s">
        <v>383</v>
      </c>
      <c r="AA51" s="167"/>
      <c r="AB51" s="167">
        <v>7.0000000000000001E-3</v>
      </c>
      <c r="AC51" s="167">
        <v>7.0000000000000001E-3</v>
      </c>
    </row>
    <row r="52" spans="1:29" s="161" customFormat="1" ht="31.5" x14ac:dyDescent="0.25">
      <c r="A52" s="162" t="s">
        <v>451</v>
      </c>
      <c r="B52" s="163" t="s">
        <v>450</v>
      </c>
      <c r="C52" s="167">
        <v>0</v>
      </c>
      <c r="D52" s="167">
        <v>0</v>
      </c>
      <c r="E52" s="167"/>
      <c r="F52" s="167"/>
      <c r="G52" s="167">
        <v>0</v>
      </c>
      <c r="H52" s="167">
        <v>0</v>
      </c>
      <c r="I52" s="167"/>
      <c r="J52" s="167">
        <v>0</v>
      </c>
      <c r="K52" s="167"/>
      <c r="L52" s="167">
        <v>0</v>
      </c>
      <c r="M52" s="167"/>
      <c r="N52" s="189">
        <v>0</v>
      </c>
      <c r="O52" s="177"/>
      <c r="P52" s="167">
        <v>0</v>
      </c>
      <c r="Q52" s="167"/>
      <c r="R52" s="167">
        <v>0</v>
      </c>
      <c r="S52" s="167"/>
      <c r="T52" s="167">
        <v>0</v>
      </c>
      <c r="U52" s="167"/>
      <c r="V52" s="167">
        <v>0</v>
      </c>
      <c r="W52" s="167"/>
      <c r="X52" s="167">
        <v>0</v>
      </c>
      <c r="Y52" s="167"/>
      <c r="Z52" s="167" t="s">
        <v>383</v>
      </c>
      <c r="AA52" s="167"/>
      <c r="AB52" s="167">
        <v>0</v>
      </c>
      <c r="AC52" s="167">
        <v>0</v>
      </c>
    </row>
    <row r="53" spans="1:29" s="161" customFormat="1" x14ac:dyDescent="0.25">
      <c r="A53" s="162" t="s">
        <v>452</v>
      </c>
      <c r="B53" s="163" t="s">
        <v>123</v>
      </c>
      <c r="C53" s="167">
        <v>0</v>
      </c>
      <c r="D53" s="167">
        <v>0</v>
      </c>
      <c r="E53" s="167"/>
      <c r="F53" s="167"/>
      <c r="G53" s="167">
        <v>0</v>
      </c>
      <c r="H53" s="167">
        <v>0</v>
      </c>
      <c r="I53" s="167"/>
      <c r="J53" s="167">
        <v>0</v>
      </c>
      <c r="K53" s="167"/>
      <c r="L53" s="167">
        <v>0</v>
      </c>
      <c r="M53" s="167"/>
      <c r="N53" s="189">
        <v>0</v>
      </c>
      <c r="O53" s="177"/>
      <c r="P53" s="167">
        <v>0</v>
      </c>
      <c r="Q53" s="167"/>
      <c r="R53" s="167">
        <v>0</v>
      </c>
      <c r="S53" s="167"/>
      <c r="T53" s="167">
        <v>0</v>
      </c>
      <c r="U53" s="167"/>
      <c r="V53" s="167">
        <v>0</v>
      </c>
      <c r="W53" s="167"/>
      <c r="X53" s="167">
        <v>0</v>
      </c>
      <c r="Y53" s="167"/>
      <c r="Z53" s="167" t="s">
        <v>383</v>
      </c>
      <c r="AA53" s="167"/>
      <c r="AB53" s="167">
        <v>0</v>
      </c>
      <c r="AC53" s="167">
        <v>0</v>
      </c>
    </row>
    <row r="54" spans="1:29" s="161" customFormat="1" x14ac:dyDescent="0.25">
      <c r="A54" s="162" t="s">
        <v>453</v>
      </c>
      <c r="B54" s="163" t="s">
        <v>432</v>
      </c>
      <c r="C54" s="167">
        <v>1</v>
      </c>
      <c r="D54" s="167">
        <v>1</v>
      </c>
      <c r="E54" s="167"/>
      <c r="F54" s="167"/>
      <c r="G54" s="167">
        <v>0</v>
      </c>
      <c r="H54" s="167">
        <v>1</v>
      </c>
      <c r="I54" s="167"/>
      <c r="J54" s="167">
        <v>1</v>
      </c>
      <c r="K54" s="167"/>
      <c r="L54" s="167">
        <v>0</v>
      </c>
      <c r="M54" s="167"/>
      <c r="N54" s="189">
        <v>0</v>
      </c>
      <c r="O54" s="177"/>
      <c r="P54" s="167">
        <v>0</v>
      </c>
      <c r="Q54" s="167"/>
      <c r="R54" s="167">
        <v>0</v>
      </c>
      <c r="S54" s="167"/>
      <c r="T54" s="167">
        <v>0</v>
      </c>
      <c r="U54" s="167"/>
      <c r="V54" s="167">
        <v>0</v>
      </c>
      <c r="W54" s="167"/>
      <c r="X54" s="167">
        <v>0</v>
      </c>
      <c r="Y54" s="167"/>
      <c r="Z54" s="167" t="s">
        <v>383</v>
      </c>
      <c r="AA54" s="167"/>
      <c r="AB54" s="167">
        <v>1</v>
      </c>
      <c r="AC54" s="167">
        <v>1</v>
      </c>
    </row>
    <row r="55" spans="1:29" s="161" customFormat="1" x14ac:dyDescent="0.25">
      <c r="A55" s="162" t="s">
        <v>454</v>
      </c>
      <c r="B55" s="163" t="s">
        <v>434</v>
      </c>
      <c r="C55" s="167">
        <v>0</v>
      </c>
      <c r="D55" s="167">
        <v>0</v>
      </c>
      <c r="E55" s="167"/>
      <c r="F55" s="167"/>
      <c r="G55" s="167">
        <v>0</v>
      </c>
      <c r="H55" s="167">
        <v>0</v>
      </c>
      <c r="I55" s="167"/>
      <c r="J55" s="167">
        <v>0</v>
      </c>
      <c r="K55" s="167"/>
      <c r="L55" s="167">
        <v>0</v>
      </c>
      <c r="M55" s="167"/>
      <c r="N55" s="189">
        <v>0</v>
      </c>
      <c r="O55" s="177"/>
      <c r="P55" s="167">
        <v>0</v>
      </c>
      <c r="Q55" s="167"/>
      <c r="R55" s="167">
        <v>0</v>
      </c>
      <c r="S55" s="167"/>
      <c r="T55" s="167">
        <v>0</v>
      </c>
      <c r="U55" s="167"/>
      <c r="V55" s="167">
        <v>0</v>
      </c>
      <c r="W55" s="167"/>
      <c r="X55" s="167">
        <v>0</v>
      </c>
      <c r="Y55" s="167"/>
      <c r="Z55" s="167" t="s">
        <v>383</v>
      </c>
      <c r="AA55" s="167"/>
      <c r="AB55" s="167">
        <v>0</v>
      </c>
      <c r="AC55" s="167">
        <v>0</v>
      </c>
    </row>
    <row r="56" spans="1:29" s="161" customFormat="1" x14ac:dyDescent="0.25">
      <c r="A56" s="162" t="s">
        <v>455</v>
      </c>
      <c r="B56" s="163" t="s">
        <v>436</v>
      </c>
      <c r="C56" s="167">
        <v>0</v>
      </c>
      <c r="D56" s="167">
        <v>0</v>
      </c>
      <c r="E56" s="167"/>
      <c r="F56" s="167"/>
      <c r="G56" s="167">
        <v>0</v>
      </c>
      <c r="H56" s="167">
        <v>0</v>
      </c>
      <c r="I56" s="167"/>
      <c r="J56" s="167">
        <v>0</v>
      </c>
      <c r="K56" s="167"/>
      <c r="L56" s="167">
        <v>0</v>
      </c>
      <c r="M56" s="167"/>
      <c r="N56" s="189">
        <v>0</v>
      </c>
      <c r="O56" s="177"/>
      <c r="P56" s="167">
        <v>0</v>
      </c>
      <c r="Q56" s="167"/>
      <c r="R56" s="167">
        <v>0</v>
      </c>
      <c r="S56" s="167"/>
      <c r="T56" s="167">
        <v>0</v>
      </c>
      <c r="U56" s="167"/>
      <c r="V56" s="167">
        <v>0</v>
      </c>
      <c r="W56" s="167"/>
      <c r="X56" s="167">
        <v>0</v>
      </c>
      <c r="Y56" s="167"/>
      <c r="Z56" s="167" t="s">
        <v>383</v>
      </c>
      <c r="AA56" s="167"/>
      <c r="AB56" s="167">
        <v>0</v>
      </c>
      <c r="AC56" s="167">
        <v>0</v>
      </c>
    </row>
    <row r="57" spans="1:29" s="161" customFormat="1" x14ac:dyDescent="0.25">
      <c r="A57" s="162" t="s">
        <v>456</v>
      </c>
      <c r="B57" s="163" t="s">
        <v>438</v>
      </c>
      <c r="C57" s="167">
        <v>0</v>
      </c>
      <c r="D57" s="167">
        <v>0</v>
      </c>
      <c r="E57" s="167"/>
      <c r="F57" s="167"/>
      <c r="G57" s="167">
        <v>0</v>
      </c>
      <c r="H57" s="167">
        <v>0</v>
      </c>
      <c r="I57" s="167"/>
      <c r="J57" s="167">
        <v>0</v>
      </c>
      <c r="K57" s="167"/>
      <c r="L57" s="167">
        <v>0</v>
      </c>
      <c r="M57" s="167"/>
      <c r="N57" s="189">
        <v>0</v>
      </c>
      <c r="O57" s="177"/>
      <c r="P57" s="167">
        <v>0</v>
      </c>
      <c r="Q57" s="167"/>
      <c r="R57" s="167">
        <v>0</v>
      </c>
      <c r="S57" s="167"/>
      <c r="T57" s="167">
        <v>0</v>
      </c>
      <c r="U57" s="167"/>
      <c r="V57" s="167">
        <v>0</v>
      </c>
      <c r="W57" s="167"/>
      <c r="X57" s="167">
        <v>0</v>
      </c>
      <c r="Y57" s="167"/>
      <c r="Z57" s="167" t="s">
        <v>383</v>
      </c>
      <c r="AA57" s="167"/>
      <c r="AB57" s="167">
        <v>0</v>
      </c>
      <c r="AC57" s="167">
        <v>0</v>
      </c>
    </row>
    <row r="58" spans="1:29" s="161" customFormat="1" x14ac:dyDescent="0.25">
      <c r="A58" s="162" t="s">
        <v>457</v>
      </c>
      <c r="B58" s="163" t="s">
        <v>440</v>
      </c>
      <c r="C58" s="167">
        <v>1</v>
      </c>
      <c r="D58" s="167">
        <v>1</v>
      </c>
      <c r="E58" s="167"/>
      <c r="F58" s="167"/>
      <c r="G58" s="167">
        <v>0</v>
      </c>
      <c r="H58" s="167">
        <v>1</v>
      </c>
      <c r="I58" s="167"/>
      <c r="J58" s="167">
        <v>1</v>
      </c>
      <c r="K58" s="167"/>
      <c r="L58" s="167">
        <v>0</v>
      </c>
      <c r="M58" s="167"/>
      <c r="N58" s="189">
        <v>0</v>
      </c>
      <c r="O58" s="177"/>
      <c r="P58" s="167">
        <v>0</v>
      </c>
      <c r="Q58" s="167"/>
      <c r="R58" s="167">
        <v>0</v>
      </c>
      <c r="S58" s="167"/>
      <c r="T58" s="167">
        <v>0</v>
      </c>
      <c r="U58" s="167"/>
      <c r="V58" s="167">
        <v>0</v>
      </c>
      <c r="W58" s="167"/>
      <c r="X58" s="167">
        <v>0</v>
      </c>
      <c r="Y58" s="167"/>
      <c r="Z58" s="167" t="s">
        <v>383</v>
      </c>
      <c r="AA58" s="167"/>
      <c r="AB58" s="167">
        <v>1</v>
      </c>
      <c r="AC58" s="167">
        <v>1</v>
      </c>
    </row>
    <row r="59" spans="1:29" s="161" customFormat="1" x14ac:dyDescent="0.25">
      <c r="A59" s="162" t="s">
        <v>458</v>
      </c>
      <c r="B59" s="163" t="s">
        <v>442</v>
      </c>
      <c r="C59" s="167">
        <v>0</v>
      </c>
      <c r="D59" s="167">
        <v>0</v>
      </c>
      <c r="E59" s="167"/>
      <c r="F59" s="167"/>
      <c r="G59" s="167">
        <v>0</v>
      </c>
      <c r="H59" s="167">
        <v>0</v>
      </c>
      <c r="I59" s="167"/>
      <c r="J59" s="167">
        <v>0</v>
      </c>
      <c r="K59" s="167"/>
      <c r="L59" s="167">
        <v>0</v>
      </c>
      <c r="M59" s="167"/>
      <c r="N59" s="189">
        <v>0</v>
      </c>
      <c r="O59" s="177"/>
      <c r="P59" s="167">
        <v>0</v>
      </c>
      <c r="Q59" s="167"/>
      <c r="R59" s="167">
        <v>0</v>
      </c>
      <c r="S59" s="167"/>
      <c r="T59" s="167">
        <v>0</v>
      </c>
      <c r="U59" s="167"/>
      <c r="V59" s="167">
        <v>0</v>
      </c>
      <c r="W59" s="167"/>
      <c r="X59" s="167">
        <v>0</v>
      </c>
      <c r="Y59" s="167"/>
      <c r="Z59" s="167" t="s">
        <v>383</v>
      </c>
      <c r="AA59" s="167"/>
      <c r="AB59" s="167">
        <v>0</v>
      </c>
      <c r="AC59" s="167">
        <v>0</v>
      </c>
    </row>
    <row r="60" spans="1:29" s="161" customFormat="1" x14ac:dyDescent="0.25">
      <c r="A60" s="162" t="s">
        <v>459</v>
      </c>
      <c r="B60" s="163" t="s">
        <v>444</v>
      </c>
      <c r="C60" s="167">
        <v>0</v>
      </c>
      <c r="D60" s="167">
        <v>0</v>
      </c>
      <c r="E60" s="167"/>
      <c r="F60" s="167"/>
      <c r="G60" s="167">
        <v>0</v>
      </c>
      <c r="H60" s="167">
        <v>0</v>
      </c>
      <c r="I60" s="167"/>
      <c r="J60" s="167"/>
      <c r="K60" s="167"/>
      <c r="L60" s="167">
        <v>0</v>
      </c>
      <c r="M60" s="167"/>
      <c r="N60" s="189"/>
      <c r="O60" s="177"/>
      <c r="P60" s="167">
        <v>0</v>
      </c>
      <c r="Q60" s="167"/>
      <c r="R60" s="167"/>
      <c r="S60" s="167"/>
      <c r="T60" s="167">
        <v>0</v>
      </c>
      <c r="U60" s="167"/>
      <c r="V60" s="167"/>
      <c r="W60" s="167"/>
      <c r="X60" s="167"/>
      <c r="Y60" s="167"/>
      <c r="Z60" s="167"/>
      <c r="AA60" s="167"/>
      <c r="AB60" s="167">
        <v>0</v>
      </c>
      <c r="AC60" s="167">
        <v>0</v>
      </c>
    </row>
    <row r="61" spans="1:29" s="161" customFormat="1" ht="35.25" customHeight="1" x14ac:dyDescent="0.25">
      <c r="A61" s="158" t="s">
        <v>59</v>
      </c>
      <c r="B61" s="159" t="s">
        <v>122</v>
      </c>
      <c r="C61" s="167"/>
      <c r="D61" s="167"/>
      <c r="E61" s="167"/>
      <c r="F61" s="167"/>
      <c r="G61" s="167"/>
      <c r="H61" s="167"/>
      <c r="I61" s="167"/>
      <c r="J61" s="167"/>
      <c r="K61" s="167"/>
      <c r="L61" s="167"/>
      <c r="M61" s="167"/>
      <c r="N61" s="189"/>
      <c r="O61" s="177"/>
      <c r="P61" s="167"/>
      <c r="Q61" s="167"/>
      <c r="R61" s="167"/>
      <c r="S61" s="167"/>
      <c r="T61" s="167"/>
      <c r="U61" s="167"/>
      <c r="V61" s="167"/>
      <c r="W61" s="167"/>
      <c r="X61" s="167"/>
      <c r="Y61" s="167"/>
      <c r="Z61" s="167"/>
      <c r="AA61" s="167"/>
      <c r="AB61" s="167"/>
      <c r="AC61" s="167"/>
    </row>
    <row r="62" spans="1:29" s="161" customFormat="1" x14ac:dyDescent="0.25">
      <c r="A62" s="162" t="s">
        <v>460</v>
      </c>
      <c r="B62" s="163" t="s">
        <v>121</v>
      </c>
      <c r="C62" s="167">
        <v>3.1225203099189467</v>
      </c>
      <c r="D62" s="167">
        <v>3.1210251383694994</v>
      </c>
      <c r="E62" s="167"/>
      <c r="F62" s="167"/>
      <c r="G62" s="167">
        <v>0</v>
      </c>
      <c r="H62" s="167">
        <v>3.1225203099189467</v>
      </c>
      <c r="I62" s="167"/>
      <c r="J62" s="167">
        <v>3.1210251383694994</v>
      </c>
      <c r="K62" s="167"/>
      <c r="L62" s="167">
        <v>0</v>
      </c>
      <c r="M62" s="167"/>
      <c r="N62" s="189">
        <v>0</v>
      </c>
      <c r="O62" s="177"/>
      <c r="P62" s="167">
        <v>0</v>
      </c>
      <c r="Q62" s="167"/>
      <c r="R62" s="160">
        <v>0</v>
      </c>
      <c r="S62" s="167"/>
      <c r="T62" s="167">
        <v>0</v>
      </c>
      <c r="U62" s="167"/>
      <c r="V62" s="167">
        <v>0</v>
      </c>
      <c r="W62" s="167"/>
      <c r="X62" s="167">
        <v>0</v>
      </c>
      <c r="Y62" s="167"/>
      <c r="Z62" s="167" t="s">
        <v>383</v>
      </c>
      <c r="AA62" s="167"/>
      <c r="AB62" s="167">
        <v>3.1225203099189467</v>
      </c>
      <c r="AC62" s="167">
        <v>3.1210251383694994</v>
      </c>
    </row>
    <row r="63" spans="1:29" s="161" customFormat="1" x14ac:dyDescent="0.25">
      <c r="A63" s="162" t="s">
        <v>461</v>
      </c>
      <c r="B63" s="163" t="s">
        <v>119</v>
      </c>
      <c r="C63" s="167">
        <v>0</v>
      </c>
      <c r="D63" s="167">
        <v>0</v>
      </c>
      <c r="E63" s="167"/>
      <c r="F63" s="167"/>
      <c r="G63" s="167">
        <v>0</v>
      </c>
      <c r="H63" s="167">
        <v>0</v>
      </c>
      <c r="I63" s="167"/>
      <c r="J63" s="167">
        <v>0</v>
      </c>
      <c r="K63" s="167"/>
      <c r="L63" s="167">
        <v>0</v>
      </c>
      <c r="M63" s="167"/>
      <c r="N63" s="189">
        <v>0</v>
      </c>
      <c r="O63" s="177"/>
      <c r="P63" s="167">
        <v>0</v>
      </c>
      <c r="Q63" s="167"/>
      <c r="R63" s="167">
        <v>0</v>
      </c>
      <c r="S63" s="167"/>
      <c r="T63" s="167">
        <v>0</v>
      </c>
      <c r="U63" s="167"/>
      <c r="V63" s="167">
        <v>0</v>
      </c>
      <c r="W63" s="167"/>
      <c r="X63" s="167">
        <v>0</v>
      </c>
      <c r="Y63" s="167"/>
      <c r="Z63" s="167" t="s">
        <v>383</v>
      </c>
      <c r="AA63" s="167"/>
      <c r="AB63" s="167">
        <v>0</v>
      </c>
      <c r="AC63" s="167">
        <v>0</v>
      </c>
    </row>
    <row r="64" spans="1:29" s="161" customFormat="1" x14ac:dyDescent="0.25">
      <c r="A64" s="162" t="s">
        <v>462</v>
      </c>
      <c r="B64" s="165" t="s">
        <v>118</v>
      </c>
      <c r="C64" s="167">
        <v>0</v>
      </c>
      <c r="D64" s="167">
        <v>0</v>
      </c>
      <c r="E64" s="167"/>
      <c r="F64" s="167"/>
      <c r="G64" s="167">
        <v>0</v>
      </c>
      <c r="H64" s="167">
        <v>0</v>
      </c>
      <c r="I64" s="167"/>
      <c r="J64" s="167">
        <v>0</v>
      </c>
      <c r="K64" s="167"/>
      <c r="L64" s="167">
        <v>0</v>
      </c>
      <c r="M64" s="167"/>
      <c r="N64" s="189">
        <v>0</v>
      </c>
      <c r="O64" s="177"/>
      <c r="P64" s="167">
        <v>0</v>
      </c>
      <c r="Q64" s="167"/>
      <c r="R64" s="167">
        <v>0</v>
      </c>
      <c r="S64" s="167"/>
      <c r="T64" s="167">
        <v>0</v>
      </c>
      <c r="U64" s="167"/>
      <c r="V64" s="167">
        <v>0</v>
      </c>
      <c r="W64" s="167"/>
      <c r="X64" s="167">
        <v>0</v>
      </c>
      <c r="Y64" s="167"/>
      <c r="Z64" s="167" t="s">
        <v>383</v>
      </c>
      <c r="AA64" s="167"/>
      <c r="AB64" s="167">
        <v>0</v>
      </c>
      <c r="AC64" s="167">
        <v>0</v>
      </c>
    </row>
    <row r="65" spans="1:29" s="161" customFormat="1" x14ac:dyDescent="0.25">
      <c r="A65" s="162" t="s">
        <v>463</v>
      </c>
      <c r="B65" s="165" t="s">
        <v>117</v>
      </c>
      <c r="C65" s="167">
        <v>0</v>
      </c>
      <c r="D65" s="167">
        <v>0</v>
      </c>
      <c r="E65" s="167"/>
      <c r="F65" s="167"/>
      <c r="G65" s="167">
        <v>0</v>
      </c>
      <c r="H65" s="167">
        <v>0</v>
      </c>
      <c r="I65" s="167"/>
      <c r="J65" s="167">
        <v>0</v>
      </c>
      <c r="K65" s="167"/>
      <c r="L65" s="167">
        <v>0</v>
      </c>
      <c r="M65" s="167"/>
      <c r="N65" s="189">
        <v>0</v>
      </c>
      <c r="O65" s="177"/>
      <c r="P65" s="167">
        <v>0</v>
      </c>
      <c r="Q65" s="167"/>
      <c r="R65" s="167">
        <v>0</v>
      </c>
      <c r="S65" s="167"/>
      <c r="T65" s="167">
        <v>0</v>
      </c>
      <c r="U65" s="167"/>
      <c r="V65" s="167">
        <v>0</v>
      </c>
      <c r="W65" s="167"/>
      <c r="X65" s="167">
        <v>0</v>
      </c>
      <c r="Y65" s="167"/>
      <c r="Z65" s="167" t="s">
        <v>383</v>
      </c>
      <c r="AA65" s="167"/>
      <c r="AB65" s="167">
        <v>0</v>
      </c>
      <c r="AC65" s="167">
        <v>0</v>
      </c>
    </row>
    <row r="66" spans="1:29" s="161" customFormat="1" x14ac:dyDescent="0.25">
      <c r="A66" s="162" t="s">
        <v>464</v>
      </c>
      <c r="B66" s="165" t="s">
        <v>116</v>
      </c>
      <c r="C66" s="167">
        <v>7.0000000000000001E-3</v>
      </c>
      <c r="D66" s="167">
        <v>7.0000000000000001E-3</v>
      </c>
      <c r="E66" s="167"/>
      <c r="F66" s="167"/>
      <c r="G66" s="167">
        <v>0</v>
      </c>
      <c r="H66" s="167">
        <v>7.0000000000000001E-3</v>
      </c>
      <c r="I66" s="167"/>
      <c r="J66" s="167">
        <v>7.0000000000000001E-3</v>
      </c>
      <c r="K66" s="167"/>
      <c r="L66" s="167">
        <v>0</v>
      </c>
      <c r="M66" s="167"/>
      <c r="N66" s="189">
        <v>0</v>
      </c>
      <c r="O66" s="177"/>
      <c r="P66" s="167">
        <v>0</v>
      </c>
      <c r="Q66" s="167"/>
      <c r="R66" s="167">
        <v>0</v>
      </c>
      <c r="S66" s="167"/>
      <c r="T66" s="167">
        <v>0</v>
      </c>
      <c r="U66" s="167"/>
      <c r="V66" s="167">
        <v>0</v>
      </c>
      <c r="W66" s="167"/>
      <c r="X66" s="167">
        <v>0</v>
      </c>
      <c r="Y66" s="167"/>
      <c r="Z66" s="167" t="s">
        <v>383</v>
      </c>
      <c r="AA66" s="167"/>
      <c r="AB66" s="167">
        <v>7.0000000000000001E-3</v>
      </c>
      <c r="AC66" s="167">
        <v>7.0000000000000001E-3</v>
      </c>
    </row>
    <row r="67" spans="1:29" s="161" customFormat="1" x14ac:dyDescent="0.25">
      <c r="A67" s="162" t="s">
        <v>465</v>
      </c>
      <c r="B67" s="165" t="s">
        <v>432</v>
      </c>
      <c r="C67" s="167">
        <v>1</v>
      </c>
      <c r="D67" s="167">
        <v>1</v>
      </c>
      <c r="E67" s="167"/>
      <c r="F67" s="167"/>
      <c r="G67" s="167">
        <v>0</v>
      </c>
      <c r="H67" s="167">
        <v>1</v>
      </c>
      <c r="I67" s="167"/>
      <c r="J67" s="167">
        <v>1</v>
      </c>
      <c r="K67" s="167"/>
      <c r="L67" s="167">
        <v>0</v>
      </c>
      <c r="M67" s="167"/>
      <c r="N67" s="189">
        <v>0</v>
      </c>
      <c r="O67" s="177"/>
      <c r="P67" s="167">
        <v>0</v>
      </c>
      <c r="Q67" s="167"/>
      <c r="R67" s="167">
        <v>0</v>
      </c>
      <c r="S67" s="167"/>
      <c r="T67" s="167">
        <v>0</v>
      </c>
      <c r="U67" s="167"/>
      <c r="V67" s="167">
        <v>0</v>
      </c>
      <c r="W67" s="167"/>
      <c r="X67" s="167">
        <v>0</v>
      </c>
      <c r="Y67" s="167"/>
      <c r="Z67" s="167" t="s">
        <v>383</v>
      </c>
      <c r="AA67" s="167"/>
      <c r="AB67" s="167">
        <v>1</v>
      </c>
      <c r="AC67" s="167">
        <v>1</v>
      </c>
    </row>
    <row r="68" spans="1:29" s="161" customFormat="1" x14ac:dyDescent="0.25">
      <c r="A68" s="162" t="s">
        <v>466</v>
      </c>
      <c r="B68" s="165" t="s">
        <v>434</v>
      </c>
      <c r="C68" s="167">
        <v>0</v>
      </c>
      <c r="D68" s="167">
        <v>0</v>
      </c>
      <c r="E68" s="167"/>
      <c r="F68" s="167"/>
      <c r="G68" s="167">
        <v>0</v>
      </c>
      <c r="H68" s="167">
        <v>0</v>
      </c>
      <c r="I68" s="167"/>
      <c r="J68" s="167">
        <v>0</v>
      </c>
      <c r="K68" s="167"/>
      <c r="L68" s="167">
        <v>0</v>
      </c>
      <c r="M68" s="167"/>
      <c r="N68" s="189">
        <v>0</v>
      </c>
      <c r="O68" s="177"/>
      <c r="P68" s="167">
        <v>0</v>
      </c>
      <c r="Q68" s="167"/>
      <c r="R68" s="167">
        <v>0</v>
      </c>
      <c r="S68" s="167"/>
      <c r="T68" s="167">
        <v>0</v>
      </c>
      <c r="U68" s="167"/>
      <c r="V68" s="167">
        <v>0</v>
      </c>
      <c r="W68" s="167"/>
      <c r="X68" s="167">
        <v>0</v>
      </c>
      <c r="Y68" s="167"/>
      <c r="Z68" s="167" t="s">
        <v>383</v>
      </c>
      <c r="AA68" s="167"/>
      <c r="AB68" s="167">
        <v>0</v>
      </c>
      <c r="AC68" s="167">
        <v>0</v>
      </c>
    </row>
    <row r="69" spans="1:29" s="161" customFormat="1" x14ac:dyDescent="0.25">
      <c r="A69" s="162" t="s">
        <v>467</v>
      </c>
      <c r="B69" s="165" t="s">
        <v>436</v>
      </c>
      <c r="C69" s="167">
        <v>0</v>
      </c>
      <c r="D69" s="167">
        <v>0</v>
      </c>
      <c r="E69" s="167"/>
      <c r="F69" s="167"/>
      <c r="G69" s="167">
        <v>0</v>
      </c>
      <c r="H69" s="167">
        <v>0</v>
      </c>
      <c r="I69" s="167"/>
      <c r="J69" s="167">
        <v>0</v>
      </c>
      <c r="K69" s="167"/>
      <c r="L69" s="167">
        <v>0</v>
      </c>
      <c r="M69" s="167"/>
      <c r="N69" s="189">
        <v>0</v>
      </c>
      <c r="O69" s="177"/>
      <c r="P69" s="167">
        <v>0</v>
      </c>
      <c r="Q69" s="167"/>
      <c r="R69" s="167">
        <v>0</v>
      </c>
      <c r="S69" s="167"/>
      <c r="T69" s="167">
        <v>0</v>
      </c>
      <c r="U69" s="167"/>
      <c r="V69" s="167">
        <v>0</v>
      </c>
      <c r="W69" s="167"/>
      <c r="X69" s="167">
        <v>0</v>
      </c>
      <c r="Y69" s="167"/>
      <c r="Z69" s="167" t="s">
        <v>383</v>
      </c>
      <c r="AA69" s="167"/>
      <c r="AB69" s="167">
        <v>0</v>
      </c>
      <c r="AC69" s="167">
        <v>0</v>
      </c>
    </row>
    <row r="70" spans="1:29" s="161" customFormat="1" x14ac:dyDescent="0.25">
      <c r="A70" s="162" t="s">
        <v>468</v>
      </c>
      <c r="B70" s="165" t="s">
        <v>438</v>
      </c>
      <c r="C70" s="167">
        <v>0</v>
      </c>
      <c r="D70" s="167">
        <v>0</v>
      </c>
      <c r="E70" s="167"/>
      <c r="F70" s="167"/>
      <c r="G70" s="167">
        <v>0</v>
      </c>
      <c r="H70" s="167">
        <v>0</v>
      </c>
      <c r="I70" s="167"/>
      <c r="J70" s="167">
        <v>0</v>
      </c>
      <c r="K70" s="167"/>
      <c r="L70" s="167">
        <v>0</v>
      </c>
      <c r="M70" s="167"/>
      <c r="N70" s="189">
        <v>0</v>
      </c>
      <c r="O70" s="177"/>
      <c r="P70" s="167">
        <v>0</v>
      </c>
      <c r="Q70" s="167"/>
      <c r="R70" s="167">
        <v>0</v>
      </c>
      <c r="S70" s="167"/>
      <c r="T70" s="167">
        <v>0</v>
      </c>
      <c r="U70" s="167"/>
      <c r="V70" s="167">
        <v>0</v>
      </c>
      <c r="W70" s="167"/>
      <c r="X70" s="167">
        <v>0</v>
      </c>
      <c r="Y70" s="167"/>
      <c r="Z70" s="167" t="s">
        <v>383</v>
      </c>
      <c r="AA70" s="167"/>
      <c r="AB70" s="167">
        <v>0</v>
      </c>
      <c r="AC70" s="167">
        <v>0</v>
      </c>
    </row>
    <row r="71" spans="1:29" s="161" customFormat="1" x14ac:dyDescent="0.25">
      <c r="A71" s="162" t="s">
        <v>469</v>
      </c>
      <c r="B71" s="165" t="s">
        <v>440</v>
      </c>
      <c r="C71" s="167">
        <v>1</v>
      </c>
      <c r="D71" s="167">
        <v>1</v>
      </c>
      <c r="E71" s="167"/>
      <c r="F71" s="167"/>
      <c r="G71" s="167">
        <v>0</v>
      </c>
      <c r="H71" s="167">
        <v>1</v>
      </c>
      <c r="I71" s="167"/>
      <c r="J71" s="167">
        <v>1</v>
      </c>
      <c r="K71" s="167"/>
      <c r="L71" s="167">
        <v>0</v>
      </c>
      <c r="M71" s="167"/>
      <c r="N71" s="189">
        <v>0</v>
      </c>
      <c r="O71" s="177"/>
      <c r="P71" s="167">
        <v>0</v>
      </c>
      <c r="Q71" s="167"/>
      <c r="R71" s="167">
        <v>0</v>
      </c>
      <c r="S71" s="167"/>
      <c r="T71" s="167">
        <v>0</v>
      </c>
      <c r="U71" s="167"/>
      <c r="V71" s="167">
        <v>0</v>
      </c>
      <c r="W71" s="167"/>
      <c r="X71" s="167">
        <v>0</v>
      </c>
      <c r="Y71" s="167"/>
      <c r="Z71" s="167" t="s">
        <v>383</v>
      </c>
      <c r="AA71" s="167"/>
      <c r="AB71" s="167">
        <v>1</v>
      </c>
      <c r="AC71" s="167">
        <v>1</v>
      </c>
    </row>
    <row r="72" spans="1:29" s="161" customFormat="1" x14ac:dyDescent="0.25">
      <c r="A72" s="162" t="s">
        <v>470</v>
      </c>
      <c r="B72" s="165" t="s">
        <v>442</v>
      </c>
      <c r="C72" s="167">
        <v>0</v>
      </c>
      <c r="D72" s="167">
        <v>0</v>
      </c>
      <c r="E72" s="167"/>
      <c r="F72" s="167"/>
      <c r="G72" s="167">
        <v>0</v>
      </c>
      <c r="H72" s="167">
        <v>0</v>
      </c>
      <c r="I72" s="167"/>
      <c r="J72" s="167">
        <v>0</v>
      </c>
      <c r="K72" s="167"/>
      <c r="L72" s="167">
        <v>0</v>
      </c>
      <c r="M72" s="167"/>
      <c r="N72" s="189">
        <v>0</v>
      </c>
      <c r="O72" s="177"/>
      <c r="P72" s="167">
        <v>0</v>
      </c>
      <c r="Q72" s="167"/>
      <c r="R72" s="167">
        <v>0</v>
      </c>
      <c r="S72" s="167"/>
      <c r="T72" s="167">
        <v>0</v>
      </c>
      <c r="U72" s="167"/>
      <c r="V72" s="167">
        <v>0</v>
      </c>
      <c r="W72" s="167"/>
      <c r="X72" s="167">
        <v>0</v>
      </c>
      <c r="Y72" s="167"/>
      <c r="Z72" s="167" t="s">
        <v>383</v>
      </c>
      <c r="AA72" s="167"/>
      <c r="AB72" s="167">
        <v>0</v>
      </c>
      <c r="AC72" s="167">
        <v>0</v>
      </c>
    </row>
    <row r="73" spans="1:29" s="161" customFormat="1" x14ac:dyDescent="0.25">
      <c r="A73" s="162" t="s">
        <v>471</v>
      </c>
      <c r="B73" s="165" t="s">
        <v>444</v>
      </c>
      <c r="C73" s="167">
        <v>0</v>
      </c>
      <c r="D73" s="167">
        <v>0</v>
      </c>
      <c r="E73" s="167"/>
      <c r="F73" s="167"/>
      <c r="G73" s="167">
        <v>0</v>
      </c>
      <c r="H73" s="167">
        <v>0</v>
      </c>
      <c r="I73" s="167"/>
      <c r="J73" s="167">
        <v>0</v>
      </c>
      <c r="K73" s="167"/>
      <c r="L73" s="167">
        <v>0</v>
      </c>
      <c r="M73" s="167"/>
      <c r="N73" s="189">
        <v>0</v>
      </c>
      <c r="O73" s="177"/>
      <c r="P73" s="167">
        <v>0</v>
      </c>
      <c r="Q73" s="167"/>
      <c r="R73" s="167">
        <v>0</v>
      </c>
      <c r="S73" s="167"/>
      <c r="T73" s="167">
        <v>0</v>
      </c>
      <c r="U73" s="167"/>
      <c r="V73" s="167">
        <v>0</v>
      </c>
      <c r="W73" s="167"/>
      <c r="X73" s="167"/>
      <c r="Y73" s="167"/>
      <c r="Z73" s="167"/>
      <c r="AA73" s="167"/>
      <c r="AB73" s="167">
        <v>0</v>
      </c>
      <c r="AC73" s="167">
        <v>0</v>
      </c>
    </row>
    <row r="74" spans="1:29" s="161" customFormat="1" ht="36.75" customHeight="1" x14ac:dyDescent="0.25">
      <c r="A74" s="158" t="s">
        <v>58</v>
      </c>
      <c r="B74" s="168" t="s">
        <v>169</v>
      </c>
      <c r="C74" s="167">
        <v>0</v>
      </c>
      <c r="D74" s="167"/>
      <c r="E74" s="167"/>
      <c r="F74" s="167"/>
      <c r="G74" s="167">
        <v>0</v>
      </c>
      <c r="H74" s="167">
        <v>0</v>
      </c>
      <c r="I74" s="167"/>
      <c r="J74" s="167">
        <v>0</v>
      </c>
      <c r="K74" s="167"/>
      <c r="L74" s="167">
        <v>0</v>
      </c>
      <c r="M74" s="167"/>
      <c r="N74" s="189">
        <v>0</v>
      </c>
      <c r="O74" s="177"/>
      <c r="P74" s="167">
        <v>0</v>
      </c>
      <c r="Q74" s="167"/>
      <c r="R74" s="167">
        <v>0</v>
      </c>
      <c r="S74" s="167"/>
      <c r="T74" s="167">
        <v>0</v>
      </c>
      <c r="U74" s="167"/>
      <c r="V74" s="167">
        <v>0</v>
      </c>
      <c r="W74" s="167"/>
      <c r="X74" s="167">
        <v>0</v>
      </c>
      <c r="Y74" s="167"/>
      <c r="Z74" s="167" t="s">
        <v>383</v>
      </c>
      <c r="AA74" s="167"/>
      <c r="AB74" s="167">
        <v>0</v>
      </c>
      <c r="AC74" s="167">
        <v>0</v>
      </c>
    </row>
    <row r="75" spans="1:29" s="161" customFormat="1" x14ac:dyDescent="0.25">
      <c r="A75" s="158" t="s">
        <v>56</v>
      </c>
      <c r="B75" s="159" t="s">
        <v>120</v>
      </c>
      <c r="C75" s="167"/>
      <c r="D75" s="167"/>
      <c r="E75" s="167"/>
      <c r="F75" s="167"/>
      <c r="G75" s="167"/>
      <c r="H75" s="167"/>
      <c r="I75" s="167"/>
      <c r="J75" s="167"/>
      <c r="K75" s="167"/>
      <c r="L75" s="167"/>
      <c r="M75" s="167"/>
      <c r="N75" s="189"/>
      <c r="O75" s="177"/>
      <c r="P75" s="167"/>
      <c r="Q75" s="167"/>
      <c r="R75" s="167"/>
      <c r="S75" s="167"/>
      <c r="T75" s="167"/>
      <c r="U75" s="167"/>
      <c r="V75" s="167"/>
      <c r="W75" s="167"/>
      <c r="X75" s="167"/>
      <c r="Y75" s="167"/>
      <c r="Z75" s="167"/>
      <c r="AA75" s="167"/>
      <c r="AB75" s="167"/>
      <c r="AC75" s="167"/>
    </row>
    <row r="76" spans="1:29" s="161" customFormat="1" x14ac:dyDescent="0.25">
      <c r="A76" s="162" t="s">
        <v>472</v>
      </c>
      <c r="B76" s="165" t="s">
        <v>430</v>
      </c>
      <c r="C76" s="123">
        <v>0</v>
      </c>
      <c r="D76" s="167">
        <v>0</v>
      </c>
      <c r="E76" s="170"/>
      <c r="F76" s="170"/>
      <c r="G76" s="167">
        <v>0</v>
      </c>
      <c r="H76" s="167">
        <v>0</v>
      </c>
      <c r="I76" s="169"/>
      <c r="J76" s="167">
        <v>0</v>
      </c>
      <c r="K76" s="169"/>
      <c r="L76" s="167">
        <v>0</v>
      </c>
      <c r="M76" s="169"/>
      <c r="N76" s="189">
        <v>0</v>
      </c>
      <c r="O76" s="177"/>
      <c r="P76" s="167">
        <v>0</v>
      </c>
      <c r="Q76" s="169"/>
      <c r="R76" s="167">
        <v>0</v>
      </c>
      <c r="S76" s="169"/>
      <c r="T76" s="167">
        <v>0</v>
      </c>
      <c r="U76" s="169"/>
      <c r="V76" s="167">
        <v>0</v>
      </c>
      <c r="W76" s="169"/>
      <c r="X76" s="167">
        <v>0</v>
      </c>
      <c r="Y76" s="169"/>
      <c r="Z76" s="167" t="s">
        <v>383</v>
      </c>
      <c r="AA76" s="169"/>
      <c r="AB76" s="167">
        <v>0</v>
      </c>
      <c r="AC76" s="167">
        <v>0</v>
      </c>
    </row>
    <row r="77" spans="1:29" s="161" customFormat="1" ht="31.5" x14ac:dyDescent="0.25">
      <c r="A77" s="162" t="s">
        <v>473</v>
      </c>
      <c r="B77" s="165" t="s">
        <v>425</v>
      </c>
      <c r="C77" s="167">
        <v>0</v>
      </c>
      <c r="D77" s="167">
        <v>0</v>
      </c>
      <c r="E77" s="167"/>
      <c r="F77" s="167"/>
      <c r="G77" s="167">
        <v>0</v>
      </c>
      <c r="H77" s="167">
        <v>0</v>
      </c>
      <c r="I77" s="167"/>
      <c r="J77" s="167">
        <v>0</v>
      </c>
      <c r="K77" s="167"/>
      <c r="L77" s="167">
        <v>0</v>
      </c>
      <c r="M77" s="167"/>
      <c r="N77" s="189">
        <v>0</v>
      </c>
      <c r="O77" s="177"/>
      <c r="P77" s="167">
        <v>0</v>
      </c>
      <c r="Q77" s="167"/>
      <c r="R77" s="167">
        <v>0</v>
      </c>
      <c r="S77" s="167"/>
      <c r="T77" s="167">
        <v>0</v>
      </c>
      <c r="U77" s="167"/>
      <c r="V77" s="167">
        <v>0</v>
      </c>
      <c r="W77" s="167"/>
      <c r="X77" s="167">
        <v>0</v>
      </c>
      <c r="Y77" s="167"/>
      <c r="Z77" s="167" t="s">
        <v>383</v>
      </c>
      <c r="AA77" s="167"/>
      <c r="AB77" s="167">
        <v>0</v>
      </c>
      <c r="AC77" s="167">
        <v>0</v>
      </c>
    </row>
    <row r="78" spans="1:29" s="161" customFormat="1" x14ac:dyDescent="0.25">
      <c r="A78" s="162" t="s">
        <v>474</v>
      </c>
      <c r="B78" s="163" t="s">
        <v>124</v>
      </c>
      <c r="C78" s="174">
        <v>0</v>
      </c>
      <c r="D78" s="179">
        <v>0</v>
      </c>
      <c r="E78" s="167"/>
      <c r="F78" s="167"/>
      <c r="G78" s="167">
        <v>0</v>
      </c>
      <c r="H78" s="167">
        <v>0</v>
      </c>
      <c r="I78" s="167"/>
      <c r="J78" s="179">
        <v>0</v>
      </c>
      <c r="K78" s="167"/>
      <c r="L78" s="167">
        <v>0</v>
      </c>
      <c r="M78" s="167"/>
      <c r="N78" s="189">
        <v>0</v>
      </c>
      <c r="O78" s="177"/>
      <c r="P78" s="167">
        <v>0</v>
      </c>
      <c r="Q78" s="167"/>
      <c r="R78" s="167">
        <v>0</v>
      </c>
      <c r="S78" s="167"/>
      <c r="T78" s="167">
        <v>0</v>
      </c>
      <c r="U78" s="167"/>
      <c r="V78" s="167">
        <v>0</v>
      </c>
      <c r="W78" s="167"/>
      <c r="X78" s="167">
        <v>0</v>
      </c>
      <c r="Y78" s="167"/>
      <c r="Z78" s="167" t="s">
        <v>383</v>
      </c>
      <c r="AA78" s="167"/>
      <c r="AB78" s="167">
        <v>0</v>
      </c>
      <c r="AC78" s="179">
        <v>0</v>
      </c>
    </row>
    <row r="79" spans="1:29" s="161" customFormat="1" x14ac:dyDescent="0.25">
      <c r="A79" s="162" t="s">
        <v>475</v>
      </c>
      <c r="B79" s="163" t="s">
        <v>405</v>
      </c>
      <c r="C79" s="167">
        <v>0</v>
      </c>
      <c r="D79" s="167">
        <v>0</v>
      </c>
      <c r="E79" s="167"/>
      <c r="F79" s="167"/>
      <c r="G79" s="167">
        <v>0</v>
      </c>
      <c r="H79" s="167">
        <v>0</v>
      </c>
      <c r="I79" s="167"/>
      <c r="J79" s="167">
        <v>0</v>
      </c>
      <c r="K79" s="167"/>
      <c r="L79" s="167">
        <v>0</v>
      </c>
      <c r="M79" s="167"/>
      <c r="N79" s="189">
        <v>0</v>
      </c>
      <c r="O79" s="177"/>
      <c r="P79" s="167">
        <v>0</v>
      </c>
      <c r="Q79" s="167"/>
      <c r="R79" s="167">
        <v>0</v>
      </c>
      <c r="S79" s="167"/>
      <c r="T79" s="167">
        <v>0</v>
      </c>
      <c r="U79" s="167"/>
      <c r="V79" s="167">
        <v>0</v>
      </c>
      <c r="W79" s="167"/>
      <c r="X79" s="167">
        <v>0</v>
      </c>
      <c r="Y79" s="167"/>
      <c r="Z79" s="167" t="s">
        <v>383</v>
      </c>
      <c r="AA79" s="167"/>
      <c r="AB79" s="167">
        <v>0</v>
      </c>
      <c r="AC79" s="167">
        <v>0</v>
      </c>
    </row>
    <row r="80" spans="1:29" s="161" customFormat="1" x14ac:dyDescent="0.25">
      <c r="A80" s="162" t="s">
        <v>476</v>
      </c>
      <c r="B80" s="163" t="s">
        <v>432</v>
      </c>
      <c r="C80" s="123">
        <v>0</v>
      </c>
      <c r="D80" s="169">
        <v>0</v>
      </c>
      <c r="E80" s="170"/>
      <c r="F80" s="170"/>
      <c r="G80" s="167">
        <v>0</v>
      </c>
      <c r="H80" s="167">
        <v>0</v>
      </c>
      <c r="I80" s="169"/>
      <c r="J80" s="169">
        <v>0</v>
      </c>
      <c r="K80" s="169"/>
      <c r="L80" s="167">
        <v>0</v>
      </c>
      <c r="M80" s="169"/>
      <c r="N80" s="189">
        <v>0</v>
      </c>
      <c r="O80" s="177"/>
      <c r="P80" s="167">
        <v>0</v>
      </c>
      <c r="Q80" s="169"/>
      <c r="R80" s="167">
        <v>0</v>
      </c>
      <c r="S80" s="169"/>
      <c r="T80" s="167">
        <v>0</v>
      </c>
      <c r="U80" s="169"/>
      <c r="V80" s="167">
        <v>0</v>
      </c>
      <c r="W80" s="169"/>
      <c r="X80" s="167">
        <v>0</v>
      </c>
      <c r="Y80" s="169"/>
      <c r="Z80" s="167" t="s">
        <v>383</v>
      </c>
      <c r="AA80" s="169"/>
      <c r="AB80" s="167">
        <v>0</v>
      </c>
      <c r="AC80" s="169">
        <v>0</v>
      </c>
    </row>
    <row r="81" spans="1:29" s="161" customFormat="1" x14ac:dyDescent="0.25">
      <c r="A81" s="162" t="s">
        <v>477</v>
      </c>
      <c r="B81" s="163" t="s">
        <v>434</v>
      </c>
      <c r="C81" s="123">
        <v>0</v>
      </c>
      <c r="D81" s="169">
        <v>0</v>
      </c>
      <c r="E81" s="170"/>
      <c r="F81" s="170"/>
      <c r="G81" s="167">
        <v>0</v>
      </c>
      <c r="H81" s="167">
        <v>0</v>
      </c>
      <c r="I81" s="169"/>
      <c r="J81" s="169">
        <v>0</v>
      </c>
      <c r="K81" s="169"/>
      <c r="L81" s="167">
        <v>0</v>
      </c>
      <c r="M81" s="169"/>
      <c r="N81" s="189">
        <v>0</v>
      </c>
      <c r="O81" s="177"/>
      <c r="P81" s="167">
        <v>0</v>
      </c>
      <c r="Q81" s="169"/>
      <c r="R81" s="167">
        <v>0</v>
      </c>
      <c r="S81" s="169"/>
      <c r="T81" s="167">
        <v>0</v>
      </c>
      <c r="U81" s="169"/>
      <c r="V81" s="167">
        <v>0</v>
      </c>
      <c r="W81" s="169"/>
      <c r="X81" s="167">
        <v>0</v>
      </c>
      <c r="Y81" s="169"/>
      <c r="Z81" s="167" t="s">
        <v>383</v>
      </c>
      <c r="AA81" s="169"/>
      <c r="AB81" s="167">
        <v>0</v>
      </c>
      <c r="AC81" s="169">
        <v>0</v>
      </c>
    </row>
    <row r="82" spans="1:29" s="161" customFormat="1" x14ac:dyDescent="0.25">
      <c r="A82" s="162" t="s">
        <v>478</v>
      </c>
      <c r="B82" s="163" t="s">
        <v>436</v>
      </c>
      <c r="C82" s="123">
        <v>0</v>
      </c>
      <c r="D82" s="169">
        <v>0</v>
      </c>
      <c r="E82" s="170"/>
      <c r="F82" s="170"/>
      <c r="G82" s="167">
        <v>0</v>
      </c>
      <c r="H82" s="167">
        <v>0</v>
      </c>
      <c r="I82" s="169"/>
      <c r="J82" s="169">
        <v>0</v>
      </c>
      <c r="K82" s="169"/>
      <c r="L82" s="167">
        <v>0</v>
      </c>
      <c r="M82" s="169"/>
      <c r="N82" s="189">
        <v>0</v>
      </c>
      <c r="O82" s="177"/>
      <c r="P82" s="167">
        <v>0</v>
      </c>
      <c r="Q82" s="169"/>
      <c r="R82" s="167">
        <v>0</v>
      </c>
      <c r="S82" s="169"/>
      <c r="T82" s="167">
        <v>0</v>
      </c>
      <c r="U82" s="169"/>
      <c r="V82" s="167">
        <v>0</v>
      </c>
      <c r="W82" s="169"/>
      <c r="X82" s="167">
        <v>0</v>
      </c>
      <c r="Y82" s="169"/>
      <c r="Z82" s="167" t="s">
        <v>383</v>
      </c>
      <c r="AA82" s="169"/>
      <c r="AB82" s="167">
        <v>0</v>
      </c>
      <c r="AC82" s="169">
        <v>0</v>
      </c>
    </row>
    <row r="83" spans="1:29" s="161" customFormat="1" x14ac:dyDescent="0.25">
      <c r="A83" s="162" t="s">
        <v>479</v>
      </c>
      <c r="B83" s="163" t="s">
        <v>438</v>
      </c>
      <c r="C83" s="123">
        <v>0</v>
      </c>
      <c r="D83" s="169">
        <v>0</v>
      </c>
      <c r="E83" s="170"/>
      <c r="F83" s="170"/>
      <c r="G83" s="167">
        <v>0</v>
      </c>
      <c r="H83" s="167">
        <v>0</v>
      </c>
      <c r="I83" s="169"/>
      <c r="J83" s="169">
        <v>0</v>
      </c>
      <c r="K83" s="169"/>
      <c r="L83" s="167">
        <v>0</v>
      </c>
      <c r="M83" s="169"/>
      <c r="N83" s="189">
        <v>0</v>
      </c>
      <c r="O83" s="177"/>
      <c r="P83" s="167">
        <v>0</v>
      </c>
      <c r="Q83" s="169"/>
      <c r="R83" s="167">
        <v>0</v>
      </c>
      <c r="S83" s="169"/>
      <c r="T83" s="167">
        <v>0</v>
      </c>
      <c r="U83" s="169"/>
      <c r="V83" s="167">
        <v>0</v>
      </c>
      <c r="W83" s="169"/>
      <c r="X83" s="167">
        <v>0</v>
      </c>
      <c r="Y83" s="169"/>
      <c r="Z83" s="167" t="s">
        <v>383</v>
      </c>
      <c r="AA83" s="169"/>
      <c r="AB83" s="167">
        <v>0</v>
      </c>
      <c r="AC83" s="169">
        <v>0</v>
      </c>
    </row>
    <row r="84" spans="1:29" s="161" customFormat="1" x14ac:dyDescent="0.25">
      <c r="A84" s="162" t="s">
        <v>480</v>
      </c>
      <c r="B84" s="163" t="s">
        <v>440</v>
      </c>
      <c r="C84" s="123">
        <v>0</v>
      </c>
      <c r="D84" s="169">
        <v>0</v>
      </c>
      <c r="E84" s="170"/>
      <c r="F84" s="170"/>
      <c r="G84" s="167">
        <v>0</v>
      </c>
      <c r="H84" s="167">
        <v>0</v>
      </c>
      <c r="I84" s="169"/>
      <c r="J84" s="169">
        <v>0</v>
      </c>
      <c r="K84" s="169"/>
      <c r="L84" s="167">
        <v>0</v>
      </c>
      <c r="M84" s="169"/>
      <c r="N84" s="189">
        <v>0</v>
      </c>
      <c r="O84" s="177"/>
      <c r="P84" s="167">
        <v>0</v>
      </c>
      <c r="Q84" s="169"/>
      <c r="R84" s="167">
        <v>0</v>
      </c>
      <c r="S84" s="169"/>
      <c r="T84" s="167">
        <v>0</v>
      </c>
      <c r="U84" s="169"/>
      <c r="V84" s="167">
        <v>0</v>
      </c>
      <c r="W84" s="169"/>
      <c r="X84" s="167">
        <v>0</v>
      </c>
      <c r="Y84" s="169"/>
      <c r="Z84" s="167" t="s">
        <v>383</v>
      </c>
      <c r="AA84" s="169"/>
      <c r="AB84" s="167">
        <v>0</v>
      </c>
      <c r="AC84" s="169">
        <v>0</v>
      </c>
    </row>
    <row r="85" spans="1:29" s="161" customFormat="1" x14ac:dyDescent="0.25">
      <c r="A85" s="162" t="s">
        <v>481</v>
      </c>
      <c r="B85" s="163" t="s">
        <v>442</v>
      </c>
      <c r="C85" s="123">
        <v>0</v>
      </c>
      <c r="D85" s="169">
        <v>0</v>
      </c>
      <c r="E85" s="170"/>
      <c r="F85" s="170"/>
      <c r="G85" s="167">
        <v>0</v>
      </c>
      <c r="H85" s="167">
        <v>0</v>
      </c>
      <c r="I85" s="169"/>
      <c r="J85" s="169">
        <v>0</v>
      </c>
      <c r="K85" s="169"/>
      <c r="L85" s="167">
        <v>0</v>
      </c>
      <c r="M85" s="169"/>
      <c r="N85" s="189">
        <v>0</v>
      </c>
      <c r="O85" s="177"/>
      <c r="P85" s="167">
        <v>0</v>
      </c>
      <c r="Q85" s="169"/>
      <c r="R85" s="167">
        <v>0</v>
      </c>
      <c r="S85" s="169"/>
      <c r="T85" s="167">
        <v>0</v>
      </c>
      <c r="U85" s="169"/>
      <c r="V85" s="167">
        <v>0</v>
      </c>
      <c r="W85" s="169"/>
      <c r="X85" s="167">
        <v>0</v>
      </c>
      <c r="Y85" s="169"/>
      <c r="Z85" s="167" t="s">
        <v>383</v>
      </c>
      <c r="AA85" s="169"/>
      <c r="AB85" s="167">
        <v>0</v>
      </c>
      <c r="AC85" s="169">
        <v>0</v>
      </c>
    </row>
    <row r="86" spans="1:29" s="161" customFormat="1" ht="13.5" customHeight="1" x14ac:dyDescent="0.25">
      <c r="A86" s="162" t="s">
        <v>482</v>
      </c>
      <c r="B86" s="163" t="s">
        <v>444</v>
      </c>
      <c r="C86" s="171">
        <v>0</v>
      </c>
      <c r="D86" s="169">
        <v>0</v>
      </c>
      <c r="E86" s="170"/>
      <c r="F86" s="170"/>
      <c r="G86" s="167">
        <v>0</v>
      </c>
      <c r="H86" s="167">
        <v>0</v>
      </c>
      <c r="I86" s="169"/>
      <c r="J86" s="169">
        <v>0</v>
      </c>
      <c r="K86" s="169"/>
      <c r="L86" s="167">
        <v>0</v>
      </c>
      <c r="M86" s="169"/>
      <c r="N86" s="189">
        <v>0</v>
      </c>
      <c r="O86" s="177"/>
      <c r="P86" s="167">
        <v>0</v>
      </c>
      <c r="Q86" s="169"/>
      <c r="R86" s="167">
        <v>0</v>
      </c>
      <c r="S86" s="169"/>
      <c r="T86" s="167">
        <v>0</v>
      </c>
      <c r="U86" s="169"/>
      <c r="V86" s="167">
        <v>0</v>
      </c>
      <c r="W86" s="169"/>
      <c r="X86" s="167">
        <v>0</v>
      </c>
      <c r="Y86" s="169"/>
      <c r="Z86" s="167" t="s">
        <v>383</v>
      </c>
      <c r="AA86" s="169"/>
      <c r="AB86" s="167">
        <v>0</v>
      </c>
      <c r="AC86" s="1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K26" sqref="A26:XFD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72" t="str">
        <f>'1. паспорт местоположение'!$A$5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2"/>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8.25" customHeight="1"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'6.2. Паспорт фин осв ввод'!A11:AC11</f>
        <v>P_NS1100.VL.0010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423" t="s">
        <v>356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ht="58.5" customHeight="1" x14ac:dyDescent="0.25">
      <c r="A22" s="424" t="s">
        <v>52</v>
      </c>
      <c r="B22" s="427" t="s">
        <v>24</v>
      </c>
      <c r="C22" s="424" t="s">
        <v>51</v>
      </c>
      <c r="D22" s="424" t="s">
        <v>50</v>
      </c>
      <c r="E22" s="430" t="s">
        <v>367</v>
      </c>
      <c r="F22" s="431"/>
      <c r="G22" s="431"/>
      <c r="H22" s="431"/>
      <c r="I22" s="431"/>
      <c r="J22" s="431"/>
      <c r="K22" s="431"/>
      <c r="L22" s="432"/>
      <c r="M22" s="424" t="s">
        <v>49</v>
      </c>
      <c r="N22" s="424" t="s">
        <v>48</v>
      </c>
      <c r="O22" s="424" t="s">
        <v>47</v>
      </c>
      <c r="P22" s="433" t="s">
        <v>177</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ht="64.5" customHeight="1" x14ac:dyDescent="0.25">
      <c r="A23" s="425"/>
      <c r="B23" s="428"/>
      <c r="C23" s="425"/>
      <c r="D23" s="425"/>
      <c r="E23" s="439" t="s">
        <v>23</v>
      </c>
      <c r="F23" s="441" t="s">
        <v>119</v>
      </c>
      <c r="G23" s="441" t="s">
        <v>118</v>
      </c>
      <c r="H23" s="441" t="s">
        <v>117</v>
      </c>
      <c r="I23" s="445" t="s">
        <v>280</v>
      </c>
      <c r="J23" s="445" t="s">
        <v>281</v>
      </c>
      <c r="K23" s="445" t="s">
        <v>282</v>
      </c>
      <c r="L23" s="441" t="s">
        <v>78</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76" t="s">
        <v>13</v>
      </c>
      <c r="AG24" s="76" t="s">
        <v>12</v>
      </c>
      <c r="AH24" s="77" t="s">
        <v>2</v>
      </c>
      <c r="AI24" s="77" t="s">
        <v>11</v>
      </c>
      <c r="AJ24" s="426"/>
      <c r="AK24" s="426"/>
      <c r="AL24" s="426"/>
      <c r="AM24" s="426"/>
      <c r="AN24" s="426"/>
      <c r="AO24" s="426"/>
      <c r="AP24" s="426"/>
      <c r="AQ24" s="436"/>
      <c r="AR24" s="433"/>
      <c r="AS24" s="433"/>
      <c r="AT24" s="433"/>
      <c r="AU24" s="433"/>
      <c r="AV24" s="438"/>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266" customFormat="1" ht="51" x14ac:dyDescent="0.25">
      <c r="A26" s="258" t="s">
        <v>545</v>
      </c>
      <c r="B26" s="259" t="s">
        <v>546</v>
      </c>
      <c r="C26" s="259" t="s">
        <v>547</v>
      </c>
      <c r="D26" s="260">
        <v>45992</v>
      </c>
      <c r="E26" s="261" t="s">
        <v>383</v>
      </c>
      <c r="F26" s="261" t="s">
        <v>383</v>
      </c>
      <c r="G26" s="261" t="s">
        <v>383</v>
      </c>
      <c r="H26" s="261" t="s">
        <v>383</v>
      </c>
      <c r="I26" s="261" t="s">
        <v>383</v>
      </c>
      <c r="J26" s="261" t="s">
        <v>383</v>
      </c>
      <c r="K26" s="261" t="s">
        <v>383</v>
      </c>
      <c r="L26" s="261" t="s">
        <v>383</v>
      </c>
      <c r="M26" s="259" t="s">
        <v>548</v>
      </c>
      <c r="N26" s="262" t="s">
        <v>549</v>
      </c>
      <c r="O26" s="259" t="s">
        <v>546</v>
      </c>
      <c r="P26" s="263">
        <v>2648</v>
      </c>
      <c r="Q26" s="259" t="s">
        <v>550</v>
      </c>
      <c r="R26" s="263">
        <v>2648</v>
      </c>
      <c r="S26" s="259" t="s">
        <v>551</v>
      </c>
      <c r="T26" s="259" t="s">
        <v>552</v>
      </c>
      <c r="U26" s="259">
        <v>1</v>
      </c>
      <c r="V26" s="259">
        <v>1</v>
      </c>
      <c r="W26" s="259" t="s">
        <v>553</v>
      </c>
      <c r="X26" s="264">
        <v>2648</v>
      </c>
      <c r="Y26" s="261" t="s">
        <v>383</v>
      </c>
      <c r="Z26" s="259">
        <v>1</v>
      </c>
      <c r="AA26" s="263">
        <v>2648</v>
      </c>
      <c r="AB26" s="263">
        <v>2648</v>
      </c>
      <c r="AC26" s="259" t="s">
        <v>553</v>
      </c>
      <c r="AD26" s="263">
        <v>3177</v>
      </c>
      <c r="AE26" s="263">
        <v>3177</v>
      </c>
      <c r="AF26" s="265" t="s">
        <v>554</v>
      </c>
      <c r="AG26" s="259" t="s">
        <v>555</v>
      </c>
      <c r="AH26" s="259" t="s">
        <v>556</v>
      </c>
      <c r="AI26" s="259" t="s">
        <v>557</v>
      </c>
      <c r="AJ26" s="259" t="s">
        <v>558</v>
      </c>
      <c r="AK26" s="259" t="s">
        <v>559</v>
      </c>
      <c r="AL26" s="259" t="s">
        <v>560</v>
      </c>
      <c r="AM26" s="259" t="s">
        <v>561</v>
      </c>
      <c r="AN26" s="259" t="s">
        <v>559</v>
      </c>
      <c r="AO26" s="265" t="s">
        <v>562</v>
      </c>
      <c r="AP26" s="259" t="s">
        <v>563</v>
      </c>
      <c r="AQ26" s="259" t="s">
        <v>564</v>
      </c>
      <c r="AR26" s="259" t="s">
        <v>563</v>
      </c>
      <c r="AS26" s="259" t="s">
        <v>564</v>
      </c>
      <c r="AT26" s="259" t="s">
        <v>565</v>
      </c>
      <c r="AU26" s="261" t="s">
        <v>383</v>
      </c>
      <c r="AV26" s="259" t="s">
        <v>566</v>
      </c>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8" zoomScale="85" zoomScaleNormal="85" workbookViewId="0">
      <selection activeCell="B29" sqref="B29"/>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51" t="str">
        <f>'7. Паспорт отчет о закупке'!A5:AV5</f>
        <v>Год раскрытия информации: 2026 год</v>
      </c>
      <c r="B5" s="451"/>
    </row>
    <row r="6" spans="1:2" ht="18.75" x14ac:dyDescent="0.3">
      <c r="A6" s="107"/>
      <c r="B6" s="107"/>
    </row>
    <row r="7" spans="1:2" ht="18.75" x14ac:dyDescent="0.25">
      <c r="A7" s="276" t="s">
        <v>9</v>
      </c>
      <c r="B7" s="276"/>
    </row>
    <row r="8" spans="1:2" ht="18.75" x14ac:dyDescent="0.25">
      <c r="A8" s="10"/>
      <c r="B8" s="10"/>
    </row>
    <row r="9" spans="1:2" ht="15.75" x14ac:dyDescent="0.25">
      <c r="A9" s="452" t="str">
        <f>'7. Паспорт отчет о закупке'!A9:AV9</f>
        <v xml:space="preserve"> АО "Россети Тюмень" </v>
      </c>
      <c r="B9" s="452"/>
    </row>
    <row r="10" spans="1:2" ht="18.75" x14ac:dyDescent="0.25">
      <c r="A10" s="449" t="s">
        <v>8</v>
      </c>
      <c r="B10" s="449"/>
    </row>
    <row r="11" spans="1:2" ht="18.75" x14ac:dyDescent="0.25">
      <c r="A11" s="10"/>
      <c r="B11" s="10"/>
    </row>
    <row r="12" spans="1:2" ht="15.75" x14ac:dyDescent="0.25">
      <c r="A12" s="453" t="str">
        <f>'7. Паспорт отчет о закупке'!A12:AV12</f>
        <v>P_NS1100.VL.0010</v>
      </c>
      <c r="B12" s="454"/>
    </row>
    <row r="13" spans="1:2" ht="18.75" x14ac:dyDescent="0.25">
      <c r="A13" s="449" t="s">
        <v>7</v>
      </c>
      <c r="B13" s="449"/>
    </row>
    <row r="14" spans="1:2" ht="18.75" x14ac:dyDescent="0.25">
      <c r="A14" s="9"/>
      <c r="B14" s="9"/>
    </row>
    <row r="15" spans="1:2" ht="97.5" customHeight="1" x14ac:dyDescent="0.25">
      <c r="A15" s="448" t="str">
        <f>'7. Паспорт отчет о закупке'!A15:AV15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448"/>
    </row>
    <row r="16" spans="1:2" ht="18.75" x14ac:dyDescent="0.25">
      <c r="A16" s="449" t="s">
        <v>6</v>
      </c>
      <c r="B16" s="449"/>
    </row>
    <row r="17" spans="1:3" ht="15.75" x14ac:dyDescent="0.25">
      <c r="A17" s="73"/>
      <c r="B17" s="89"/>
    </row>
    <row r="18" spans="1:3" ht="30" customHeight="1" x14ac:dyDescent="0.25">
      <c r="A18" s="450" t="s">
        <v>357</v>
      </c>
      <c r="B18" s="450"/>
    </row>
    <row r="19" spans="1:3" ht="30" customHeight="1" x14ac:dyDescent="0.25">
      <c r="A19" s="209"/>
      <c r="B19" s="209"/>
    </row>
    <row r="20" spans="1:3" ht="15.75" thickBot="1" x14ac:dyDescent="0.3"/>
    <row r="21" spans="1:3" ht="142.5" customHeight="1" x14ac:dyDescent="0.25">
      <c r="A21" s="90" t="s">
        <v>386</v>
      </c>
      <c r="B21" s="91" t="str">
        <f>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row>
    <row r="22" spans="1:3" ht="28.5" x14ac:dyDescent="0.25">
      <c r="A22" s="92" t="s">
        <v>250</v>
      </c>
      <c r="B22" s="93" t="s">
        <v>505</v>
      </c>
    </row>
    <row r="23" spans="1:3" x14ac:dyDescent="0.25">
      <c r="A23" s="92" t="s">
        <v>231</v>
      </c>
      <c r="B23" s="193" t="s">
        <v>500</v>
      </c>
      <c r="C23" s="184"/>
    </row>
    <row r="24" spans="1:3" ht="61.5" customHeight="1" x14ac:dyDescent="0.25">
      <c r="A24" s="92" t="s">
        <v>251</v>
      </c>
      <c r="B24" s="197" t="s">
        <v>512</v>
      </c>
    </row>
    <row r="25" spans="1:3" x14ac:dyDescent="0.25">
      <c r="A25" s="95" t="s">
        <v>252</v>
      </c>
      <c r="B25" s="93">
        <v>2026</v>
      </c>
    </row>
    <row r="26" spans="1:3" ht="28.5" x14ac:dyDescent="0.25">
      <c r="A26" s="251" t="s">
        <v>253</v>
      </c>
      <c r="B26" s="142" t="s">
        <v>568</v>
      </c>
    </row>
    <row r="27" spans="1:3" ht="28.5" x14ac:dyDescent="0.25">
      <c r="A27" s="252" t="s">
        <v>569</v>
      </c>
      <c r="B27" s="139">
        <v>3.7811852792389153</v>
      </c>
    </row>
    <row r="28" spans="1:3" ht="30" x14ac:dyDescent="0.25">
      <c r="A28" s="253" t="s">
        <v>254</v>
      </c>
      <c r="B28" s="105" t="s">
        <v>572</v>
      </c>
    </row>
    <row r="29" spans="1:3" ht="28.5" x14ac:dyDescent="0.25">
      <c r="A29" s="252" t="s">
        <v>255</v>
      </c>
      <c r="B29" s="96">
        <v>3.177</v>
      </c>
    </row>
    <row r="30" spans="1:3" ht="28.5" x14ac:dyDescent="0.25">
      <c r="A30" s="97" t="s">
        <v>256</v>
      </c>
      <c r="B30" s="98">
        <v>3.177</v>
      </c>
    </row>
    <row r="31" spans="1:3" x14ac:dyDescent="0.25">
      <c r="A31" s="253" t="s">
        <v>257</v>
      </c>
      <c r="B31" s="94"/>
    </row>
    <row r="32" spans="1:3" ht="30" customHeight="1" thickBot="1" x14ac:dyDescent="0.3">
      <c r="A32" s="99" t="s">
        <v>387</v>
      </c>
      <c r="B32" s="100">
        <v>3.177</v>
      </c>
    </row>
    <row r="33" spans="1:2" s="102" customFormat="1" ht="45" customHeight="1" x14ac:dyDescent="0.25">
      <c r="A33" s="101" t="s">
        <v>543</v>
      </c>
      <c r="B33" s="109">
        <v>3.177</v>
      </c>
    </row>
    <row r="34" spans="1:2" s="102" customFormat="1" x14ac:dyDescent="0.25">
      <c r="A34" s="254" t="s">
        <v>258</v>
      </c>
      <c r="B34" s="255">
        <v>0</v>
      </c>
    </row>
    <row r="35" spans="1:2" s="102" customFormat="1" x14ac:dyDescent="0.25">
      <c r="A35" s="254" t="s">
        <v>259</v>
      </c>
      <c r="B35" s="256">
        <v>0</v>
      </c>
    </row>
    <row r="36" spans="1:2" s="102" customFormat="1" x14ac:dyDescent="0.25">
      <c r="A36" s="254" t="s">
        <v>260</v>
      </c>
      <c r="B36" s="256">
        <v>9.6000000000000002E-2</v>
      </c>
    </row>
    <row r="37" spans="1:2" ht="45" customHeight="1" thickBot="1" x14ac:dyDescent="0.3">
      <c r="A37" s="99" t="s">
        <v>388</v>
      </c>
      <c r="B37" s="100">
        <v>0</v>
      </c>
    </row>
    <row r="38" spans="1:2" s="102" customFormat="1" ht="30" customHeight="1" x14ac:dyDescent="0.25">
      <c r="A38" s="254" t="s">
        <v>389</v>
      </c>
      <c r="B38" s="255" t="s">
        <v>379</v>
      </c>
    </row>
    <row r="39" spans="1:2" s="102" customFormat="1" x14ac:dyDescent="0.25">
      <c r="A39" s="254" t="s">
        <v>258</v>
      </c>
      <c r="B39" s="255" t="s">
        <v>379</v>
      </c>
    </row>
    <row r="40" spans="1:2" s="102" customFormat="1" x14ac:dyDescent="0.25">
      <c r="A40" s="254" t="s">
        <v>259</v>
      </c>
      <c r="B40" s="255" t="s">
        <v>379</v>
      </c>
    </row>
    <row r="41" spans="1:2" s="102" customFormat="1" x14ac:dyDescent="0.25">
      <c r="A41" s="254" t="s">
        <v>260</v>
      </c>
      <c r="B41" s="255" t="s">
        <v>379</v>
      </c>
    </row>
    <row r="42" spans="1:2" ht="30" customHeight="1" thickBot="1" x14ac:dyDescent="0.3">
      <c r="A42" s="99" t="s">
        <v>390</v>
      </c>
      <c r="B42" s="100"/>
    </row>
    <row r="43" spans="1:2" s="102" customFormat="1" ht="30" customHeight="1" x14ac:dyDescent="0.25">
      <c r="A43" s="103" t="s">
        <v>389</v>
      </c>
      <c r="B43" s="104"/>
    </row>
    <row r="44" spans="1:2" s="102" customFormat="1" x14ac:dyDescent="0.25">
      <c r="A44" s="103" t="s">
        <v>258</v>
      </c>
      <c r="B44" s="104"/>
    </row>
    <row r="45" spans="1:2" s="102" customFormat="1" x14ac:dyDescent="0.25">
      <c r="A45" s="103" t="s">
        <v>259</v>
      </c>
      <c r="B45" s="104"/>
    </row>
    <row r="46" spans="1:2" s="102" customFormat="1" x14ac:dyDescent="0.25">
      <c r="A46" s="103" t="s">
        <v>260</v>
      </c>
      <c r="B46" s="104"/>
    </row>
    <row r="47" spans="1:2" ht="30" customHeight="1" thickBot="1" x14ac:dyDescent="0.3">
      <c r="A47" s="99" t="s">
        <v>261</v>
      </c>
      <c r="B47" s="106"/>
    </row>
    <row r="48" spans="1:2" s="102" customFormat="1" x14ac:dyDescent="0.25">
      <c r="A48" s="103" t="s">
        <v>257</v>
      </c>
      <c r="B48" s="104"/>
    </row>
    <row r="49" spans="1:2" s="102" customFormat="1" x14ac:dyDescent="0.25">
      <c r="A49" s="103" t="s">
        <v>391</v>
      </c>
      <c r="B49" s="104"/>
    </row>
    <row r="50" spans="1:2" s="102" customFormat="1" x14ac:dyDescent="0.25">
      <c r="A50" s="103" t="s">
        <v>392</v>
      </c>
      <c r="B50" s="104"/>
    </row>
    <row r="51" spans="1:2" s="102" customFormat="1" ht="30" customHeight="1" x14ac:dyDescent="0.25">
      <c r="A51" s="103" t="s">
        <v>393</v>
      </c>
      <c r="B51" s="104"/>
    </row>
    <row r="52" spans="1:2" ht="15.75" thickBot="1" x14ac:dyDescent="0.3">
      <c r="A52" s="99" t="s">
        <v>262</v>
      </c>
      <c r="B52" s="106">
        <v>0</v>
      </c>
    </row>
    <row r="53" spans="1:2" ht="15.75" thickBot="1" x14ac:dyDescent="0.3">
      <c r="A53" s="99" t="s">
        <v>263</v>
      </c>
      <c r="B53" s="100">
        <v>0</v>
      </c>
    </row>
    <row r="54" spans="1:2" ht="15.75" thickBot="1" x14ac:dyDescent="0.3">
      <c r="A54" s="99" t="s">
        <v>264</v>
      </c>
      <c r="B54" s="106">
        <v>0</v>
      </c>
    </row>
    <row r="55" spans="1:2" ht="15.75" thickBot="1" x14ac:dyDescent="0.3">
      <c r="A55" s="99" t="s">
        <v>265</v>
      </c>
      <c r="B55" s="257">
        <v>9.6000000000000002E-2</v>
      </c>
    </row>
    <row r="56" spans="1:2" ht="15.75" thickBot="1" x14ac:dyDescent="0.3">
      <c r="A56" s="99" t="s">
        <v>266</v>
      </c>
      <c r="B56" s="106" t="s">
        <v>379</v>
      </c>
    </row>
    <row r="57" spans="1:2" s="102" customFormat="1" ht="30" customHeight="1" x14ac:dyDescent="0.25">
      <c r="A57" s="103" t="s">
        <v>267</v>
      </c>
      <c r="B57" s="104" t="s">
        <v>494</v>
      </c>
    </row>
    <row r="58" spans="1:2" s="102" customFormat="1" x14ac:dyDescent="0.25">
      <c r="A58" s="103" t="s">
        <v>268</v>
      </c>
      <c r="B58" s="104" t="s">
        <v>544</v>
      </c>
    </row>
    <row r="59" spans="1:2" s="102" customFormat="1" x14ac:dyDescent="0.25">
      <c r="A59" s="103" t="s">
        <v>269</v>
      </c>
      <c r="B59" s="104" t="s">
        <v>379</v>
      </c>
    </row>
    <row r="60" spans="1:2" s="102" customFormat="1" x14ac:dyDescent="0.25">
      <c r="A60" s="103" t="s">
        <v>489</v>
      </c>
      <c r="B60" s="104"/>
    </row>
    <row r="61" spans="1:2" s="102" customFormat="1" x14ac:dyDescent="0.25">
      <c r="A61" s="103" t="s">
        <v>270</v>
      </c>
      <c r="B61" s="104" t="s">
        <v>379</v>
      </c>
    </row>
    <row r="62" spans="1:2" ht="30" customHeight="1" thickBot="1" x14ac:dyDescent="0.3">
      <c r="A62" s="99" t="s">
        <v>271</v>
      </c>
      <c r="B62" s="143" t="s">
        <v>490</v>
      </c>
    </row>
    <row r="63" spans="1:2" ht="30" customHeight="1" thickBot="1" x14ac:dyDescent="0.3">
      <c r="A63" s="99" t="s">
        <v>272</v>
      </c>
      <c r="B63" s="143" t="s">
        <v>490</v>
      </c>
    </row>
    <row r="64" spans="1:2" s="102" customFormat="1" x14ac:dyDescent="0.25">
      <c r="A64" s="103" t="s">
        <v>257</v>
      </c>
      <c r="B64" s="144" t="s">
        <v>379</v>
      </c>
    </row>
    <row r="65" spans="1:3" s="102" customFormat="1" x14ac:dyDescent="0.25">
      <c r="A65" s="103" t="s">
        <v>394</v>
      </c>
      <c r="B65" s="144" t="s">
        <v>379</v>
      </c>
    </row>
    <row r="66" spans="1:3" s="102" customFormat="1" x14ac:dyDescent="0.25">
      <c r="A66" s="103" t="s">
        <v>395</v>
      </c>
      <c r="B66" s="144" t="s">
        <v>379</v>
      </c>
    </row>
    <row r="67" spans="1:3" ht="33" customHeight="1" thickBot="1" x14ac:dyDescent="0.3">
      <c r="A67" s="99" t="s">
        <v>273</v>
      </c>
      <c r="B67" s="194"/>
      <c r="C67" s="185"/>
    </row>
    <row r="68" spans="1:3" ht="15.75" thickBot="1" x14ac:dyDescent="0.3">
      <c r="A68" s="99" t="s">
        <v>274</v>
      </c>
      <c r="B68" s="195"/>
      <c r="C68" s="184"/>
    </row>
    <row r="69" spans="1:3" s="102" customFormat="1" x14ac:dyDescent="0.25">
      <c r="A69" s="103" t="s">
        <v>396</v>
      </c>
      <c r="B69" s="180"/>
      <c r="C69"/>
    </row>
    <row r="70" spans="1:3" s="102" customFormat="1" x14ac:dyDescent="0.25">
      <c r="A70" s="103" t="s">
        <v>397</v>
      </c>
      <c r="B70" s="144" t="s">
        <v>243</v>
      </c>
    </row>
    <row r="71" spans="1:3" s="102" customFormat="1" x14ac:dyDescent="0.25">
      <c r="A71" s="103" t="s">
        <v>398</v>
      </c>
      <c r="B71" s="144" t="s">
        <v>243</v>
      </c>
    </row>
    <row r="72" spans="1:3" ht="30" customHeight="1" thickBot="1" x14ac:dyDescent="0.3">
      <c r="A72" s="99" t="s">
        <v>275</v>
      </c>
      <c r="B72" s="143" t="s">
        <v>491</v>
      </c>
    </row>
    <row r="73" spans="1:3" ht="30" customHeight="1" thickBot="1" x14ac:dyDescent="0.3">
      <c r="A73" s="99" t="s">
        <v>276</v>
      </c>
      <c r="B73" s="145" t="s">
        <v>412</v>
      </c>
    </row>
    <row r="74" spans="1:3" s="102" customFormat="1" x14ac:dyDescent="0.25">
      <c r="A74" s="103" t="s">
        <v>399</v>
      </c>
      <c r="B74" s="104" t="s">
        <v>379</v>
      </c>
    </row>
    <row r="75" spans="1:3" s="102" customFormat="1" ht="30" customHeight="1" x14ac:dyDescent="0.25">
      <c r="A75" s="103" t="s">
        <v>400</v>
      </c>
      <c r="B75" s="104" t="s">
        <v>379</v>
      </c>
    </row>
    <row r="76" spans="1:3" s="102" customFormat="1" x14ac:dyDescent="0.25">
      <c r="A76" s="103" t="s">
        <v>401</v>
      </c>
      <c r="B76" s="104" t="s">
        <v>379</v>
      </c>
    </row>
    <row r="77" spans="1:3" s="102" customFormat="1" x14ac:dyDescent="0.25">
      <c r="A77" s="103" t="s">
        <v>402</v>
      </c>
      <c r="B77" s="104" t="s">
        <v>379</v>
      </c>
    </row>
    <row r="78" spans="1:3" s="102" customFormat="1" x14ac:dyDescent="0.25">
      <c r="A78" s="103" t="s">
        <v>403</v>
      </c>
      <c r="B78" s="104"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2026-04-21T13:56:58Z</dcterms:modified>
</cp:coreProperties>
</file>