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KL.0073\"/>
    </mc:Choice>
  </mc:AlternateContent>
  <bookViews>
    <workbookView xWindow="0" yWindow="0" windowWidth="28800" windowHeight="9900" tabRatio="859" firstSheet="1"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C53" i="16" l="1"/>
  <c r="D53" i="16" s="1"/>
  <c r="D52" i="16"/>
  <c r="B69" i="22" l="1"/>
  <c r="H44" i="16" l="1"/>
  <c r="H32" i="16"/>
  <c r="H31" i="16"/>
  <c r="H39" i="16"/>
  <c r="H30" i="16" l="1"/>
  <c r="G32" i="16"/>
  <c r="G35" i="16" l="1"/>
  <c r="H35" i="16" s="1"/>
  <c r="G37" i="16" l="1"/>
  <c r="H37" i="16" s="1"/>
  <c r="G40" i="16" l="1"/>
  <c r="H40" i="16" s="1"/>
  <c r="G42" i="16" l="1"/>
  <c r="H42" i="16" s="1"/>
  <c r="G43" i="16"/>
  <c r="H43" i="16" s="1"/>
  <c r="G44" i="16" l="1"/>
  <c r="G47" i="16" l="1"/>
  <c r="H47" i="16" l="1"/>
  <c r="G49" i="16" s="1"/>
  <c r="H49" i="16" l="1"/>
  <c r="G50" i="16" s="1"/>
  <c r="H50" i="16" s="1"/>
  <c r="G52" i="16" s="1"/>
  <c r="H52" i="16" l="1"/>
  <c r="G53" i="16"/>
  <c r="H53" i="16" s="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<sst xmlns="http://schemas.openxmlformats.org/spreadsheetml/2006/main" count="1072" uniqueCount="580">
  <si>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</si>
  <si>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</si>
  <si>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</si>
  <si>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</si>
  <si>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</si>
  <si>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</si>
  <si>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</si>
  <si>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</si>
  <si>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</si>
  <si>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</si>
  <si>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</si>
  <si>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</si>
  <si>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</si>
  <si>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</si>
  <si>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</si>
  <si>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</si>
  <si>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</si>
  <si>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</si>
  <si>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</si>
  <si>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</si>
  <si>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</si>
  <si>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</si>
  <si>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</si>
  <si>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</si>
  <si>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</si>
  <si>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</si>
  <si>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</si>
  <si>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</si>
  <si>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</si>
  <si>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</si>
  <si>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</si>
  <si>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</si>
  <si>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</si>
  <si>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</si>
  <si>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</si>
  <si>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</si>
  <si>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</si>
  <si>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</si>
  <si>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</si>
  <si>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</si>
  <si>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</si>
  <si>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</si>
  <si>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</si>
  <si>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</si>
  <si>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</si>
  <si>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</si>
  <si>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</si>
  <si>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</si>
  <si>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</si>
  <si>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</si>
  <si>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</si>
  <si>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</si>
  <si>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</si>
  <si>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</si>
  <si>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</si>
  <si>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</si>
  <si>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</si>
  <si>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</si>
  <si>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</si>
  <si>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</si>
  <si>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</si>
  <si>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</si>
  <si>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</si>
  <si>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</si>
  <si>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</si>
  <si>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</si>
  <si>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</si>
  <si>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</si>
  <si>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</si>
  <si>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</si>
  <si>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</si>
  <si>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</si>
  <si>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</si>
  <si>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</si>
  <si>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</si>
  <si>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</si>
  <si>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</si>
  <si>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</si>
  <si>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</si>
  <si>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</si>
  <si>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</si>
  <si>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</si>
  <si>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</si>
  <si>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</si>
  <si>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</si>
  <si>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</si>
  <si>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</si>
  <si>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</si>
  <si>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</si>
  <si>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</si>
  <si>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</si>
  <si>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</si>
  <si>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</si>
  <si>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</si>
  <si>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</si>
  <si>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</si>
  <si>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</si>
  <si>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</si>
  <si>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</si>
  <si>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</si>
  <si>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</si>
  <si>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</si>
  <si>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</si>
  <si>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</si>
  <si>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</si>
  <si>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</si>
  <si>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</si>
  <si>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</si>
  <si>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</si>
  <si>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</si>
  <si>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</si>
  <si>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</si>
  <si>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</si>
  <si>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</si>
  <si>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</si>
  <si>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</si>
  <si>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</si>
  <si>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</si>
  <si>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</si>
  <si>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</si>
  <si>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</si>
  <si>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</si>
  <si>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</si>
  <si>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</si>
  <si>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</si>
  <si>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</si>
  <si>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</si>
  <si>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</si>
  <si>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</si>
  <si>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</si>
  <si>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</si>
  <si>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</si>
  <si>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</si>
  <si>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</si>
  <si>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</si>
  <si>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</si>
  <si>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</si>
  <si>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</si>
  <si>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</si>
  <si>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</si>
  <si>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</si>
  <si>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</si>
  <si>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</si>
  <si>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</si>
  <si>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</si>
  <si>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</si>
  <si>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</si>
  <si>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</si>
  <si>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</si>
  <si>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</si>
  <si>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</si>
  <si>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</si>
  <si>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</si>
  <si>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</si>
  <si>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</si>
  <si>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</si>
  <si>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</si>
  <si>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</si>
  <si>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</si>
  <si>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</si>
  <si>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</si>
  <si>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</si>
  <si>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</si>
  <si>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</si>
  <si>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</si>
  <si>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</si>
  <si>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</si>
  <si>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</si>
  <si>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</si>
  <si>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</si>
  <si>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</si>
  <si>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</si>
  <si>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</si>
  <si>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</si>
  <si>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</si>
  <si>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</si>
  <si>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</si>
  <si>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</si>
  <si>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</si>
  <si>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</si>
  <si>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</si>
  <si>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</si>
  <si>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</si>
  <si>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</si>
  <si>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</si>
  <si>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</si>
  <si>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</si>
  <si>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</si>
  <si>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</si>
  <si>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</si>
  <si>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</si>
  <si>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</si>
  <si>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</si>
  <si>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</si>
  <si>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</si>
  <si>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</si>
  <si>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</si>
  <si>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</si>
  <si>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</si>
  <si>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</si>
  <si>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</si>
  <si>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</si>
  <si>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</si>
  <si>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</si>
  <si>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</si>
  <si>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</si>
  <si>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</si>
  <si>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</si>
  <si>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</si>
  <si>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</si>
  <si>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</si>
  <si>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</si>
  <si>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</si>
  <si>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</si>
  <si>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</si>
  <si>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</si>
  <si>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</si>
  <si>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</si>
  <si>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</si>
  <si>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</si>
  <si>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</si>
  <si>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</si>
  <si>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</si>
  <si>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</si>
  <si>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</si>
  <si>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</si>
  <si>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</si>
  <si>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</si>
  <si>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</si>
  <si>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</si>
  <si>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</si>
  <si>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</si>
  <si>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</si>
  <si>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</si>
  <si>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</si>
  <si>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</si>
  <si>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</si>
  <si>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</si>
  <si>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</si>
  <si>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</si>
  <si>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</si>
  <si>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</si>
  <si>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</si>
  <si>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</si>
  <si>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</si>
  <si>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</si>
  <si>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</si>
  <si>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</si>
  <si>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</si>
  <si>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</si>
  <si>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</si>
  <si>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</si>
  <si>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</si>
  <si>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</si>
  <si>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</si>
  <si>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</si>
  <si>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</si>
  <si>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</si>
  <si>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</si>
  <si>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</si>
  <si>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</si>
  <si>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</si>
  <si>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</si>
  <si>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</si>
  <si>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</si>
  <si>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</si>
  <si>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</si>
  <si>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</si>
  <si>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</si>
  <si>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</si>
  <si>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</si>
  <si>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</si>
  <si>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</si>
  <si>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</si>
  <si>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</si>
  <si>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</si>
  <si>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</si>
  <si>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</si>
  <si>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</si>
  <si>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</si>
  <si>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</si>
  <si>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</si>
  <si>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</si>
  <si>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</si>
  <si>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</si>
  <si>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</si>
  <si>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</si>
  <si>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</si>
  <si>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</si>
  <si>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</si>
  <si>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</si>
  <si>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</si>
  <si>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</si>
  <si>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</si>
  <si>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</si>
  <si>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</si>
  <si>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</si>
  <si>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</si>
  <si>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</si>
  <si>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</si>
  <si>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</si>
  <si>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</si>
  <si>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</si>
  <si>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</si>
  <si>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</si>
  <si>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</si>
  <si>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</si>
  <si>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</si>
  <si>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</si>
  <si>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</si>
  <si>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</si>
  <si>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</si>
  <si>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</si>
  <si>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</si>
  <si>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</si>
  <si>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</si>
  <si>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</si>
  <si>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</si>
  <si>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</si>
  <si>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</si>
  <si>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</si>
  <si>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</si>
  <si>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</si>
  <si>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</si>
  <si>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</si>
  <si>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</si>
  <si>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</si>
  <si>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</si>
  <si>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</si>
  <si>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</si>
  <si>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</si>
  <si>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</si>
  <si>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</si>
  <si>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</si>
  <si>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</si>
  <si>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</si>
  <si>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</si>
  <si>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</si>
  <si>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</si>
  <si>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</si>
  <si>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</si>
  <si>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</si>
  <si>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</si>
  <si>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</si>
  <si>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</si>
  <si>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</si>
  <si>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</si>
  <si>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</si>
  <si>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</si>
  <si>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</si>
  <si>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</si>
  <si>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</si>
  <si>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</si>
  <si>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</si>
  <si>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</si>
  <si>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</si>
  <si>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</si>
  <si>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</si>
  <si>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</si>
  <si>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</si>
  <si>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</si>
  <si>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</si>
  <si>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</si>
  <si>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</si>
  <si>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</si>
  <si>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</si>
  <si>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</si>
  <si>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</si>
  <si>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</si>
  <si>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</si>
  <si>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</si>
  <si>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</si>
  <si>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</si>
  <si>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</si>
  <si>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</si>
  <si>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</si>
  <si>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</si>
  <si>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</si>
  <si>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</si>
  <si>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</si>
  <si>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</si>
  <si>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</si>
  <si>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</si>
  <si>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</si>
  <si>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</si>
  <si>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</si>
  <si>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</si>
  <si>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</si>
  <si>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</si>
  <si>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</si>
  <si>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</si>
  <si>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</si>
  <si>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</si>
  <si>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</si>
  <si>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</si>
  <si>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</si>
  <si>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</si>
  <si>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</si>
  <si>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</si>
  <si>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</si>
  <si>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</si>
  <si>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</si>
  <si>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</si>
  <si>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</si>
  <si>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</si>
  <si>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</si>
  <si>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</si>
  <si>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</si>
  <si>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</si>
  <si>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</si>
  <si>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</si>
  <si>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</si>
  <si>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</si>
  <si>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</si>
  <si>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</si>
  <si>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</si>
  <si>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</si>
  <si>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</si>
  <si>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</si>
  <si>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</si>
  <si>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</si>
  <si>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</si>
  <si>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</si>
  <si>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</si>
  <si>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</si>
  <si>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</si>
  <si>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</si>
  <si>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</si>
  <si>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</si>
  <si>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</si>
  <si>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</si>
  <si>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</si>
  <si>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</si>
  <si>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</si>
  <si>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</si>
  <si>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</si>
  <si>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</si>
  <si>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</si>
  <si>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</si>
  <si>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</si>
  <si>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</si>
  <si>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</si>
  <si>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</si>
  <si>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</si>
  <si>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</si>
  <si>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</si>
  <si>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</si>
  <si>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</si>
  <si>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</si>
  <si>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</si>
  <si>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</si>
  <si>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</si>
  <si>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</si>
  <si>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</si>
  <si>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</si>
  <si>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</si>
  <si>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</si>
  <si>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</si>
  <si>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</si>
  <si>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</si>
  <si>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</si>
  <si>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</si>
  <si>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</si>
  <si>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</si>
  <si>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</si>
  <si>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</si>
  <si>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</si>
  <si>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</si>
  <si>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</si>
  <si>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</si>
  <si>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</si>
  <si>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</si>
  <si>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</si>
  <si>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</si>
  <si>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</si>
  <si>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</si>
  <si>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</si>
  <si>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</si>
  <si>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</si>
  <si>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</si>
  <si>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</si>
  <si>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</si>
  <si>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</si>
  <si>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</si>
  <si>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</si>
  <si>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</si>
  <si>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</si>
  <si>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</si>
  <si>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</si>
  <si>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</si>
  <si>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</si>
  <si>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</si>
  <si>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</si>
  <si>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</si>
  <si>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</si>
  <si>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</si>
  <si>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</si>
  <si>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</si>
  <si>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</si>
  <si>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</si>
  <si>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</si>
  <si>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</si>
  <si>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</si>
  <si>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</si>
  <si>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</si>
  <si>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</si>
  <si>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</si>
  <si>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</si>
  <si>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</si>
  <si>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</si>
  <si>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</si>
  <si>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</si>
  <si>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</si>
  <si>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</si>
  <si>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</si>
  <si>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</si>
  <si>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</si>
  <si>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</si>
  <si>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</si>
  <si>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</si>
  <si>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</si>
  <si>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 xml:space="preserve">№Т13/23/10081-ДТП от 24.01.2024 ГКУ ТО "УКС" </t>
  </si>
  <si>
    <t>Тюменская область, Тюменский район, с. Мальково, ул. Мира на земельном участке с  кадастровым номером 72:17:1201003:3830</t>
  </si>
  <si>
    <t>ВРУ 0,4 кВ и ЩНО 0,4 кВ</t>
  </si>
  <si>
    <t>II</t>
  </si>
  <si>
    <t>Проектирование и реконструкция ПС 110 кВ Чикча (замена силовых трансформаторов 2х10 МВА на 2х25 МВА</t>
  </si>
  <si>
    <t>Реализация мероприятий техологического присоединения энергопринимающих устройств ГКУ ТО "УКС"</t>
  </si>
  <si>
    <t>11 253,42 тыс.руб./МВА без НДС (ТП 10/0,4 кВ);
1 628,01 тыс.руб./км без НДС (КЛ 10 кВ);                                                                                  1 780,53 тыс.руб./км без НДС (КЛ 0,4 кВ); 
78,88 тыс.руб./шт. без НДС (ПУ)</t>
  </si>
  <si>
    <t>Исполнение обязательств по договору технологического присоединения от 24.01.2024 №Т13/23/10081-ДТП для подключения энергопринимающих устройств ГКУ ТО "УКС"</t>
  </si>
  <si>
    <t xml:space="preserve">- двухтрансформаторная подстанция 10/0,4 кВ блочного типа;
- средство коммерческого учета электрической энергии (мощности) трехфазное полукосвенного включения;                                                                                                                                                                                                                                        - средство коммерческого учета электрической энергии (мощности) трехфазное прямого включения
</t>
  </si>
  <si>
    <t xml:space="preserve">1. Нижние контакты коммутационного аппарата комплекса коммерческого учета для присоединения вновь сооружаемого заявителем ВРУ 0,4 кВ школы (в том числе 51 кВт ВРУ ППУ 0,4 кВ), присоединяемого к вновь сооружаемой КЛ 0,4 кВ от I секций шин 0,4 кВ РУ 0,4 кВ вновь сооружаемой АО «Россети Тюмень» ТП-10/0,4 кВ от опоры № 8 отпайки на ТП-10/0,4 кВ № 231 КВЛ 10 кВ Мальково ПС 110 кВ Чикча, 260 кВт;                                                                  2.Нижние контакты коммутационного аппарата комплекса коммерческого учета для присоединения вновь сооружаемого заявителем ВРУ 0,4 кВ школы (в том числе 51 кВт ВРУ ППУ 0,4 кВ), присоединяемого к вновь сооружаемой КЛ 0,4 кВ от II секций шин 0,4 кВ РУ 0,4 кВ вновь сооружаемой АО «Россети Тюмень» ТП-10/0,4 кВ от опоры № 3 отпайки на ТП-10/0,4 кВ № 231 КВЛ 10 кВ Водозабор ПС 110 кВ Чикча, 260 кВт;
3.Нижние контакты коммутационного аппарата комплекса коммерческого учета для присоединения вновь сооружаемого заявителем ВРУ 0,4 кВ котельной, присоединяемого к вновь сооружаемой КЛ 0,4 кВ от I секций шин 0,4 кВ РУ 0,4 кВ вновь сооружаемой АО «Россети Тюмень» ТП-10/0,4 кВ от опоры № 8 отпайки на ТП-10/0,4 кВ № 231 КВЛ 10 кВ Мальково ПС 110 кВ Чикча, 12,39 кВт, в том числе ВРУ ППУ 0,4 кВ;
4.Нижние контакты коммутационного аппарата комплекса коммерческого учета для присоединения вновь сооружаемого заявителем ВРУ 0,4 кВ котельной, присоединяемого к вновь сооружаемой КЛ 0,4 кВ от II секций шин 0,4 кВ РУ 0,4 кВ вновь сооружаемой АО «Россети Тюмень» ТП-10/0,4 кВ от опоры № 3 отпайки на ТП-10/0,4 кВ № 231 КВЛ 10 кВ Водозабор ПС 110 кВ Чикча, 13,95 кВт, в том числе ВРУ ППУ 0,4 кВ; 
5 Нижние контакты коммутационного аппарата комплекса коммерческого учета для присоединения вновь сооружаемого заявителем ЩНО, присоединяемого к вновь сооружаемой КЛ 0,4 кВ от II секций шин 0,4 кВ РУ 0,4 кВ вновь сооружаемой АО «Россети Тюмень» ТП-10/0,4 кВ от опоры № 3 отпайки на ТП-10/0,4 кВ № 231 КВЛ 10 кВ Водозабор ПС 110 кВ Чикча, 5 кВт.
</t>
  </si>
  <si>
    <t>1. Строительство и проектирование КЛ-10 кВ от опоры № 8 отпайки на ТП 10/0,4 кВ № 231 КВЛ 10 кВ Мальково, ПС 110 кВ Чикча до первой секции шин 10 кВ вновь сооружаемой АО «Россети Тюмень» ТП 10/0,4 кВ в траншеях многожильные с резиновой или пластмассовой изоляцией сечением от 50 до 100 мм2 включительно (70 мм2) с одним кабелем в траншее протяженностью 0,08 км;
2. Строительство и проектирование КЛ-10 кВ от опоры № 3 отпайки на ТП 10/0,4 кВ № 231 КВЛ 10 кВ Водозабор, ПС 110 кВ Чикча до второй секции шин 10 кВ вновь сооружаемой АО «Россети Тюмень» ТП 10/0,4 кВ в траншеях многожильные с резиновой или пластмассовой изоляцией сечением от 50 до 100 мм2 включительно (70 мм2) с одним кабелем в траншее протяженностью 0,02 км;
3. Строительство и проектирование двухтрансформаторной и более подстанции (за исключением РТП) мощностью от 400 до 630 кВА включительно блочного типа (2х630 кВА) на границе с земельным участком заявителя;
4. Строительство и проектирование двух КЛ 0,4 кВ многожильные с резиновой или пластмассовой изоляцией сечением провода от 100 до 200 мм² включительно (185 мм²) с тремя кабелями в траншее (по три кабеля в параллель) от различных секций РУ 0,4 кВ вновь сооружаемой ТП-10/0,4 кВ до ВРУ 0,4 кВ школы протяженностью по 2х0,22 км;                                                                                                                                                                          5. Строительство и проектирование двух КЛ 0,4 кВ многожильные с резиновой или пластмассовой изоляцией сечением провода до 50 мм² включительно (50 мм²) с одним кабелем в траншее от различных секций РУ 0,4 кВ вновь сооружаемой ТП-10/0,4 кВ до ВРУ 0,4 кВ котельной протяженностью по 2х0,26 км;
6. Строительство и проектирование одной КЛ 0,4 кВ от второй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провода до 50 мм2 включительно с одним кабелем в траншее протяженностью 0,04 км;
7. Монтаж во ВРУ 0,4 кВ школы двух средств коммерческого учета электрической энергии (мощности) трехфазных полукосвенного включения и во ВРУ ППУ 0,4 кВ двух средств коммерческого учета электрической энергии (мощности) трехфазных прямого включения;
4. Монтаж во ВРУ 0,4 кВ котельной и ЩНО 0,4 кВ четырех средств коммерческого учета электрической энергии (мощности) трехфазных прямого включения.</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</si>
  <si>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0,10  км; показатель увеличения протяженности линий электропередачи в рамках
осуществления технологического присоединения к электрическим сетям (0,4 кВ) = 1,88 км.
</t>
  </si>
  <si>
    <t>строительство ТП 10/0,4 кВ - 1,26 МВА; КЛ 10 кВ - 1х0,10 км;  КЛ 0,4 кВ - 6х0,220 км; КЛ 0,4 кВ - 2х0,260 км; КЛ 0,4 кВ - 1х0,040 км; монтаж ПУ - 8 т.у.</t>
  </si>
  <si>
    <t>ТП 10/0,4 кВ - 1,26 МВА; КЛ 10 кВ - 1х0,10 км;  КЛ 0,4 кВ - 6х0,220 км; КЛ 0,4 кВ - 2х0,260 км; КЛ 0,4 кВ - 1х0,040 км; монтаж ПУ - 8 т.у.</t>
  </si>
  <si>
    <t>1,26 МВА; 1,98 км.; 8 т.у. (в том числе прирост 1,26 МВА; 1,98 км.; 8 т.у.)</t>
  </si>
  <si>
    <t>P_NS3300.KL.0073</t>
  </si>
  <si>
    <t>с. Мальково, Тюменский район</t>
  </si>
  <si>
    <t>Год раскрытия информации: 2026 год</t>
  </si>
  <si>
    <t>- по договорам подряда (в разбивке по каждому подрядчику и по договорам):</t>
  </si>
  <si>
    <t>объем заключенного договора PD01.3000.2024.2974 от 25.09.2024 . ООО  "Тюменьагропромэнерго"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</si>
  <si>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</si>
  <si>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</si>
  <si>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</si>
  <si>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</si>
  <si>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</si>
  <si>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</si>
  <si>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</si>
  <si>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"Тюменьагропромэнерго"</t>
  </si>
  <si>
    <t>2024.0484</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</si>
  <si>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</si>
  <si>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</si>
  <si>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</si>
  <si>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(11 этап)</t>
  </si>
  <si>
    <t>ИА АО "Россети Тюмень"</t>
  </si>
  <si>
    <t>Предварительный расчет стоимости работ</t>
  </si>
  <si>
    <t>ВЗ</t>
  </si>
  <si>
    <t>ОК ЕП</t>
  </si>
  <si>
    <t>ООО "Тюменьагропромэнерго"</t>
  </si>
  <si>
    <t>3170346</t>
  </si>
  <si>
    <t>www.rts-tender.ru</t>
  </si>
  <si>
    <t>14.08.2024</t>
  </si>
  <si>
    <t>13.08.2024</t>
  </si>
  <si>
    <t>29.08.2024</t>
  </si>
  <si>
    <t>12.09.2024</t>
  </si>
  <si>
    <t>п.7.5.3.</t>
  </si>
  <si>
    <t>Закупочная комиссия</t>
  </si>
  <si>
    <t>32413892061/2024.0484-3</t>
  </si>
  <si>
    <t>30.09.2024</t>
  </si>
  <si>
    <t>25.09.2024</t>
  </si>
  <si>
    <t>27.09.2024</t>
  </si>
  <si>
    <t>25.08.2026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</si>
  <si>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37.547.683,37 руб. с НДС.</t>
  </si>
  <si>
    <t>З</t>
  </si>
  <si>
    <t xml:space="preserve">Факт 2025 года </t>
  </si>
  <si>
    <t>Год 2030</t>
  </si>
  <si>
    <t xml:space="preserve"> по состоянию на 01.01.2025</t>
  </si>
  <si>
    <t>по состоянию на 01.01.2026</t>
  </si>
  <si>
    <t>Объект введен</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</si>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</sst>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4"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6" xfId="0" applyNumberFormat="1" applyFont="1" applyFill="1" applyBorder="1" applyAlignment="1">
      <alignment horizontal="center" vertical="center"/>
    </xf>
    <xf numFmtId="3" fontId="41" fillId="0" borderId="50"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Border="1" applyAlignment="1">
      <alignment horizontal="center" vertical="center"/>
    </xf>
    <xf numFmtId="3" fontId="41" fillId="0" borderId="53" xfId="0" applyNumberFormat="1" applyFont="1" applyBorder="1" applyAlignment="1">
      <alignment horizontal="center" vertical="center"/>
    </xf>
    <xf numFmtId="173" fontId="41" fillId="0" borderId="55" xfId="0" applyNumberFormat="1" applyFont="1" applyBorder="1" applyAlignment="1">
      <alignment horizontal="center" vertical="center"/>
    </xf>
    <xf numFmtId="10" fontId="41" fillId="0" borderId="56" xfId="0" applyNumberFormat="1" applyFont="1" applyBorder="1" applyAlignment="1">
      <alignment horizontal="center" vertical="center"/>
    </xf>
    <xf numFmtId="3" fontId="41" fillId="0" borderId="53" xfId="0" applyNumberFormat="1" applyFont="1" applyFill="1" applyBorder="1" applyAlignment="1">
      <alignment horizontal="center" vertical="center"/>
    </xf>
    <xf numFmtId="9" fontId="41" fillId="0" borderId="55"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0"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14" fontId="11" fillId="24" borderId="0" xfId="2" applyNumberFormat="1" applyFont="1" applyFill="1"/>
    <xf numFmtId="176"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75"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77"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2074138.0286363112</c:v>
              </c:pt>
              <c:pt idx="1">
                <c:v>8367142.8366305977</c:v>
              </c:pt>
              <c:pt idx="2">
                <c:v>14118183.920167306</c:v>
              </c:pt>
              <c:pt idx="3">
                <c:v>19373549.881496768</c:v>
              </c:pt>
              <c:pt idx="4">
                <c:v>24175626.719736107</c:v>
              </c:pt>
              <c:pt idx="5">
                <c:v>28563220.124058571</c:v>
              </c:pt>
              <c:pt idx="6">
                <c:v>32571852.052224088</c:v>
              </c:pt>
              <c:pt idx="7">
                <c:v>36234033.523171693</c:v>
              </c:pt>
              <c:pt idx="8">
                <c:v>39579515.425059602</c:v>
              </c:pt>
              <c:pt idx="9">
                <c:v>42635519.018616393</c:v>
              </c:pt>
              <c:pt idx="10">
                <c:v>45425000.909007795</c:v>
              </c:pt>
            </c:numLit>
          </c:val>
          <c:smooth val="0"/>
          <c:extLst>
            <c:ext xmlns:c16="http://schemas.microsoft.com/office/drawing/2014/chart" uri="{C3380CC4-5D6E-409C-BE32-E72D297353CC}">
              <c16:uniqueId val="{00000000-1553-454B-86C9-059307AD3342}"/>
            </c:ext>
          </c:extLst>
        </c:ser>
        <c:ser>
          <c:idx val="0"/>
          <c:order val="1"/>
          <c:tx>
            <c:v>Накопленный чистый денежный поток</c:v>
          </c:tx>
          <c:marker>
            <c:symbol val="none"/>
          </c:marker>
          <c:val>
            <c:numLit>
              <c:formatCode>General</c:formatCode>
              <c:ptCount val="11"/>
              <c:pt idx="0">
                <c:v>3145766.3309001476</c:v>
              </c:pt>
              <c:pt idx="1">
                <c:v>11319851.530451287</c:v>
              </c:pt>
              <c:pt idx="2">
                <c:v>19833547.063840814</c:v>
              </c:pt>
              <c:pt idx="3">
                <c:v>28700311.219141744</c:v>
              </c:pt>
              <c:pt idx="4">
                <c:v>37934140.615950003</c:v>
              </c:pt>
              <c:pt idx="5">
                <c:v>47549591.738645367</c:v>
              </c:pt>
              <c:pt idx="6">
                <c:v>57561803.330982789</c:v>
              </c:pt>
              <c:pt idx="7">
                <c:v>67986519.686467424</c:v>
              </c:pt>
              <c:pt idx="8">
                <c:v>78840114.870344639</c:v>
              </c:pt>
              <c:pt idx="9">
                <c:v>90139617.910469607</c:v>
              </c:pt>
              <c:pt idx="10">
                <c:v>101894535.18968336</c:v>
              </c:pt>
            </c:numLit>
          </c:val>
          <c:smooth val="0"/>
          <c:extLst>
            <c:ext xmlns:c16="http://schemas.microsoft.com/office/drawing/2014/chart" uri="{C3380CC4-5D6E-409C-BE32-E72D297353CC}">
              <c16:uniqueId val="{00000001-1553-454B-86C9-059307AD334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225136</xdr:colOff>
      <xdr:row>25</xdr:row>
      <xdr:rowOff>138546</xdr:rowOff>
    </xdr:from>
    <xdr:to>
      <xdr:col>13</xdr:col>
      <xdr:colOff>346982</xdr:colOff>
      <xdr:row>40</xdr:row>
      <xdr:rowOff>27462</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efreshError="1"/>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ow r="1">
          <cell r="B1">
            <v>0</v>
          </cell>
        </row>
      </sheetData>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85" zoomScaleSheetLayoutView="85" workbookViewId="0">
      <selection activeCell="C38" sqref="C38"/>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325"/>
      <c r="B1" s="222"/>
      <c r="C1" s="326" t="s">
        <v>66</v>
      </c>
    </row>
    <row r="2" spans="1:22" s="80" customFormat="1" ht="18.75" customHeight="1" x14ac:dyDescent="0.3">
      <c r="A2" s="325"/>
      <c r="B2" s="222"/>
      <c r="C2" s="327" t="s">
        <v>9</v>
      </c>
    </row>
    <row r="3" spans="1:22" s="80" customFormat="1" ht="18.75" x14ac:dyDescent="0.3">
      <c r="A3" s="328"/>
      <c r="B3" s="222"/>
      <c r="C3" s="327" t="s">
        <v>450</v>
      </c>
    </row>
    <row r="4" spans="1:22" s="80" customFormat="1" ht="18.75" x14ac:dyDescent="0.3">
      <c r="A4" s="328"/>
      <c r="B4" s="222"/>
      <c r="C4" s="222"/>
      <c r="H4" s="93"/>
    </row>
    <row r="5" spans="1:22" s="80" customFormat="1" ht="15.75" x14ac:dyDescent="0.25">
      <c r="A5" s="352" t="s">
        <v>538</v>
      </c>
      <c r="B5" s="352"/>
      <c r="C5" s="352"/>
      <c r="D5" s="95"/>
      <c r="E5" s="95"/>
      <c r="F5" s="95"/>
      <c r="G5" s="95"/>
      <c r="H5" s="95"/>
      <c r="I5" s="95"/>
      <c r="J5" s="95"/>
    </row>
    <row r="6" spans="1:22" s="80" customFormat="1" ht="18.75" x14ac:dyDescent="0.3">
      <c r="A6" s="328"/>
      <c r="B6" s="222"/>
      <c r="C6" s="222"/>
      <c r="H6" s="93"/>
    </row>
    <row r="7" spans="1:22" s="80" customFormat="1" ht="24.75" customHeight="1" x14ac:dyDescent="0.2">
      <c r="A7" s="356" t="s">
        <v>8</v>
      </c>
      <c r="B7" s="356"/>
      <c r="C7" s="356"/>
      <c r="D7" s="79"/>
      <c r="E7" s="79"/>
      <c r="F7" s="79"/>
      <c r="G7" s="79"/>
      <c r="H7" s="79"/>
      <c r="I7" s="79"/>
      <c r="J7" s="79"/>
      <c r="K7" s="79"/>
      <c r="L7" s="79"/>
      <c r="M7" s="79"/>
      <c r="N7" s="79"/>
      <c r="O7" s="79"/>
      <c r="P7" s="79"/>
      <c r="Q7" s="79"/>
      <c r="R7" s="79"/>
      <c r="S7" s="79"/>
      <c r="T7" s="79"/>
      <c r="U7" s="79"/>
      <c r="V7" s="79"/>
    </row>
    <row r="8" spans="1:22" s="80" customFormat="1" ht="18.75" x14ac:dyDescent="0.2">
      <c r="A8" s="329"/>
      <c r="B8" s="329"/>
      <c r="C8" s="329"/>
      <c r="D8" s="111"/>
      <c r="E8" s="111"/>
      <c r="F8" s="111"/>
      <c r="G8" s="111"/>
      <c r="H8" s="111"/>
      <c r="I8" s="79"/>
      <c r="J8" s="79"/>
      <c r="K8" s="79"/>
      <c r="L8" s="79"/>
      <c r="M8" s="79"/>
      <c r="N8" s="79"/>
      <c r="O8" s="79"/>
      <c r="P8" s="79"/>
      <c r="Q8" s="79"/>
      <c r="R8" s="79"/>
      <c r="S8" s="79"/>
      <c r="T8" s="79"/>
      <c r="U8" s="79"/>
      <c r="V8" s="79"/>
    </row>
    <row r="9" spans="1:22" s="80" customFormat="1" ht="18.75" x14ac:dyDescent="0.2">
      <c r="A9" s="357" t="s">
        <v>433</v>
      </c>
      <c r="B9" s="357"/>
      <c r="C9" s="357"/>
      <c r="D9" s="78"/>
      <c r="E9" s="78"/>
      <c r="F9" s="78"/>
      <c r="G9" s="78"/>
      <c r="H9" s="78"/>
      <c r="I9" s="79"/>
      <c r="J9" s="79"/>
      <c r="K9" s="79"/>
      <c r="L9" s="79"/>
      <c r="M9" s="79"/>
      <c r="N9" s="79"/>
      <c r="O9" s="79"/>
      <c r="P9" s="79"/>
      <c r="Q9" s="79"/>
      <c r="R9" s="79"/>
      <c r="S9" s="79"/>
      <c r="T9" s="79"/>
      <c r="U9" s="79"/>
      <c r="V9" s="79"/>
    </row>
    <row r="10" spans="1:22" s="80" customFormat="1" ht="18.75" x14ac:dyDescent="0.2">
      <c r="A10" s="358" t="s">
        <v>7</v>
      </c>
      <c r="B10" s="358"/>
      <c r="C10" s="358"/>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329"/>
      <c r="B11" s="329"/>
      <c r="C11" s="329"/>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59" t="s">
        <v>536</v>
      </c>
      <c r="B12" s="359"/>
      <c r="C12" s="359"/>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58" t="s">
        <v>6</v>
      </c>
      <c r="B13" s="358"/>
      <c r="C13" s="358"/>
      <c r="D13" s="96"/>
      <c r="E13" s="96"/>
      <c r="F13" s="96"/>
      <c r="G13" s="96"/>
      <c r="H13" s="96"/>
      <c r="I13" s="79"/>
      <c r="J13" s="79"/>
      <c r="K13" s="79"/>
      <c r="L13" s="79"/>
      <c r="M13" s="79"/>
      <c r="N13" s="79"/>
      <c r="O13" s="79"/>
      <c r="P13" s="79"/>
      <c r="Q13" s="79"/>
      <c r="R13" s="79"/>
      <c r="S13" s="79"/>
      <c r="T13" s="79"/>
      <c r="U13" s="79"/>
      <c r="V13" s="79"/>
    </row>
    <row r="14" spans="1:22" s="98" customFormat="1" ht="22.5" customHeight="1" x14ac:dyDescent="0.2">
      <c r="A14" s="320"/>
      <c r="B14" s="320"/>
      <c r="C14" s="320"/>
      <c r="D14" s="97"/>
      <c r="E14" s="97"/>
      <c r="F14" s="97"/>
      <c r="G14" s="97"/>
      <c r="H14" s="97"/>
      <c r="I14" s="97"/>
      <c r="J14" s="97"/>
      <c r="K14" s="97"/>
      <c r="L14" s="97"/>
      <c r="M14" s="97"/>
      <c r="N14" s="97"/>
      <c r="O14" s="97"/>
      <c r="P14" s="97"/>
      <c r="Q14" s="97"/>
      <c r="R14" s="97"/>
      <c r="S14" s="97"/>
      <c r="T14" s="97"/>
      <c r="U14" s="97"/>
      <c r="V14" s="97"/>
    </row>
    <row r="15" spans="1:22" s="99" customFormat="1" ht="77.25" customHeight="1" x14ac:dyDescent="0.2">
      <c r="A15" s="360" t="s">
        <v>579</v>
      </c>
      <c r="B15" s="360"/>
      <c r="C15" s="360"/>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53" t="s">
        <v>5</v>
      </c>
      <c r="B16" s="353"/>
      <c r="C16" s="353"/>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330"/>
      <c r="B17" s="330"/>
      <c r="C17" s="330"/>
      <c r="D17" s="100"/>
      <c r="E17" s="100"/>
      <c r="F17" s="100"/>
      <c r="G17" s="100"/>
      <c r="H17" s="100"/>
      <c r="I17" s="100"/>
      <c r="J17" s="100"/>
      <c r="K17" s="100"/>
      <c r="L17" s="100"/>
      <c r="M17" s="100"/>
      <c r="N17" s="100"/>
      <c r="O17" s="100"/>
      <c r="P17" s="100"/>
      <c r="Q17" s="100"/>
      <c r="R17" s="100"/>
      <c r="S17" s="100"/>
    </row>
    <row r="18" spans="1:22" s="99" customFormat="1" ht="15" customHeight="1" x14ac:dyDescent="0.2">
      <c r="A18" s="354" t="s">
        <v>410</v>
      </c>
      <c r="B18" s="355"/>
      <c r="C18" s="355"/>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331"/>
      <c r="B19" s="331"/>
      <c r="C19" s="331"/>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5" t="s">
        <v>273</v>
      </c>
      <c r="C22" s="163" t="s">
        <v>454</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5" t="s">
        <v>515</v>
      </c>
      <c r="C23" s="168" t="s">
        <v>517</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49"/>
      <c r="B24" s="350"/>
      <c r="C24" s="351"/>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6" t="s">
        <v>360</v>
      </c>
      <c r="C25" s="104" t="s">
        <v>431</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6"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66" t="s">
        <v>71</v>
      </c>
      <c r="C27" s="104" t="s">
        <v>537</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6"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6"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6"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6" t="s">
        <v>364</v>
      </c>
      <c r="C31" s="104" t="s">
        <v>429</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6"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6" t="s">
        <v>366</v>
      </c>
      <c r="C33" s="104" t="s">
        <v>430</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6"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6"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6"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66" t="s">
        <v>369</v>
      </c>
      <c r="C37" s="104" t="s">
        <v>429</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6"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49"/>
      <c r="B39" s="350"/>
      <c r="C39" s="351"/>
      <c r="D39" s="108"/>
      <c r="E39" s="108"/>
      <c r="F39" s="108"/>
      <c r="G39" s="108"/>
      <c r="H39" s="108"/>
      <c r="I39" s="108"/>
      <c r="J39" s="108"/>
      <c r="K39" s="108"/>
      <c r="L39" s="108"/>
      <c r="M39" s="108"/>
      <c r="N39" s="108"/>
      <c r="O39" s="108"/>
      <c r="P39" s="108"/>
      <c r="Q39" s="108"/>
      <c r="R39" s="108"/>
      <c r="S39" s="108"/>
      <c r="T39" s="108"/>
      <c r="U39" s="108"/>
      <c r="V39" s="108"/>
    </row>
    <row r="40" spans="1:22" ht="159.75" customHeight="1" x14ac:dyDescent="0.25">
      <c r="A40" s="107" t="s">
        <v>372</v>
      </c>
      <c r="B40" s="166" t="s">
        <v>423</v>
      </c>
      <c r="C40" s="163" t="s">
        <v>532</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6" t="s">
        <v>405</v>
      </c>
      <c r="C41" s="167"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66"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66"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6" t="s">
        <v>411</v>
      </c>
      <c r="C44" s="104" t="s">
        <v>435</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66"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6" t="s">
        <v>413</v>
      </c>
      <c r="C46" s="104" t="s">
        <v>435</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49"/>
      <c r="B47" s="350"/>
      <c r="C47" s="351"/>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66" t="s">
        <v>421</v>
      </c>
      <c r="C48" s="206">
        <v>21.58680253</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6" t="s">
        <v>422</v>
      </c>
      <c r="C49" s="206">
        <v>0</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abSelected="1" view="pageBreakPreview" topLeftCell="J20" zoomScale="70" zoomScaleSheetLayoutView="70" workbookViewId="0">
      <selection activeCell="S24" sqref="S24"/>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97.710937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115.42578125" style="109" customWidth="1"/>
    <col min="18" max="18" width="27"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row>
    <row r="5" spans="1:28" s="80" customFormat="1" ht="15.75" x14ac:dyDescent="0.2">
      <c r="A5" s="94"/>
      <c r="H5" s="113"/>
      <c r="J5" s="113"/>
      <c r="M5" s="113"/>
    </row>
    <row r="6" spans="1:28" s="80" customFormat="1" ht="18.75" x14ac:dyDescent="0.2">
      <c r="A6" s="362" t="s">
        <v>8</v>
      </c>
      <c r="B6" s="362"/>
      <c r="C6" s="362"/>
      <c r="D6" s="362"/>
      <c r="E6" s="362"/>
      <c r="F6" s="362"/>
      <c r="G6" s="362"/>
      <c r="H6" s="362"/>
      <c r="I6" s="362"/>
      <c r="J6" s="362"/>
      <c r="K6" s="362"/>
      <c r="L6" s="362"/>
      <c r="M6" s="362"/>
      <c r="N6" s="362"/>
      <c r="O6" s="362"/>
      <c r="P6" s="362"/>
      <c r="Q6" s="362"/>
      <c r="R6" s="362"/>
      <c r="S6" s="362"/>
      <c r="T6" s="79"/>
      <c r="U6" s="79"/>
      <c r="V6" s="79"/>
      <c r="W6" s="79"/>
      <c r="X6" s="79"/>
      <c r="Y6" s="79"/>
      <c r="Z6" s="79"/>
      <c r="AA6" s="79"/>
      <c r="AB6" s="79"/>
    </row>
    <row r="7" spans="1:28" s="80" customFormat="1" ht="18.75" x14ac:dyDescent="0.2">
      <c r="A7" s="362"/>
      <c r="B7" s="362"/>
      <c r="C7" s="362"/>
      <c r="D7" s="362"/>
      <c r="E7" s="362"/>
      <c r="F7" s="362"/>
      <c r="G7" s="362"/>
      <c r="H7" s="362"/>
      <c r="I7" s="362"/>
      <c r="J7" s="362"/>
      <c r="K7" s="362"/>
      <c r="L7" s="362"/>
      <c r="M7" s="362"/>
      <c r="N7" s="362"/>
      <c r="O7" s="362"/>
      <c r="P7" s="362"/>
      <c r="Q7" s="362"/>
      <c r="R7" s="362"/>
      <c r="S7" s="362"/>
      <c r="T7" s="79"/>
      <c r="U7" s="79"/>
      <c r="V7" s="79"/>
      <c r="W7" s="79"/>
      <c r="X7" s="79"/>
      <c r="Y7" s="79"/>
      <c r="Z7" s="79"/>
      <c r="AA7" s="79"/>
      <c r="AB7" s="79"/>
    </row>
    <row r="8" spans="1:28" s="80"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79"/>
      <c r="U8" s="79"/>
      <c r="V8" s="79"/>
      <c r="W8" s="79"/>
      <c r="X8" s="79"/>
      <c r="Y8" s="79"/>
      <c r="Z8" s="79"/>
      <c r="AA8" s="79"/>
      <c r="AB8" s="79"/>
    </row>
    <row r="9" spans="1:28" s="80" customFormat="1" ht="18.75" x14ac:dyDescent="0.2">
      <c r="A9" s="361" t="s">
        <v>7</v>
      </c>
      <c r="B9" s="361"/>
      <c r="C9" s="361"/>
      <c r="D9" s="361"/>
      <c r="E9" s="361"/>
      <c r="F9" s="361"/>
      <c r="G9" s="361"/>
      <c r="H9" s="361"/>
      <c r="I9" s="361"/>
      <c r="J9" s="361"/>
      <c r="K9" s="361"/>
      <c r="L9" s="361"/>
      <c r="M9" s="361"/>
      <c r="N9" s="361"/>
      <c r="O9" s="361"/>
      <c r="P9" s="361"/>
      <c r="Q9" s="361"/>
      <c r="R9" s="361"/>
      <c r="S9" s="361"/>
      <c r="T9" s="79"/>
      <c r="U9" s="79"/>
      <c r="V9" s="79"/>
      <c r="W9" s="79"/>
      <c r="X9" s="79"/>
      <c r="Y9" s="79"/>
      <c r="Z9" s="79"/>
      <c r="AA9" s="79"/>
      <c r="AB9" s="79"/>
    </row>
    <row r="10" spans="1:28" s="80" customFormat="1" ht="18.75" x14ac:dyDescent="0.2">
      <c r="A10" s="362"/>
      <c r="B10" s="362"/>
      <c r="C10" s="362"/>
      <c r="D10" s="362"/>
      <c r="E10" s="362"/>
      <c r="F10" s="362"/>
      <c r="G10" s="362"/>
      <c r="H10" s="362"/>
      <c r="I10" s="362"/>
      <c r="J10" s="362"/>
      <c r="K10" s="362"/>
      <c r="L10" s="362"/>
      <c r="M10" s="362"/>
      <c r="N10" s="362"/>
      <c r="O10" s="362"/>
      <c r="P10" s="362"/>
      <c r="Q10" s="362"/>
      <c r="R10" s="362"/>
      <c r="S10" s="362"/>
      <c r="T10" s="79"/>
      <c r="U10" s="79"/>
      <c r="V10" s="79"/>
      <c r="W10" s="79"/>
      <c r="X10" s="79"/>
      <c r="Y10" s="79"/>
      <c r="Z10" s="79"/>
      <c r="AA10" s="79"/>
      <c r="AB10" s="79"/>
    </row>
    <row r="11" spans="1:28" s="80" customFormat="1" ht="18.75" x14ac:dyDescent="0.2">
      <c r="A11" s="363" t="str">
        <f>'1. паспорт местоположение'!A12:C12</f>
        <v>P_NS3300.KL.0073</v>
      </c>
      <c r="B11" s="363"/>
      <c r="C11" s="363"/>
      <c r="D11" s="363"/>
      <c r="E11" s="363"/>
      <c r="F11" s="363"/>
      <c r="G11" s="363"/>
      <c r="H11" s="363"/>
      <c r="I11" s="363"/>
      <c r="J11" s="363"/>
      <c r="K11" s="363"/>
      <c r="L11" s="363"/>
      <c r="M11" s="363"/>
      <c r="N11" s="363"/>
      <c r="O11" s="363"/>
      <c r="P11" s="363"/>
      <c r="Q11" s="363"/>
      <c r="R11" s="363"/>
      <c r="S11" s="363"/>
      <c r="T11" s="79"/>
      <c r="U11" s="79"/>
      <c r="V11" s="79"/>
      <c r="W11" s="79"/>
      <c r="X11" s="79"/>
      <c r="Y11" s="79"/>
      <c r="Z11" s="79"/>
      <c r="AA11" s="79"/>
      <c r="AB11" s="79"/>
    </row>
    <row r="12" spans="1:28" s="80" customFormat="1" ht="18.75" x14ac:dyDescent="0.2">
      <c r="A12" s="361" t="s">
        <v>6</v>
      </c>
      <c r="B12" s="361"/>
      <c r="C12" s="361"/>
      <c r="D12" s="361"/>
      <c r="E12" s="361"/>
      <c r="F12" s="361"/>
      <c r="G12" s="361"/>
      <c r="H12" s="361"/>
      <c r="I12" s="361"/>
      <c r="J12" s="361"/>
      <c r="K12" s="361"/>
      <c r="L12" s="361"/>
      <c r="M12" s="361"/>
      <c r="N12" s="361"/>
      <c r="O12" s="361"/>
      <c r="P12" s="361"/>
      <c r="Q12" s="361"/>
      <c r="R12" s="361"/>
      <c r="S12" s="361"/>
      <c r="T12" s="79"/>
      <c r="U12" s="79"/>
      <c r="V12" s="79"/>
      <c r="W12" s="79"/>
      <c r="X12" s="79"/>
      <c r="Y12" s="79"/>
      <c r="Z12" s="79"/>
      <c r="AA12" s="79"/>
      <c r="AB12" s="79"/>
    </row>
    <row r="13" spans="1:28" s="98"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156"/>
      <c r="U13" s="156"/>
      <c r="V13" s="156"/>
      <c r="W13" s="156"/>
      <c r="X13" s="156"/>
      <c r="Y13" s="156"/>
      <c r="Z13" s="156"/>
      <c r="AA13" s="156"/>
      <c r="AB13" s="156"/>
    </row>
    <row r="14" spans="1:28" s="99" customFormat="1" ht="18" customHeight="1" x14ac:dyDescent="0.2">
      <c r="A14" s="363"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v>
      </c>
      <c r="B14" s="363"/>
      <c r="C14" s="363"/>
      <c r="D14" s="363"/>
      <c r="E14" s="363"/>
      <c r="F14" s="363"/>
      <c r="G14" s="363"/>
      <c r="H14" s="363"/>
      <c r="I14" s="363"/>
      <c r="J14" s="363"/>
      <c r="K14" s="363"/>
      <c r="L14" s="363"/>
      <c r="M14" s="363"/>
      <c r="N14" s="363"/>
      <c r="O14" s="363"/>
      <c r="P14" s="363"/>
      <c r="Q14" s="363"/>
      <c r="R14" s="363"/>
      <c r="S14" s="363"/>
      <c r="T14" s="78"/>
      <c r="U14" s="78"/>
      <c r="V14" s="78"/>
      <c r="W14" s="78"/>
      <c r="X14" s="78"/>
      <c r="Y14" s="78"/>
      <c r="Z14" s="78"/>
      <c r="AA14" s="78"/>
      <c r="AB14" s="78"/>
    </row>
    <row r="15" spans="1:28" s="99" customFormat="1" ht="15" customHeight="1" x14ac:dyDescent="0.2">
      <c r="A15" s="361" t="s">
        <v>5</v>
      </c>
      <c r="B15" s="361"/>
      <c r="C15" s="361"/>
      <c r="D15" s="361"/>
      <c r="E15" s="361"/>
      <c r="F15" s="361"/>
      <c r="G15" s="361"/>
      <c r="H15" s="361"/>
      <c r="I15" s="361"/>
      <c r="J15" s="361"/>
      <c r="K15" s="361"/>
      <c r="L15" s="361"/>
      <c r="M15" s="361"/>
      <c r="N15" s="361"/>
      <c r="O15" s="361"/>
      <c r="P15" s="361"/>
      <c r="Q15" s="361"/>
      <c r="R15" s="361"/>
      <c r="S15" s="361"/>
      <c r="T15" s="96"/>
      <c r="U15" s="96"/>
      <c r="V15" s="96"/>
      <c r="W15" s="96"/>
      <c r="X15" s="96"/>
      <c r="Y15" s="96"/>
      <c r="Z15" s="96"/>
      <c r="AA15" s="96"/>
      <c r="AB15" s="96"/>
    </row>
    <row r="16" spans="1:28" s="99"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7"/>
      <c r="U16" s="157"/>
      <c r="V16" s="157"/>
      <c r="W16" s="157"/>
      <c r="X16" s="157"/>
      <c r="Y16" s="157"/>
    </row>
    <row r="17" spans="1:28" s="99" customFormat="1" ht="45.75" customHeight="1" x14ac:dyDescent="0.2">
      <c r="A17" s="370" t="s">
        <v>385</v>
      </c>
      <c r="B17" s="370"/>
      <c r="C17" s="370"/>
      <c r="D17" s="370"/>
      <c r="E17" s="370"/>
      <c r="F17" s="370"/>
      <c r="G17" s="370"/>
      <c r="H17" s="370"/>
      <c r="I17" s="370"/>
      <c r="J17" s="370"/>
      <c r="K17" s="370"/>
      <c r="L17" s="370"/>
      <c r="M17" s="370"/>
      <c r="N17" s="370"/>
      <c r="O17" s="370"/>
      <c r="P17" s="370"/>
      <c r="Q17" s="370"/>
      <c r="R17" s="370"/>
      <c r="S17" s="370"/>
      <c r="T17" s="101"/>
      <c r="U17" s="101"/>
      <c r="V17" s="101"/>
      <c r="W17" s="101"/>
      <c r="X17" s="101"/>
      <c r="Y17" s="101"/>
      <c r="Z17" s="101"/>
      <c r="AA17" s="101"/>
      <c r="AB17" s="101"/>
    </row>
    <row r="18" spans="1:28" s="99"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7"/>
      <c r="U18" s="157"/>
      <c r="V18" s="157"/>
      <c r="W18" s="157"/>
      <c r="X18" s="157"/>
      <c r="Y18" s="157"/>
    </row>
    <row r="19" spans="1:28" s="99" customFormat="1" ht="30.75" customHeight="1" x14ac:dyDescent="0.2">
      <c r="A19" s="367" t="s">
        <v>4</v>
      </c>
      <c r="B19" s="367" t="s">
        <v>97</v>
      </c>
      <c r="C19" s="372" t="s">
        <v>288</v>
      </c>
      <c r="D19" s="367" t="s">
        <v>287</v>
      </c>
      <c r="E19" s="367" t="s">
        <v>96</v>
      </c>
      <c r="F19" s="367" t="s">
        <v>95</v>
      </c>
      <c r="G19" s="367" t="s">
        <v>283</v>
      </c>
      <c r="H19" s="368" t="s">
        <v>94</v>
      </c>
      <c r="I19" s="367" t="s">
        <v>93</v>
      </c>
      <c r="J19" s="368" t="s">
        <v>92</v>
      </c>
      <c r="K19" s="367" t="s">
        <v>91</v>
      </c>
      <c r="L19" s="367" t="s">
        <v>90</v>
      </c>
      <c r="M19" s="368" t="s">
        <v>89</v>
      </c>
      <c r="N19" s="367" t="s">
        <v>88</v>
      </c>
      <c r="O19" s="367" t="s">
        <v>87</v>
      </c>
      <c r="P19" s="367" t="s">
        <v>86</v>
      </c>
      <c r="Q19" s="367" t="s">
        <v>286</v>
      </c>
      <c r="R19" s="367"/>
      <c r="S19" s="367" t="s">
        <v>379</v>
      </c>
      <c r="T19" s="157"/>
      <c r="U19" s="157"/>
      <c r="V19" s="157"/>
      <c r="W19" s="157"/>
      <c r="X19" s="157"/>
      <c r="Y19" s="157"/>
    </row>
    <row r="20" spans="1:28" s="99" customFormat="1" ht="94.5" x14ac:dyDescent="0.2">
      <c r="A20" s="367"/>
      <c r="B20" s="367"/>
      <c r="C20" s="373"/>
      <c r="D20" s="367"/>
      <c r="E20" s="367"/>
      <c r="F20" s="367"/>
      <c r="G20" s="367"/>
      <c r="H20" s="368"/>
      <c r="I20" s="367"/>
      <c r="J20" s="368"/>
      <c r="K20" s="367"/>
      <c r="L20" s="367"/>
      <c r="M20" s="368"/>
      <c r="N20" s="367"/>
      <c r="O20" s="367"/>
      <c r="P20" s="367"/>
      <c r="Q20" s="170" t="s">
        <v>284</v>
      </c>
      <c r="R20" s="172" t="s">
        <v>285</v>
      </c>
      <c r="S20" s="367"/>
      <c r="T20" s="156"/>
      <c r="U20" s="156"/>
      <c r="V20" s="156"/>
      <c r="W20" s="156"/>
      <c r="X20" s="156"/>
      <c r="Y20" s="156"/>
      <c r="Z20" s="106"/>
      <c r="AA20" s="106"/>
      <c r="AB20" s="106"/>
    </row>
    <row r="21" spans="1:28" s="99" customFormat="1" ht="18.75" x14ac:dyDescent="0.2">
      <c r="A21" s="170">
        <v>1</v>
      </c>
      <c r="B21" s="114">
        <v>2</v>
      </c>
      <c r="C21" s="170">
        <v>3</v>
      </c>
      <c r="D21" s="114">
        <v>4</v>
      </c>
      <c r="E21" s="170">
        <v>5</v>
      </c>
      <c r="F21" s="114">
        <v>6</v>
      </c>
      <c r="G21" s="170">
        <v>7</v>
      </c>
      <c r="H21" s="115">
        <v>8</v>
      </c>
      <c r="I21" s="170">
        <v>9</v>
      </c>
      <c r="J21" s="115">
        <v>10</v>
      </c>
      <c r="K21" s="170">
        <v>11</v>
      </c>
      <c r="L21" s="114">
        <v>12</v>
      </c>
      <c r="M21" s="171">
        <v>13</v>
      </c>
      <c r="N21" s="114">
        <v>14</v>
      </c>
      <c r="O21" s="170">
        <v>15</v>
      </c>
      <c r="P21" s="114">
        <v>16</v>
      </c>
      <c r="Q21" s="170">
        <v>17</v>
      </c>
      <c r="R21" s="114">
        <v>18</v>
      </c>
      <c r="S21" s="170">
        <v>19</v>
      </c>
      <c r="T21" s="156"/>
      <c r="U21" s="156"/>
      <c r="V21" s="156"/>
      <c r="W21" s="156"/>
      <c r="X21" s="156"/>
      <c r="Y21" s="156"/>
      <c r="Z21" s="106"/>
      <c r="AA21" s="106"/>
      <c r="AB21" s="106"/>
    </row>
    <row r="22" spans="1:28" s="160" customFormat="1" ht="409.5" customHeight="1" x14ac:dyDescent="0.2">
      <c r="A22" s="164">
        <v>1</v>
      </c>
      <c r="B22" s="161" t="s">
        <v>521</v>
      </c>
      <c r="C22" s="161" t="s">
        <v>429</v>
      </c>
      <c r="D22" s="161" t="s">
        <v>452</v>
      </c>
      <c r="E22" s="162" t="s">
        <v>522</v>
      </c>
      <c r="F22" s="162" t="s">
        <v>523</v>
      </c>
      <c r="G22" s="208" t="s">
        <v>530</v>
      </c>
      <c r="H22" s="333">
        <v>0.57999999999999996</v>
      </c>
      <c r="I22" s="161">
        <v>0</v>
      </c>
      <c r="J22" s="333">
        <v>0.57999999999999996</v>
      </c>
      <c r="K22" s="161">
        <v>0.4</v>
      </c>
      <c r="L22" s="161" t="s">
        <v>524</v>
      </c>
      <c r="M22" s="176" t="s">
        <v>435</v>
      </c>
      <c r="N22" s="176" t="s">
        <v>435</v>
      </c>
      <c r="O22" s="176" t="s">
        <v>435</v>
      </c>
      <c r="P22" s="176" t="s">
        <v>435</v>
      </c>
      <c r="Q22" s="162" t="s">
        <v>531</v>
      </c>
      <c r="R22" s="163" t="s">
        <v>525</v>
      </c>
      <c r="S22" s="178">
        <v>15.891782927600001</v>
      </c>
      <c r="T22" s="158"/>
      <c r="U22" s="158"/>
      <c r="V22" s="158"/>
      <c r="W22" s="158"/>
      <c r="X22" s="158"/>
      <c r="Y22" s="158"/>
      <c r="Z22" s="159"/>
      <c r="AA22" s="159"/>
      <c r="AB22" s="159"/>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65" t="str">
        <f>'1. паспорт местоположение'!A5:C5</f>
        <v>Год раскрытия информации: 2026 год</v>
      </c>
      <c r="B6" s="365"/>
      <c r="C6" s="365"/>
      <c r="D6" s="365"/>
      <c r="E6" s="365"/>
      <c r="F6" s="365"/>
      <c r="G6" s="365"/>
      <c r="H6" s="365"/>
      <c r="I6" s="365"/>
      <c r="J6" s="365"/>
      <c r="K6" s="365"/>
      <c r="L6" s="365"/>
      <c r="M6" s="365"/>
      <c r="N6" s="365"/>
      <c r="O6" s="365"/>
      <c r="P6" s="365"/>
      <c r="Q6" s="365"/>
      <c r="R6" s="365"/>
      <c r="S6" s="365"/>
      <c r="T6" s="365"/>
    </row>
    <row r="7" spans="1:20" s="80" customFormat="1" x14ac:dyDescent="0.2">
      <c r="A7" s="94"/>
    </row>
    <row r="8" spans="1:20" s="80" customFormat="1" ht="18.75" x14ac:dyDescent="0.2">
      <c r="A8" s="362" t="s">
        <v>8</v>
      </c>
      <c r="B8" s="362"/>
      <c r="C8" s="362"/>
      <c r="D8" s="362"/>
      <c r="E8" s="362"/>
      <c r="F8" s="362"/>
      <c r="G8" s="362"/>
      <c r="H8" s="362"/>
      <c r="I8" s="362"/>
      <c r="J8" s="362"/>
      <c r="K8" s="362"/>
      <c r="L8" s="362"/>
      <c r="M8" s="362"/>
      <c r="N8" s="362"/>
      <c r="O8" s="362"/>
      <c r="P8" s="362"/>
      <c r="Q8" s="362"/>
      <c r="R8" s="362"/>
      <c r="S8" s="362"/>
      <c r="T8" s="362"/>
    </row>
    <row r="9" spans="1:20" s="80"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80"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80" customFormat="1" ht="18.75" customHeight="1" x14ac:dyDescent="0.2">
      <c r="A11" s="361" t="s">
        <v>7</v>
      </c>
      <c r="B11" s="361"/>
      <c r="C11" s="361"/>
      <c r="D11" s="361"/>
      <c r="E11" s="361"/>
      <c r="F11" s="361"/>
      <c r="G11" s="361"/>
      <c r="H11" s="361"/>
      <c r="I11" s="361"/>
      <c r="J11" s="361"/>
      <c r="K11" s="361"/>
      <c r="L11" s="361"/>
      <c r="M11" s="361"/>
      <c r="N11" s="361"/>
      <c r="O11" s="361"/>
      <c r="P11" s="361"/>
      <c r="Q11" s="361"/>
      <c r="R11" s="361"/>
      <c r="S11" s="361"/>
      <c r="T11" s="361"/>
    </row>
    <row r="12" spans="1:20" s="80"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80" customFormat="1" ht="18.75" customHeight="1" x14ac:dyDescent="0.2">
      <c r="A13" s="377" t="str">
        <f>'1. паспорт местоположение'!A12:C12</f>
        <v>P_NS3300.KL.0073</v>
      </c>
      <c r="B13" s="377"/>
      <c r="C13" s="377"/>
      <c r="D13" s="377"/>
      <c r="E13" s="377"/>
      <c r="F13" s="377"/>
      <c r="G13" s="377"/>
      <c r="H13" s="377"/>
      <c r="I13" s="377"/>
      <c r="J13" s="377"/>
      <c r="K13" s="377"/>
      <c r="L13" s="377"/>
      <c r="M13" s="377"/>
      <c r="N13" s="377"/>
      <c r="O13" s="377"/>
      <c r="P13" s="377"/>
      <c r="Q13" s="377"/>
      <c r="R13" s="377"/>
      <c r="S13" s="377"/>
      <c r="T13" s="377"/>
    </row>
    <row r="14" spans="1:20" s="80" customFormat="1" ht="18.75" customHeight="1" x14ac:dyDescent="0.2">
      <c r="A14" s="361" t="s">
        <v>6</v>
      </c>
      <c r="B14" s="361"/>
      <c r="C14" s="361"/>
      <c r="D14" s="361"/>
      <c r="E14" s="361"/>
      <c r="F14" s="361"/>
      <c r="G14" s="361"/>
      <c r="H14" s="361"/>
      <c r="I14" s="361"/>
      <c r="J14" s="361"/>
      <c r="K14" s="361"/>
      <c r="L14" s="361"/>
      <c r="M14" s="361"/>
      <c r="N14" s="361"/>
      <c r="O14" s="361"/>
      <c r="P14" s="361"/>
      <c r="Q14" s="361"/>
      <c r="R14" s="361"/>
      <c r="S14" s="361"/>
      <c r="T14" s="361"/>
    </row>
    <row r="15" spans="1:20" s="98"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99" customFormat="1" ht="43.5" customHeight="1" x14ac:dyDescent="0.2">
      <c r="A16" s="378"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v>
      </c>
      <c r="B16" s="378"/>
      <c r="C16" s="378"/>
      <c r="D16" s="378"/>
      <c r="E16" s="378"/>
      <c r="F16" s="378"/>
      <c r="G16" s="378"/>
      <c r="H16" s="378"/>
      <c r="I16" s="378"/>
      <c r="J16" s="378"/>
      <c r="K16" s="378"/>
      <c r="L16" s="378"/>
      <c r="M16" s="378"/>
      <c r="N16" s="378"/>
      <c r="O16" s="378"/>
      <c r="P16" s="378"/>
      <c r="Q16" s="378"/>
      <c r="R16" s="378"/>
      <c r="S16" s="378"/>
      <c r="T16" s="378"/>
    </row>
    <row r="17" spans="1:113" s="99" customFormat="1" ht="15" customHeight="1" x14ac:dyDescent="0.2">
      <c r="A17" s="361" t="s">
        <v>5</v>
      </c>
      <c r="B17" s="361"/>
      <c r="C17" s="361"/>
      <c r="D17" s="361"/>
      <c r="E17" s="361"/>
      <c r="F17" s="361"/>
      <c r="G17" s="361"/>
      <c r="H17" s="361"/>
      <c r="I17" s="361"/>
      <c r="J17" s="361"/>
      <c r="K17" s="361"/>
      <c r="L17" s="361"/>
      <c r="M17" s="361"/>
      <c r="N17" s="361"/>
      <c r="O17" s="361"/>
      <c r="P17" s="361"/>
      <c r="Q17" s="361"/>
      <c r="R17" s="361"/>
      <c r="S17" s="361"/>
      <c r="T17" s="361"/>
    </row>
    <row r="18" spans="1:113" s="99"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99" customFormat="1" ht="15" customHeight="1" x14ac:dyDescent="0.2">
      <c r="A19" s="379" t="s">
        <v>390</v>
      </c>
      <c r="B19" s="379"/>
      <c r="C19" s="379"/>
      <c r="D19" s="379"/>
      <c r="E19" s="379"/>
      <c r="F19" s="379"/>
      <c r="G19" s="379"/>
      <c r="H19" s="379"/>
      <c r="I19" s="379"/>
      <c r="J19" s="379"/>
      <c r="K19" s="379"/>
      <c r="L19" s="379"/>
      <c r="M19" s="379"/>
      <c r="N19" s="379"/>
      <c r="O19" s="379"/>
      <c r="P19" s="379"/>
      <c r="Q19" s="379"/>
      <c r="R19" s="379"/>
      <c r="S19" s="379"/>
      <c r="T19" s="379"/>
    </row>
    <row r="20" spans="1:113" s="118"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81" t="s">
        <v>4</v>
      </c>
      <c r="B21" s="384" t="s">
        <v>218</v>
      </c>
      <c r="C21" s="385"/>
      <c r="D21" s="388" t="s">
        <v>119</v>
      </c>
      <c r="E21" s="384" t="s">
        <v>418</v>
      </c>
      <c r="F21" s="385"/>
      <c r="G21" s="384" t="s">
        <v>237</v>
      </c>
      <c r="H21" s="385"/>
      <c r="I21" s="384" t="s">
        <v>118</v>
      </c>
      <c r="J21" s="385"/>
      <c r="K21" s="388" t="s">
        <v>117</v>
      </c>
      <c r="L21" s="384" t="s">
        <v>116</v>
      </c>
      <c r="M21" s="385"/>
      <c r="N21" s="384" t="s">
        <v>414</v>
      </c>
      <c r="O21" s="385"/>
      <c r="P21" s="388" t="s">
        <v>115</v>
      </c>
      <c r="Q21" s="374" t="s">
        <v>114</v>
      </c>
      <c r="R21" s="375"/>
      <c r="S21" s="374" t="s">
        <v>113</v>
      </c>
      <c r="T21" s="376"/>
    </row>
    <row r="22" spans="1:113" ht="204.75" customHeight="1" x14ac:dyDescent="0.25">
      <c r="A22" s="382"/>
      <c r="B22" s="386"/>
      <c r="C22" s="387"/>
      <c r="D22" s="391"/>
      <c r="E22" s="386"/>
      <c r="F22" s="387"/>
      <c r="G22" s="386"/>
      <c r="H22" s="387"/>
      <c r="I22" s="386"/>
      <c r="J22" s="387"/>
      <c r="K22" s="389"/>
      <c r="L22" s="386"/>
      <c r="M22" s="387"/>
      <c r="N22" s="386"/>
      <c r="O22" s="387"/>
      <c r="P22" s="389"/>
      <c r="Q22" s="82" t="s">
        <v>112</v>
      </c>
      <c r="R22" s="82" t="s">
        <v>389</v>
      </c>
      <c r="S22" s="82" t="s">
        <v>111</v>
      </c>
      <c r="T22" s="82" t="s">
        <v>110</v>
      </c>
    </row>
    <row r="23" spans="1:113" ht="51.75" customHeight="1" x14ac:dyDescent="0.25">
      <c r="A23" s="383"/>
      <c r="B23" s="82" t="s">
        <v>108</v>
      </c>
      <c r="C23" s="82" t="s">
        <v>109</v>
      </c>
      <c r="D23" s="389"/>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90" t="s">
        <v>424</v>
      </c>
      <c r="C28" s="390"/>
      <c r="D28" s="390"/>
      <c r="E28" s="390"/>
      <c r="F28" s="390"/>
      <c r="G28" s="390"/>
      <c r="H28" s="390"/>
      <c r="I28" s="390"/>
      <c r="J28" s="390"/>
      <c r="K28" s="390"/>
      <c r="L28" s="390"/>
      <c r="M28" s="390"/>
      <c r="N28" s="390"/>
      <c r="O28" s="390"/>
      <c r="P28" s="390"/>
      <c r="Q28" s="390"/>
      <c r="R28" s="390"/>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62" t="s">
        <v>8</v>
      </c>
      <c r="F7" s="362"/>
      <c r="G7" s="362"/>
      <c r="H7" s="362"/>
      <c r="I7" s="362"/>
      <c r="J7" s="362"/>
      <c r="K7" s="362"/>
      <c r="L7" s="362"/>
      <c r="M7" s="362"/>
      <c r="N7" s="362"/>
      <c r="O7" s="362"/>
      <c r="P7" s="362"/>
      <c r="Q7" s="362"/>
      <c r="R7" s="362"/>
      <c r="S7" s="362"/>
      <c r="T7" s="362"/>
      <c r="U7" s="362"/>
      <c r="V7" s="362"/>
      <c r="W7" s="362"/>
      <c r="X7" s="362"/>
      <c r="Y7" s="362"/>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77" t="s">
        <v>433</v>
      </c>
      <c r="F9" s="377"/>
      <c r="G9" s="377"/>
      <c r="H9" s="377"/>
      <c r="I9" s="377"/>
      <c r="J9" s="377"/>
      <c r="K9" s="377"/>
      <c r="L9" s="377"/>
      <c r="M9" s="377"/>
      <c r="N9" s="377"/>
      <c r="O9" s="377"/>
      <c r="P9" s="377"/>
      <c r="Q9" s="377"/>
      <c r="R9" s="377"/>
      <c r="S9" s="377"/>
      <c r="T9" s="377"/>
      <c r="U9" s="377"/>
      <c r="V9" s="377"/>
      <c r="W9" s="377"/>
      <c r="X9" s="377"/>
      <c r="Y9" s="377"/>
    </row>
    <row r="10" spans="1:27" s="80" customFormat="1" ht="18.75" customHeight="1" x14ac:dyDescent="0.2">
      <c r="E10" s="361" t="s">
        <v>7</v>
      </c>
      <c r="F10" s="361"/>
      <c r="G10" s="361"/>
      <c r="H10" s="361"/>
      <c r="I10" s="361"/>
      <c r="J10" s="361"/>
      <c r="K10" s="361"/>
      <c r="L10" s="361"/>
      <c r="M10" s="361"/>
      <c r="N10" s="361"/>
      <c r="O10" s="361"/>
      <c r="P10" s="361"/>
      <c r="Q10" s="361"/>
      <c r="R10" s="361"/>
      <c r="S10" s="361"/>
      <c r="T10" s="361"/>
      <c r="U10" s="361"/>
      <c r="V10" s="361"/>
      <c r="W10" s="361"/>
      <c r="X10" s="361"/>
      <c r="Y10" s="361"/>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93" t="str">
        <f>'1. паспорт местоположение'!A12:C12</f>
        <v>P_NS3300.KL.0073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80" customFormat="1" ht="18.75" customHeight="1" x14ac:dyDescent="0.2">
      <c r="E13" s="361" t="s">
        <v>6</v>
      </c>
      <c r="F13" s="361"/>
      <c r="G13" s="361"/>
      <c r="H13" s="361"/>
      <c r="I13" s="361"/>
      <c r="J13" s="361"/>
      <c r="K13" s="361"/>
      <c r="L13" s="361"/>
      <c r="M13" s="361"/>
      <c r="N13" s="361"/>
      <c r="O13" s="361"/>
      <c r="P13" s="361"/>
      <c r="Q13" s="361"/>
      <c r="R13" s="361"/>
      <c r="S13" s="361"/>
      <c r="T13" s="361"/>
      <c r="U13" s="361"/>
      <c r="V13" s="361"/>
      <c r="W13" s="361"/>
      <c r="X13" s="361"/>
      <c r="Y13" s="361"/>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92"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99" customFormat="1" ht="15" customHeight="1" x14ac:dyDescent="0.2">
      <c r="E16" s="361" t="s">
        <v>5</v>
      </c>
      <c r="F16" s="361"/>
      <c r="G16" s="361"/>
      <c r="H16" s="361"/>
      <c r="I16" s="361"/>
      <c r="J16" s="361"/>
      <c r="K16" s="361"/>
      <c r="L16" s="361"/>
      <c r="M16" s="361"/>
      <c r="N16" s="361"/>
      <c r="O16" s="361"/>
      <c r="P16" s="361"/>
      <c r="Q16" s="361"/>
      <c r="R16" s="361"/>
      <c r="S16" s="361"/>
      <c r="T16" s="361"/>
      <c r="U16" s="361"/>
      <c r="V16" s="361"/>
      <c r="W16" s="361"/>
      <c r="X16" s="361"/>
      <c r="Y16" s="361"/>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392</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18" customFormat="1" ht="21" customHeight="1" x14ac:dyDescent="0.25"/>
    <row r="21" spans="1:27" ht="15.75" customHeight="1" x14ac:dyDescent="0.25">
      <c r="A21" s="388" t="s">
        <v>4</v>
      </c>
      <c r="B21" s="384" t="s">
        <v>398</v>
      </c>
      <c r="C21" s="385"/>
      <c r="D21" s="384" t="s">
        <v>400</v>
      </c>
      <c r="E21" s="385"/>
      <c r="F21" s="374" t="s">
        <v>91</v>
      </c>
      <c r="G21" s="376"/>
      <c r="H21" s="376"/>
      <c r="I21" s="375"/>
      <c r="J21" s="388" t="s">
        <v>401</v>
      </c>
      <c r="K21" s="384" t="s">
        <v>402</v>
      </c>
      <c r="L21" s="385"/>
      <c r="M21" s="384" t="s">
        <v>403</v>
      </c>
      <c r="N21" s="385"/>
      <c r="O21" s="384" t="s">
        <v>391</v>
      </c>
      <c r="P21" s="385"/>
      <c r="Q21" s="384" t="s">
        <v>124</v>
      </c>
      <c r="R21" s="385"/>
      <c r="S21" s="388" t="s">
        <v>123</v>
      </c>
      <c r="T21" s="388" t="s">
        <v>404</v>
      </c>
      <c r="U21" s="388" t="s">
        <v>399</v>
      </c>
      <c r="V21" s="384" t="s">
        <v>122</v>
      </c>
      <c r="W21" s="385"/>
      <c r="X21" s="374" t="s">
        <v>114</v>
      </c>
      <c r="Y21" s="376"/>
      <c r="Z21" s="374" t="s">
        <v>113</v>
      </c>
      <c r="AA21" s="376"/>
    </row>
    <row r="22" spans="1:27" ht="216" customHeight="1" x14ac:dyDescent="0.25">
      <c r="A22" s="391"/>
      <c r="B22" s="386"/>
      <c r="C22" s="387"/>
      <c r="D22" s="386"/>
      <c r="E22" s="387"/>
      <c r="F22" s="374" t="s">
        <v>121</v>
      </c>
      <c r="G22" s="375"/>
      <c r="H22" s="374" t="s">
        <v>120</v>
      </c>
      <c r="I22" s="375"/>
      <c r="J22" s="389"/>
      <c r="K22" s="386"/>
      <c r="L22" s="387"/>
      <c r="M22" s="386"/>
      <c r="N22" s="387"/>
      <c r="O22" s="386"/>
      <c r="P22" s="387"/>
      <c r="Q22" s="386"/>
      <c r="R22" s="387"/>
      <c r="S22" s="389"/>
      <c r="T22" s="389"/>
      <c r="U22" s="389"/>
      <c r="V22" s="386"/>
      <c r="W22" s="387"/>
      <c r="X22" s="82" t="s">
        <v>112</v>
      </c>
      <c r="Y22" s="82" t="s">
        <v>389</v>
      </c>
      <c r="Z22" s="82" t="s">
        <v>111</v>
      </c>
      <c r="AA22" s="82" t="s">
        <v>110</v>
      </c>
    </row>
    <row r="23" spans="1:27" ht="60" customHeight="1" x14ac:dyDescent="0.25">
      <c r="A23" s="389"/>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7" sqref="C27"/>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65" t="str">
        <f>'1. паспорт местоположение'!A5:C5</f>
        <v>Год раскрытия информации: 2026 год</v>
      </c>
      <c r="B5" s="365"/>
      <c r="C5" s="365"/>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62" t="s">
        <v>8</v>
      </c>
      <c r="B7" s="362"/>
      <c r="C7" s="362"/>
      <c r="D7" s="79"/>
      <c r="E7" s="79"/>
      <c r="F7" s="79"/>
      <c r="G7" s="79"/>
      <c r="H7" s="79"/>
      <c r="I7" s="79"/>
      <c r="J7" s="79"/>
      <c r="K7" s="79"/>
      <c r="L7" s="79"/>
      <c r="M7" s="79"/>
      <c r="N7" s="79"/>
      <c r="O7" s="79"/>
      <c r="P7" s="79"/>
      <c r="Q7" s="79"/>
      <c r="R7" s="79"/>
      <c r="S7" s="79"/>
      <c r="T7" s="79"/>
      <c r="U7" s="79"/>
    </row>
    <row r="8" spans="1:29" s="80" customFormat="1" ht="18.75" x14ac:dyDescent="0.2">
      <c r="A8" s="362"/>
      <c r="B8" s="362"/>
      <c r="C8" s="362"/>
      <c r="D8" s="111"/>
      <c r="E8" s="111"/>
      <c r="F8" s="111"/>
      <c r="G8" s="111"/>
      <c r="H8" s="79"/>
      <c r="I8" s="79"/>
      <c r="J8" s="79"/>
      <c r="K8" s="79"/>
      <c r="L8" s="79"/>
      <c r="M8" s="79"/>
      <c r="N8" s="79"/>
      <c r="O8" s="79"/>
      <c r="P8" s="79"/>
      <c r="Q8" s="79"/>
      <c r="R8" s="79"/>
      <c r="S8" s="79"/>
      <c r="T8" s="79"/>
      <c r="U8" s="79"/>
    </row>
    <row r="9" spans="1:29" s="80" customFormat="1" ht="18.75" x14ac:dyDescent="0.2">
      <c r="A9" s="377" t="str">
        <f>'1. паспорт местоположение'!A9:C9</f>
        <v>АО "Россети Тюмень"</v>
      </c>
      <c r="B9" s="377"/>
      <c r="C9" s="377"/>
      <c r="D9" s="78"/>
      <c r="E9" s="78"/>
      <c r="F9" s="78"/>
      <c r="G9" s="78"/>
      <c r="H9" s="79"/>
      <c r="I9" s="79"/>
      <c r="J9" s="79"/>
      <c r="K9" s="79"/>
      <c r="L9" s="79"/>
      <c r="M9" s="79"/>
      <c r="N9" s="79"/>
      <c r="O9" s="79"/>
      <c r="P9" s="79"/>
      <c r="Q9" s="79"/>
      <c r="R9" s="79"/>
      <c r="S9" s="79"/>
      <c r="T9" s="79"/>
      <c r="U9" s="79"/>
    </row>
    <row r="10" spans="1:29" s="80" customFormat="1" ht="18.75" x14ac:dyDescent="0.2">
      <c r="A10" s="361" t="s">
        <v>7</v>
      </c>
      <c r="B10" s="361"/>
      <c r="C10" s="361"/>
      <c r="D10" s="96"/>
      <c r="E10" s="96"/>
      <c r="F10" s="96"/>
      <c r="G10" s="96"/>
      <c r="H10" s="79"/>
      <c r="I10" s="79"/>
      <c r="J10" s="79"/>
      <c r="K10" s="79"/>
      <c r="L10" s="79"/>
      <c r="M10" s="79"/>
      <c r="N10" s="79"/>
      <c r="O10" s="79"/>
      <c r="P10" s="79"/>
      <c r="Q10" s="79"/>
      <c r="R10" s="79"/>
      <c r="S10" s="79"/>
      <c r="T10" s="79"/>
      <c r="U10" s="79"/>
    </row>
    <row r="11" spans="1:29" s="80" customFormat="1" ht="18.75" x14ac:dyDescent="0.2">
      <c r="A11" s="362"/>
      <c r="B11" s="362"/>
      <c r="C11" s="362"/>
      <c r="D11" s="111"/>
      <c r="E11" s="111"/>
      <c r="F11" s="111"/>
      <c r="G11" s="111"/>
      <c r="H11" s="79"/>
      <c r="I11" s="79"/>
      <c r="J11" s="79"/>
      <c r="K11" s="79"/>
      <c r="L11" s="79"/>
      <c r="M11" s="79"/>
      <c r="N11" s="79"/>
      <c r="O11" s="79"/>
      <c r="P11" s="79"/>
      <c r="Q11" s="79"/>
      <c r="R11" s="79"/>
      <c r="S11" s="79"/>
      <c r="T11" s="79"/>
      <c r="U11" s="79"/>
    </row>
    <row r="12" spans="1:29" s="80" customFormat="1" ht="18.75" x14ac:dyDescent="0.2">
      <c r="A12" s="377" t="str">
        <f>'1. паспорт местоположение'!A12:C12</f>
        <v>P_NS3300.KL.0073</v>
      </c>
      <c r="B12" s="377"/>
      <c r="C12" s="377"/>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61" t="s">
        <v>6</v>
      </c>
      <c r="B13" s="361"/>
      <c r="C13" s="361"/>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64"/>
      <c r="B14" s="364"/>
      <c r="C14" s="364"/>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78"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v>
      </c>
      <c r="B15" s="378"/>
      <c r="C15" s="378"/>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61" t="s">
        <v>5</v>
      </c>
      <c r="B16" s="361"/>
      <c r="C16" s="361"/>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9"/>
      <c r="B17" s="369"/>
      <c r="C17" s="369"/>
      <c r="D17" s="100"/>
      <c r="E17" s="100"/>
      <c r="F17" s="100"/>
      <c r="G17" s="100"/>
      <c r="H17" s="100"/>
      <c r="I17" s="100"/>
      <c r="J17" s="100"/>
      <c r="K17" s="100"/>
      <c r="L17" s="100"/>
      <c r="M17" s="100"/>
      <c r="N17" s="100"/>
      <c r="O17" s="100"/>
      <c r="P17" s="100"/>
      <c r="Q17" s="100"/>
      <c r="R17" s="100"/>
    </row>
    <row r="18" spans="1:21" s="99" customFormat="1" ht="27.75" customHeight="1" x14ac:dyDescent="0.2">
      <c r="A18" s="370" t="s">
        <v>384</v>
      </c>
      <c r="B18" s="370"/>
      <c r="C18" s="370"/>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69" t="s">
        <v>396</v>
      </c>
      <c r="C22" s="166" t="s">
        <v>526</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5" t="s">
        <v>59</v>
      </c>
      <c r="C23" s="177" t="s">
        <v>533</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5" t="s">
        <v>416</v>
      </c>
      <c r="C24" s="177" t="s">
        <v>534</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5" t="s">
        <v>417</v>
      </c>
      <c r="C25" s="177" t="s">
        <v>527</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5" t="s">
        <v>225</v>
      </c>
      <c r="C26" s="102" t="s">
        <v>434</v>
      </c>
      <c r="D26" s="108"/>
      <c r="E26" s="108"/>
      <c r="F26" s="108"/>
      <c r="G26" s="108"/>
      <c r="H26" s="108"/>
      <c r="I26" s="108"/>
      <c r="J26" s="108"/>
      <c r="K26" s="108"/>
      <c r="L26" s="108"/>
      <c r="M26" s="108"/>
      <c r="N26" s="108"/>
      <c r="O26" s="108"/>
      <c r="P26" s="108"/>
      <c r="Q26" s="108"/>
      <c r="R26" s="108"/>
      <c r="S26" s="108"/>
      <c r="T26" s="108"/>
      <c r="U26" s="108"/>
    </row>
    <row r="27" spans="1:21" ht="66.75" customHeight="1" x14ac:dyDescent="0.25">
      <c r="A27" s="107" t="s">
        <v>57</v>
      </c>
      <c r="B27" s="165" t="s">
        <v>397</v>
      </c>
      <c r="C27" s="166" t="s">
        <v>528</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5" t="s">
        <v>56</v>
      </c>
      <c r="C28" s="179">
        <v>2025</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6" t="s">
        <v>54</v>
      </c>
      <c r="C29" s="291">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6" t="s">
        <v>52</v>
      </c>
      <c r="C30" s="102" t="s">
        <v>573</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79"/>
      <c r="AB6" s="79"/>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79"/>
      <c r="AB7" s="79"/>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78"/>
      <c r="AB8" s="78"/>
    </row>
    <row r="9" spans="1:28" ht="15.75" x14ac:dyDescent="0.25">
      <c r="A9" s="361" t="s">
        <v>7</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96"/>
      <c r="AB9" s="96"/>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79"/>
      <c r="AB10" s="79"/>
    </row>
    <row r="11" spans="1:28" x14ac:dyDescent="0.25">
      <c r="A11" s="377" t="str">
        <f>'1. паспорт местоположение'!A12:C12</f>
        <v>P_NS3300.KL.0073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78"/>
      <c r="AB11" s="78"/>
    </row>
    <row r="12" spans="1:28" ht="15.75"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96"/>
      <c r="AB12" s="96"/>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35"/>
      <c r="AB13" s="135"/>
    </row>
    <row r="14" spans="1:28" x14ac:dyDescent="0.25">
      <c r="A14" s="377"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78"/>
      <c r="AB14" s="78"/>
    </row>
    <row r="15" spans="1:28" ht="15.75" x14ac:dyDescent="0.25">
      <c r="A15" s="361" t="s">
        <v>5</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96"/>
      <c r="AB15" s="96"/>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36"/>
      <c r="AB16" s="136"/>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36"/>
      <c r="AB17" s="136"/>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36"/>
      <c r="AB18" s="136"/>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36"/>
      <c r="AB19" s="136"/>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36"/>
      <c r="AB20" s="136"/>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36"/>
      <c r="AB21" s="136"/>
    </row>
    <row r="22" spans="1:28" x14ac:dyDescent="0.25">
      <c r="A22" s="395" t="s">
        <v>415</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37"/>
      <c r="AB22" s="137"/>
    </row>
    <row r="23" spans="1:28" ht="32.25" customHeight="1" x14ac:dyDescent="0.25">
      <c r="A23" s="397" t="s">
        <v>281</v>
      </c>
      <c r="B23" s="398"/>
      <c r="C23" s="398"/>
      <c r="D23" s="398"/>
      <c r="E23" s="398"/>
      <c r="F23" s="398"/>
      <c r="G23" s="398"/>
      <c r="H23" s="398"/>
      <c r="I23" s="398"/>
      <c r="J23" s="398"/>
      <c r="K23" s="398"/>
      <c r="L23" s="399"/>
      <c r="M23" s="396" t="s">
        <v>282</v>
      </c>
      <c r="N23" s="396"/>
      <c r="O23" s="396"/>
      <c r="P23" s="396"/>
      <c r="Q23" s="396"/>
      <c r="R23" s="396"/>
      <c r="S23" s="396"/>
      <c r="T23" s="396"/>
      <c r="U23" s="396"/>
      <c r="V23" s="396"/>
      <c r="W23" s="396"/>
      <c r="X23" s="396"/>
      <c r="Y23" s="396"/>
      <c r="Z23" s="396"/>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7" t="s">
        <v>8</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7</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401" t="str">
        <f>'3.4. Паспорт надежность'!A11:Z11</f>
        <v>P_NS3300.KL.0073</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6</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25.5" customHeight="1" x14ac:dyDescent="0.2">
      <c r="A15" s="401" t="str">
        <f>'3.4. Паспорт надежность'!A14:Z14</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5</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00" t="s">
        <v>393</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403" t="s">
        <v>4</v>
      </c>
      <c r="B19" s="403" t="s">
        <v>85</v>
      </c>
      <c r="C19" s="403" t="s">
        <v>84</v>
      </c>
      <c r="D19" s="403" t="s">
        <v>73</v>
      </c>
      <c r="E19" s="404" t="s">
        <v>83</v>
      </c>
      <c r="F19" s="405"/>
      <c r="G19" s="405"/>
      <c r="H19" s="405"/>
      <c r="I19" s="406"/>
      <c r="J19" s="403" t="s">
        <v>82</v>
      </c>
      <c r="K19" s="403"/>
      <c r="L19" s="403"/>
      <c r="M19" s="403"/>
      <c r="N19" s="403"/>
      <c r="O19" s="403"/>
      <c r="P19" s="3"/>
      <c r="Q19" s="3"/>
      <c r="R19" s="3"/>
      <c r="S19" s="3"/>
      <c r="T19" s="3"/>
      <c r="U19" s="3"/>
      <c r="V19" s="3"/>
      <c r="W19" s="3"/>
    </row>
    <row r="20" spans="1:26" s="2" customFormat="1" ht="51" customHeight="1" x14ac:dyDescent="0.2">
      <c r="A20" s="403"/>
      <c r="B20" s="403"/>
      <c r="C20" s="403"/>
      <c r="D20" s="40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60" zoomScaleNormal="60" workbookViewId="0">
      <selection activeCell="Q34" sqref="Q34"/>
    </sheetView>
  </sheetViews>
  <sheetFormatPr defaultColWidth="9.140625" defaultRowHeight="15.75"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2" width="16.7109375" style="224" customWidth="1"/>
    <col min="13" max="13" width="16.7109375" style="228" customWidth="1"/>
    <col min="14" max="19" width="16.7109375" style="224" customWidth="1"/>
    <col min="20" max="20" width="18.85546875" style="224" customWidth="1"/>
    <col min="21" max="21" width="20.5703125" style="224" customWidth="1"/>
    <col min="22" max="23" width="16.7109375" style="224" customWidth="1"/>
    <col min="24" max="24" width="26.28515625" style="224" customWidth="1"/>
    <col min="25" max="47" width="16.7109375" style="224" customWidth="1"/>
    <col min="48" max="50" width="16.85546875" style="224" bestFit="1" customWidth="1"/>
    <col min="51" max="51" width="18.140625" style="224" customWidth="1"/>
    <col min="52" max="52" width="16.85546875" style="224" bestFit="1" customWidth="1"/>
    <col min="53" max="16384" width="9.140625" style="224"/>
  </cols>
  <sheetData>
    <row r="1" spans="1:44" s="223" customFormat="1" ht="15" customHeight="1" x14ac:dyDescent="0.2">
      <c r="A1" s="15"/>
      <c r="B1" s="11"/>
      <c r="C1" s="11"/>
      <c r="D1" s="11"/>
      <c r="E1" s="11"/>
      <c r="F1" s="11"/>
      <c r="G1" s="11"/>
      <c r="H1" s="11"/>
      <c r="I1" s="222"/>
      <c r="J1" s="22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3" customFormat="1" ht="15" customHeight="1" x14ac:dyDescent="0.3">
      <c r="A2" s="15"/>
      <c r="B2" s="11"/>
      <c r="C2" s="11"/>
      <c r="D2" s="11"/>
      <c r="E2" s="11"/>
      <c r="F2" s="11"/>
      <c r="G2" s="11"/>
      <c r="H2" s="11"/>
      <c r="I2" s="222"/>
      <c r="J2" s="22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3" customFormat="1" ht="15" customHeight="1" x14ac:dyDescent="0.3">
      <c r="A3" s="14"/>
      <c r="B3" s="11"/>
      <c r="C3" s="11"/>
      <c r="D3" s="11"/>
      <c r="E3" s="11"/>
      <c r="F3" s="11"/>
      <c r="G3" s="11"/>
      <c r="H3" s="11"/>
      <c r="I3" s="222"/>
      <c r="J3" s="22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479</v>
      </c>
    </row>
    <row r="4" spans="1:44" s="223" customFormat="1" ht="15" customHeight="1" x14ac:dyDescent="0.3">
      <c r="A4" s="14"/>
      <c r="B4" s="11"/>
      <c r="C4" s="11"/>
      <c r="D4" s="11"/>
      <c r="E4" s="11"/>
      <c r="F4" s="11"/>
      <c r="G4" s="11"/>
      <c r="H4" s="11"/>
      <c r="I4" s="222"/>
      <c r="J4" s="22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3" customFormat="1" ht="1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row>
    <row r="6" spans="1:44" s="223" customFormat="1" ht="15" customHeight="1" x14ac:dyDescent="0.3">
      <c r="A6" s="14"/>
      <c r="B6" s="11"/>
      <c r="C6" s="11"/>
      <c r="D6" s="11"/>
      <c r="E6" s="11"/>
      <c r="F6" s="11"/>
      <c r="G6" s="11"/>
      <c r="H6" s="11"/>
      <c r="I6" s="222"/>
      <c r="J6" s="22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3" customFormat="1" ht="15" customHeight="1" x14ac:dyDescent="0.25">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223" customFormat="1" ht="15" customHeight="1" x14ac:dyDescent="0.2">
      <c r="A8" s="220"/>
      <c r="B8" s="220"/>
      <c r="C8" s="220"/>
      <c r="D8" s="220"/>
      <c r="E8" s="220"/>
      <c r="F8" s="220"/>
      <c r="G8" s="220"/>
      <c r="H8" s="220"/>
      <c r="I8" s="220"/>
      <c r="J8" s="220"/>
      <c r="K8" s="22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3" customFormat="1" ht="15" customHeight="1"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223" customFormat="1" ht="15" customHeight="1"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4" s="223" customFormat="1" ht="15" customHeight="1" x14ac:dyDescent="0.2">
      <c r="A11" s="220"/>
      <c r="B11" s="220"/>
      <c r="C11" s="220"/>
      <c r="D11" s="220"/>
      <c r="E11" s="220"/>
      <c r="F11" s="220"/>
      <c r="G11" s="220"/>
      <c r="H11" s="220"/>
      <c r="I11" s="220"/>
      <c r="J11" s="220"/>
      <c r="K11" s="22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3" customFormat="1" x14ac:dyDescent="0.25">
      <c r="A12" s="410" t="str">
        <f>'1. паспорт местоположение'!A12:C12</f>
        <v>P_NS3300.KL.0073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223" customFormat="1" ht="15" customHeight="1"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4" s="223" customFormat="1" ht="1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8"/>
      <c r="AA14" s="8"/>
      <c r="AB14" s="8"/>
      <c r="AC14" s="8"/>
      <c r="AD14" s="8"/>
      <c r="AE14" s="8"/>
      <c r="AF14" s="8"/>
      <c r="AG14" s="8"/>
      <c r="AH14" s="8"/>
      <c r="AI14" s="8"/>
      <c r="AJ14" s="8"/>
      <c r="AK14" s="8"/>
      <c r="AL14" s="8"/>
      <c r="AM14" s="8"/>
      <c r="AN14" s="8"/>
      <c r="AO14" s="8"/>
      <c r="AP14" s="8"/>
      <c r="AQ14" s="8"/>
      <c r="AR14" s="8"/>
    </row>
    <row r="15" spans="1:44" s="223" customFormat="1" ht="57" customHeight="1" x14ac:dyDescent="0.25">
      <c r="A15" s="413"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ht="15" customHeight="1"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44"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4" t="s">
        <v>480</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4" ht="16.5" thickBot="1" x14ac:dyDescent="0.3">
      <c r="A19" s="225" t="s">
        <v>271</v>
      </c>
      <c r="B19" s="225" t="s">
        <v>481</v>
      </c>
      <c r="D19" s="226"/>
      <c r="E19" s="227"/>
      <c r="F19" s="227"/>
      <c r="G19" s="227"/>
      <c r="H19" s="227"/>
    </row>
    <row r="20" spans="1:44" x14ac:dyDescent="0.25">
      <c r="A20" s="229" t="s">
        <v>457</v>
      </c>
      <c r="B20" s="292">
        <v>19433780.163317692</v>
      </c>
      <c r="C20" s="223"/>
      <c r="D20" s="230" t="s">
        <v>270</v>
      </c>
      <c r="E20" s="231"/>
      <c r="F20" s="231"/>
      <c r="M20" s="224"/>
    </row>
    <row r="21" spans="1:44" x14ac:dyDescent="0.25">
      <c r="A21" s="232" t="s">
        <v>269</v>
      </c>
      <c r="B21" s="293"/>
      <c r="C21" s="223"/>
      <c r="D21" s="411" t="s">
        <v>268</v>
      </c>
      <c r="E21" s="412"/>
      <c r="F21" s="233">
        <v>0.8486930374279732</v>
      </c>
      <c r="M21" s="224"/>
    </row>
    <row r="22" spans="1:44" x14ac:dyDescent="0.25">
      <c r="A22" s="232" t="s">
        <v>267</v>
      </c>
      <c r="B22" s="293">
        <v>50</v>
      </c>
      <c r="C22" s="223"/>
      <c r="D22" s="411" t="s">
        <v>266</v>
      </c>
      <c r="E22" s="412"/>
      <c r="F22" s="233">
        <v>0.96725545475666097</v>
      </c>
      <c r="M22" s="224"/>
    </row>
    <row r="23" spans="1:44" ht="16.5" thickBot="1" x14ac:dyDescent="0.3">
      <c r="A23" s="234" t="s">
        <v>265</v>
      </c>
      <c r="B23" s="294">
        <v>1</v>
      </c>
      <c r="C23" s="223"/>
      <c r="D23" s="411" t="s">
        <v>459</v>
      </c>
      <c r="E23" s="412"/>
      <c r="F23" s="235">
        <v>43523590.652102582</v>
      </c>
      <c r="K23" s="236"/>
      <c r="M23" s="237"/>
      <c r="N23" s="237"/>
    </row>
    <row r="24" spans="1:44" x14ac:dyDescent="0.25">
      <c r="A24" s="229" t="s">
        <v>436</v>
      </c>
      <c r="B24" s="295">
        <v>0</v>
      </c>
      <c r="C24" s="223"/>
      <c r="D24" s="411" t="s">
        <v>460</v>
      </c>
      <c r="E24" s="412"/>
      <c r="F24" s="238" t="s">
        <v>518</v>
      </c>
      <c r="K24" s="236"/>
      <c r="M24" s="224"/>
    </row>
    <row r="25" spans="1:44" x14ac:dyDescent="0.25">
      <c r="A25" s="232" t="s">
        <v>458</v>
      </c>
      <c r="B25" s="296">
        <v>1</v>
      </c>
      <c r="C25" s="223"/>
      <c r="K25" s="236"/>
      <c r="M25" s="224"/>
    </row>
    <row r="26" spans="1:44" x14ac:dyDescent="0.25">
      <c r="A26" s="232" t="s">
        <v>437</v>
      </c>
      <c r="B26" s="296">
        <v>1</v>
      </c>
      <c r="C26" s="223"/>
      <c r="K26" s="236"/>
      <c r="M26" s="224"/>
    </row>
    <row r="27" spans="1:44" x14ac:dyDescent="0.25">
      <c r="A27" s="232" t="s">
        <v>438</v>
      </c>
      <c r="B27" s="296">
        <v>0</v>
      </c>
      <c r="C27" s="223"/>
      <c r="M27" s="224"/>
    </row>
    <row r="28" spans="1:44" x14ac:dyDescent="0.25">
      <c r="A28" s="232" t="s">
        <v>439</v>
      </c>
      <c r="B28" s="296">
        <v>1</v>
      </c>
      <c r="C28" s="223"/>
      <c r="M28" s="224"/>
    </row>
    <row r="29" spans="1:44" x14ac:dyDescent="0.25">
      <c r="A29" s="232" t="s">
        <v>440</v>
      </c>
      <c r="B29" s="296">
        <v>1</v>
      </c>
      <c r="C29" s="223"/>
      <c r="M29" s="224"/>
    </row>
    <row r="30" spans="1:44" x14ac:dyDescent="0.25">
      <c r="A30" s="239" t="s">
        <v>461</v>
      </c>
      <c r="B30" s="297"/>
      <c r="C30" s="223"/>
      <c r="M30" s="224"/>
    </row>
    <row r="31" spans="1:44" ht="16.5" thickBot="1" x14ac:dyDescent="0.3">
      <c r="A31" s="234" t="s">
        <v>250</v>
      </c>
      <c r="B31" s="298">
        <v>0.2</v>
      </c>
      <c r="C31" s="223"/>
      <c r="M31" s="224"/>
    </row>
    <row r="32" spans="1:44" x14ac:dyDescent="0.25">
      <c r="A32" s="229" t="s">
        <v>462</v>
      </c>
      <c r="B32" s="295">
        <v>0</v>
      </c>
      <c r="C32" s="223"/>
      <c r="M32" s="224"/>
    </row>
    <row r="33" spans="1:59" x14ac:dyDescent="0.25">
      <c r="A33" s="232" t="s">
        <v>441</v>
      </c>
      <c r="B33" s="299"/>
      <c r="C33" s="223"/>
      <c r="M33" s="224"/>
    </row>
    <row r="34" spans="1:59" x14ac:dyDescent="0.25">
      <c r="A34" s="239" t="s">
        <v>442</v>
      </c>
      <c r="B34" s="300">
        <v>0</v>
      </c>
      <c r="C34" s="223"/>
      <c r="M34" s="224"/>
    </row>
    <row r="35" spans="1:59" x14ac:dyDescent="0.25">
      <c r="A35" s="239"/>
      <c r="B35" s="300"/>
      <c r="C35" s="223"/>
      <c r="M35" s="224"/>
    </row>
    <row r="36" spans="1:59" x14ac:dyDescent="0.25">
      <c r="A36" s="239" t="s">
        <v>443</v>
      </c>
      <c r="B36" s="301">
        <v>0</v>
      </c>
      <c r="C36" s="223"/>
      <c r="M36" s="224"/>
    </row>
    <row r="37" spans="1:59" x14ac:dyDescent="0.25">
      <c r="A37" s="240" t="s">
        <v>264</v>
      </c>
      <c r="B37" s="302">
        <v>0</v>
      </c>
      <c r="C37" s="223"/>
      <c r="M37" s="224"/>
    </row>
    <row r="38" spans="1:59" x14ac:dyDescent="0.25">
      <c r="A38" s="240" t="s">
        <v>263</v>
      </c>
      <c r="B38" s="302">
        <v>0</v>
      </c>
      <c r="C38" s="223"/>
      <c r="M38" s="224"/>
      <c r="Z38" s="241"/>
    </row>
    <row r="39" spans="1:59" x14ac:dyDescent="0.25">
      <c r="A39" s="240" t="s">
        <v>262</v>
      </c>
      <c r="B39" s="302">
        <v>0.13969999999999999</v>
      </c>
      <c r="C39" s="223"/>
      <c r="M39" s="224"/>
      <c r="U39" s="242"/>
      <c r="V39" s="242"/>
      <c r="W39" s="242"/>
      <c r="X39" s="242"/>
      <c r="Y39" s="242"/>
      <c r="Z39" s="242"/>
    </row>
    <row r="40" spans="1:59" x14ac:dyDescent="0.25">
      <c r="A40" s="240" t="s">
        <v>261</v>
      </c>
      <c r="B40" s="302">
        <v>1</v>
      </c>
      <c r="C40" s="223"/>
      <c r="M40" s="224"/>
    </row>
    <row r="41" spans="1:59" ht="16.5" thickBot="1" x14ac:dyDescent="0.3">
      <c r="A41" s="243" t="s">
        <v>463</v>
      </c>
      <c r="B41" s="303">
        <v>0.13969999999999999</v>
      </c>
      <c r="C41" s="223"/>
      <c r="M41" s="224"/>
    </row>
    <row r="42" spans="1:59" x14ac:dyDescent="0.25">
      <c r="A42" s="244" t="s">
        <v>260</v>
      </c>
      <c r="B42" s="245">
        <v>2025</v>
      </c>
      <c r="C42" s="246">
        <v>2026</v>
      </c>
      <c r="D42" s="246">
        <v>2027</v>
      </c>
      <c r="E42" s="246">
        <v>2028</v>
      </c>
      <c r="F42" s="246">
        <v>2029</v>
      </c>
      <c r="G42" s="246">
        <v>2030</v>
      </c>
      <c r="H42" s="246">
        <v>2031</v>
      </c>
      <c r="I42" s="246">
        <v>2032</v>
      </c>
      <c r="J42" s="246">
        <v>2033</v>
      </c>
      <c r="K42" s="246">
        <v>2034</v>
      </c>
      <c r="L42" s="246">
        <v>2035</v>
      </c>
      <c r="M42" s="246">
        <v>2036</v>
      </c>
      <c r="N42" s="246">
        <v>2037</v>
      </c>
      <c r="O42" s="246">
        <v>2038</v>
      </c>
      <c r="P42" s="246">
        <v>2039</v>
      </c>
      <c r="Q42" s="246">
        <v>2040</v>
      </c>
      <c r="R42" s="246">
        <v>2041</v>
      </c>
      <c r="S42" s="246">
        <v>2042</v>
      </c>
      <c r="T42" s="246">
        <v>2043</v>
      </c>
      <c r="U42" s="246">
        <v>2044</v>
      </c>
      <c r="V42" s="246">
        <v>2045</v>
      </c>
      <c r="W42" s="246">
        <v>2046</v>
      </c>
      <c r="X42" s="246">
        <v>2047</v>
      </c>
      <c r="Y42" s="246">
        <v>2048</v>
      </c>
      <c r="Z42" s="246">
        <v>2049</v>
      </c>
      <c r="AA42" s="246">
        <v>2050</v>
      </c>
      <c r="AB42" s="246">
        <v>2051</v>
      </c>
      <c r="AC42" s="246">
        <v>2052</v>
      </c>
      <c r="AD42" s="246">
        <v>2053</v>
      </c>
      <c r="AE42" s="246">
        <v>2054</v>
      </c>
      <c r="AF42" s="246">
        <v>2055</v>
      </c>
      <c r="AG42" s="246">
        <v>2056</v>
      </c>
      <c r="AH42" s="246">
        <v>2057</v>
      </c>
      <c r="AI42" s="246">
        <v>2058</v>
      </c>
      <c r="AJ42" s="246">
        <v>2059</v>
      </c>
      <c r="AK42" s="246">
        <v>2060</v>
      </c>
      <c r="AL42" s="246">
        <v>2061</v>
      </c>
      <c r="AM42" s="246">
        <v>2062</v>
      </c>
      <c r="AN42" s="246">
        <v>2063</v>
      </c>
      <c r="AO42" s="246">
        <v>2064</v>
      </c>
      <c r="AP42" s="246">
        <v>2065</v>
      </c>
      <c r="AQ42" s="246">
        <v>2066</v>
      </c>
      <c r="AR42" s="246">
        <v>2067</v>
      </c>
      <c r="AS42" s="246">
        <v>2068</v>
      </c>
      <c r="AT42" s="246">
        <v>2069</v>
      </c>
      <c r="AU42" s="246">
        <v>2070</v>
      </c>
      <c r="AV42" s="246">
        <v>2071</v>
      </c>
      <c r="AW42" s="246">
        <v>2072</v>
      </c>
      <c r="AX42" s="246">
        <v>2073</v>
      </c>
      <c r="AY42" s="246">
        <v>2074</v>
      </c>
      <c r="AZ42" s="246">
        <v>2075</v>
      </c>
    </row>
    <row r="43" spans="1:59" x14ac:dyDescent="0.25">
      <c r="A43" s="247" t="s">
        <v>259</v>
      </c>
      <c r="B43" s="248">
        <v>0.04</v>
      </c>
      <c r="C43" s="248">
        <v>0.04</v>
      </c>
      <c r="D43" s="248">
        <v>0.04</v>
      </c>
      <c r="E43" s="248">
        <v>0.04</v>
      </c>
      <c r="F43" s="248">
        <v>0.04</v>
      </c>
      <c r="G43" s="248">
        <v>0.04</v>
      </c>
      <c r="H43" s="248">
        <v>0.04</v>
      </c>
      <c r="I43" s="248">
        <v>0.04</v>
      </c>
      <c r="J43" s="248">
        <v>0.04</v>
      </c>
      <c r="K43" s="248">
        <v>0.04</v>
      </c>
      <c r="L43" s="248">
        <v>0.04</v>
      </c>
      <c r="M43" s="248">
        <v>0.04</v>
      </c>
      <c r="N43" s="248">
        <v>0.04</v>
      </c>
      <c r="O43" s="248">
        <v>0.04</v>
      </c>
      <c r="P43" s="248">
        <v>0.04</v>
      </c>
      <c r="Q43" s="248">
        <v>0.04</v>
      </c>
      <c r="R43" s="248">
        <v>0.04</v>
      </c>
      <c r="S43" s="248">
        <v>0.04</v>
      </c>
      <c r="T43" s="248">
        <v>0.04</v>
      </c>
      <c r="U43" s="248">
        <v>0.04</v>
      </c>
      <c r="V43" s="248">
        <v>0.04</v>
      </c>
      <c r="W43" s="248">
        <v>0.04</v>
      </c>
      <c r="X43" s="248">
        <v>0.04</v>
      </c>
      <c r="Y43" s="248">
        <v>0.04</v>
      </c>
      <c r="Z43" s="248">
        <v>0.04</v>
      </c>
      <c r="AA43" s="248">
        <v>0.04</v>
      </c>
      <c r="AB43" s="248">
        <v>0.04</v>
      </c>
      <c r="AC43" s="248">
        <v>0.04</v>
      </c>
      <c r="AD43" s="248">
        <v>0.04</v>
      </c>
      <c r="AE43" s="248">
        <v>0.04</v>
      </c>
      <c r="AF43" s="248">
        <v>0.04</v>
      </c>
      <c r="AG43" s="248">
        <v>0.04</v>
      </c>
      <c r="AH43" s="248">
        <v>0.04</v>
      </c>
      <c r="AI43" s="248">
        <v>0.04</v>
      </c>
      <c r="AJ43" s="248">
        <v>0.04</v>
      </c>
      <c r="AK43" s="248">
        <v>0.04</v>
      </c>
      <c r="AL43" s="248">
        <v>0.04</v>
      </c>
      <c r="AM43" s="248">
        <v>0.04</v>
      </c>
      <c r="AN43" s="248">
        <v>0.04</v>
      </c>
      <c r="AO43" s="248">
        <v>0.04</v>
      </c>
      <c r="AP43" s="248">
        <v>0.04</v>
      </c>
      <c r="AQ43" s="248">
        <v>0.04</v>
      </c>
      <c r="AR43" s="248">
        <v>0.04</v>
      </c>
      <c r="AS43" s="248">
        <v>0.04</v>
      </c>
      <c r="AT43" s="248">
        <v>0.04</v>
      </c>
      <c r="AU43" s="248">
        <v>0.04</v>
      </c>
      <c r="AV43" s="248">
        <v>0.04</v>
      </c>
      <c r="AW43" s="248">
        <v>0.04</v>
      </c>
      <c r="AX43" s="248">
        <v>0.04</v>
      </c>
      <c r="AY43" s="248">
        <v>0.04</v>
      </c>
      <c r="AZ43" s="248">
        <v>0.04</v>
      </c>
      <c r="BA43" s="224">
        <v>0.04</v>
      </c>
      <c r="BB43" s="224">
        <v>0.04</v>
      </c>
      <c r="BC43" s="224">
        <v>0.04</v>
      </c>
      <c r="BD43" s="224">
        <v>0.04</v>
      </c>
      <c r="BE43" s="224">
        <v>0.04</v>
      </c>
      <c r="BF43" s="224">
        <v>0.04</v>
      </c>
      <c r="BG43" s="224">
        <v>0.04</v>
      </c>
    </row>
    <row r="44" spans="1:59" x14ac:dyDescent="0.25">
      <c r="A44" s="247" t="s">
        <v>258</v>
      </c>
      <c r="B44" s="248">
        <v>0.04</v>
      </c>
      <c r="C44" s="248">
        <v>8.1600000000000117E-2</v>
      </c>
      <c r="D44" s="248">
        <v>0.12486400000000009</v>
      </c>
      <c r="E44" s="248">
        <v>0.16985856000000021</v>
      </c>
      <c r="F44" s="248">
        <v>0.21665290240000035</v>
      </c>
      <c r="G44" s="248">
        <v>0.26531901849600037</v>
      </c>
      <c r="H44" s="248">
        <v>0.31593177923584048</v>
      </c>
      <c r="I44" s="248">
        <v>0.3685690504052741</v>
      </c>
      <c r="J44" s="248">
        <v>0.42331181242148519</v>
      </c>
      <c r="K44" s="248">
        <v>0.48024428491834459</v>
      </c>
      <c r="L44" s="248">
        <v>0.53945405631507848</v>
      </c>
      <c r="M44" s="248">
        <v>0.60103221856768174</v>
      </c>
      <c r="N44" s="248">
        <v>0.66507350731038906</v>
      </c>
      <c r="O44" s="248">
        <v>0.73167644760280459</v>
      </c>
      <c r="P44" s="248">
        <v>0.80094350550691673</v>
      </c>
      <c r="Q44" s="248">
        <v>0.87298124572719349</v>
      </c>
      <c r="R44" s="248">
        <v>0.94790049555628131</v>
      </c>
      <c r="S44" s="248">
        <v>1.0258165153785326</v>
      </c>
      <c r="T44" s="248">
        <v>1.1068491759936738</v>
      </c>
      <c r="U44" s="248">
        <v>1.1911231430334208</v>
      </c>
      <c r="V44" s="248">
        <v>1.2787680687547578</v>
      </c>
      <c r="W44" s="248">
        <v>1.369918791504948</v>
      </c>
      <c r="X44" s="248">
        <v>1.4647155431651462</v>
      </c>
      <c r="Y44" s="248">
        <v>1.5633041648917523</v>
      </c>
      <c r="Z44" s="248">
        <v>1.6658363314874225</v>
      </c>
      <c r="AA44" s="248">
        <v>1.7724697847469195</v>
      </c>
      <c r="AB44" s="248">
        <v>1.8833685761367964</v>
      </c>
      <c r="AC44" s="248">
        <v>1.9987033191822685</v>
      </c>
      <c r="AD44" s="248">
        <v>2.1186514519495594</v>
      </c>
      <c r="AE44" s="248">
        <v>2.2433975100275418</v>
      </c>
      <c r="AF44" s="248">
        <v>2.3731334104286437</v>
      </c>
      <c r="AG44" s="248">
        <v>2.5080587468457893</v>
      </c>
      <c r="AH44" s="248">
        <v>2.6483810967196209</v>
      </c>
      <c r="AI44" s="248">
        <v>2.7943163405884057</v>
      </c>
      <c r="AJ44" s="248">
        <v>2.9460889942119421</v>
      </c>
      <c r="AK44" s="248">
        <v>3.1039325539804201</v>
      </c>
      <c r="AL44" s="248">
        <v>3.2680898561396372</v>
      </c>
      <c r="AM44" s="248">
        <v>3.438813450385223</v>
      </c>
      <c r="AN44" s="248">
        <v>3.6163659884006325</v>
      </c>
      <c r="AO44" s="248">
        <v>3.8010206279366576</v>
      </c>
      <c r="AP44" s="248">
        <v>3.993061453054124</v>
      </c>
      <c r="AQ44" s="248">
        <v>4.1927839111762895</v>
      </c>
      <c r="AR44" s="248">
        <v>4.4004952676233415</v>
      </c>
      <c r="AS44" s="248">
        <v>4.6165150783282751</v>
      </c>
      <c r="AT44" s="248">
        <v>4.8411756814614062</v>
      </c>
      <c r="AU44" s="248">
        <v>5.0748227087198625</v>
      </c>
      <c r="AV44" s="248">
        <v>5.317815617068657</v>
      </c>
      <c r="AW44" s="248">
        <v>5.5705282417514033</v>
      </c>
      <c r="AX44" s="248">
        <v>5.8333493714214599</v>
      </c>
      <c r="AY44" s="248">
        <v>6.1066833462783183</v>
      </c>
      <c r="AZ44" s="249">
        <v>6.3909506801294516</v>
      </c>
      <c r="BA44" s="224">
        <v>6.6865887073346295</v>
      </c>
      <c r="BB44" s="224">
        <v>6.9940522556280147</v>
      </c>
      <c r="BC44" s="224">
        <v>7.3138143458531353</v>
      </c>
      <c r="BD44" s="224">
        <v>7.6463669196872601</v>
      </c>
      <c r="BE44" s="224">
        <v>7.9922215964747512</v>
      </c>
      <c r="BF44" s="224">
        <v>8.3519104603337411</v>
      </c>
      <c r="BG44" s="224">
        <v>8.7259868787470918</v>
      </c>
    </row>
    <row r="45" spans="1:59" ht="16.5" thickBot="1" x14ac:dyDescent="0.3">
      <c r="A45" s="250" t="s">
        <v>464</v>
      </c>
      <c r="B45" s="251">
        <v>13017167.583333334</v>
      </c>
      <c r="C45" s="251">
        <v>10062817.409500994</v>
      </c>
      <c r="D45" s="251">
        <v>10514287.557039062</v>
      </c>
      <c r="E45" s="251">
        <v>10934859.059320623</v>
      </c>
      <c r="F45" s="251">
        <v>11372253.42169345</v>
      </c>
      <c r="G45" s="251">
        <v>11827143.558561185</v>
      </c>
      <c r="H45" s="251">
        <v>12300229.300903635</v>
      </c>
      <c r="I45" s="251">
        <v>12792238.47293978</v>
      </c>
      <c r="J45" s="251">
        <v>13303928.011857374</v>
      </c>
      <c r="K45" s="251">
        <v>13836085.132331667</v>
      </c>
      <c r="L45" s="251">
        <v>14389528.537624937</v>
      </c>
      <c r="M45" s="251">
        <v>14954854.921469498</v>
      </c>
      <c r="N45" s="251">
        <v>15553049.118328279</v>
      </c>
      <c r="O45" s="251">
        <v>16175171.08306141</v>
      </c>
      <c r="P45" s="251">
        <v>16822177.926383864</v>
      </c>
      <c r="Q45" s="251">
        <v>17495065.043439221</v>
      </c>
      <c r="R45" s="251">
        <v>18194867.645176791</v>
      </c>
      <c r="S45" s="251">
        <v>18922662.350983862</v>
      </c>
      <c r="T45" s="251">
        <v>19679568.845023222</v>
      </c>
      <c r="U45" s="251">
        <v>20466751.598824147</v>
      </c>
      <c r="V45" s="251">
        <v>21285421.662777111</v>
      </c>
      <c r="W45" s="251">
        <v>22126718.83167481</v>
      </c>
      <c r="X45" s="251">
        <v>23011787.584941797</v>
      </c>
      <c r="Y45" s="251">
        <v>23932259.088339474</v>
      </c>
      <c r="Z45" s="251">
        <v>24889549.451873057</v>
      </c>
      <c r="AA45" s="251">
        <v>25885131.42994798</v>
      </c>
      <c r="AB45" s="251">
        <v>26920536.6871459</v>
      </c>
      <c r="AC45" s="251">
        <v>27997358.154631738</v>
      </c>
      <c r="AD45" s="251">
        <v>29117252.480817005</v>
      </c>
      <c r="AE45" s="251">
        <v>30281942.580049686</v>
      </c>
      <c r="AF45" s="251">
        <v>31493220.283251673</v>
      </c>
      <c r="AG45" s="251">
        <v>32752949.094581738</v>
      </c>
      <c r="AH45" s="251">
        <v>34063067.058365017</v>
      </c>
      <c r="AI45" s="251">
        <v>35425589.740699612</v>
      </c>
      <c r="AJ45" s="251">
        <v>36842613.330327593</v>
      </c>
      <c r="AK45" s="251">
        <v>38316317.863540702</v>
      </c>
      <c r="AL45" s="251">
        <v>39848970.578082338</v>
      </c>
      <c r="AM45" s="251">
        <v>41442929.401205629</v>
      </c>
      <c r="AN45" s="251">
        <v>43100646.577253841</v>
      </c>
      <c r="AO45" s="251">
        <v>44824672.440344006</v>
      </c>
      <c r="AP45" s="251">
        <v>46617659.33795777</v>
      </c>
      <c r="AQ45" s="251">
        <v>48482365.71147608</v>
      </c>
      <c r="AR45" s="251">
        <v>50421660.339935131</v>
      </c>
      <c r="AS45" s="251">
        <v>52438526.753532544</v>
      </c>
      <c r="AT45" s="251">
        <v>54536067.823673837</v>
      </c>
      <c r="AU45" s="251">
        <v>56717510.536620796</v>
      </c>
      <c r="AV45" s="251">
        <v>58986210.958085626</v>
      </c>
      <c r="AW45" s="251">
        <v>61345659.396409057</v>
      </c>
      <c r="AX45" s="251">
        <v>63799485.772265427</v>
      </c>
      <c r="AY45" s="251">
        <v>66351465.203156039</v>
      </c>
      <c r="AZ45" s="251">
        <v>69005523.811282292</v>
      </c>
      <c r="BA45" s="224" t="s">
        <v>462</v>
      </c>
      <c r="BB45" s="224" t="s">
        <v>462</v>
      </c>
      <c r="BC45" s="224" t="s">
        <v>462</v>
      </c>
      <c r="BD45" s="224" t="s">
        <v>462</v>
      </c>
      <c r="BE45" s="224" t="s">
        <v>462</v>
      </c>
      <c r="BF45" s="224" t="s">
        <v>462</v>
      </c>
      <c r="BG45" s="224" t="s">
        <v>462</v>
      </c>
    </row>
    <row r="46" spans="1:59" hidden="1" x14ac:dyDescent="0.25">
      <c r="A46" s="252" t="s">
        <v>465</v>
      </c>
      <c r="B46" s="253">
        <v>2549.5977833333332</v>
      </c>
      <c r="C46" s="253">
        <v>2184.0958694934507</v>
      </c>
      <c r="D46" s="253">
        <v>2249.6188489596152</v>
      </c>
      <c r="E46" s="253">
        <v>2317.1074135302483</v>
      </c>
      <c r="F46" s="253">
        <v>2386.6206330834175</v>
      </c>
      <c r="G46" s="253">
        <v>2458.2192493528523</v>
      </c>
      <c r="H46" s="253">
        <v>2531.9658280653016</v>
      </c>
      <c r="I46" s="253">
        <v>2607.9248021940766</v>
      </c>
      <c r="J46" s="253">
        <v>2686.1625432774908</v>
      </c>
      <c r="K46" s="253">
        <v>2766.74741977032</v>
      </c>
      <c r="L46" s="253">
        <v>2849.7498424282653</v>
      </c>
      <c r="M46" s="253">
        <v>2935.2423356263948</v>
      </c>
      <c r="N46" s="253">
        <v>3023.2996086775943</v>
      </c>
      <c r="O46" s="253">
        <v>3113.9985947335344</v>
      </c>
      <c r="P46" s="253">
        <v>3207.4185545205892</v>
      </c>
      <c r="Q46" s="253">
        <v>3303.6411087573133</v>
      </c>
      <c r="R46" s="253">
        <v>3402.7503418903625</v>
      </c>
      <c r="S46" s="253">
        <v>3504.8328539624522</v>
      </c>
      <c r="T46" s="253">
        <v>3609.977838414296</v>
      </c>
      <c r="U46" s="253">
        <v>3718.2771728535404</v>
      </c>
      <c r="V46" s="253">
        <v>3829.825490373205</v>
      </c>
      <c r="W46" s="253">
        <v>3944.7202573536247</v>
      </c>
      <c r="X46" s="253">
        <v>4063.0618642313793</v>
      </c>
      <c r="Y46" s="253">
        <v>4184.9537227517185</v>
      </c>
      <c r="Z46" s="253">
        <v>4310.5023372870073</v>
      </c>
      <c r="AA46" s="253">
        <v>4439.8174085726469</v>
      </c>
      <c r="AB46" s="253">
        <v>4573.0119309594966</v>
      </c>
      <c r="AC46" s="253">
        <v>4710.2022896663002</v>
      </c>
      <c r="AD46" s="253">
        <v>4851.5083580321152</v>
      </c>
      <c r="AE46" s="253">
        <v>4997.0536077357183</v>
      </c>
      <c r="AF46" s="253">
        <v>5146.9652190150337</v>
      </c>
      <c r="AG46" s="253">
        <v>5301.3741779195425</v>
      </c>
      <c r="AH46" s="253">
        <v>5460.4154059801967</v>
      </c>
      <c r="AI46" s="253">
        <v>5624.2278704288256</v>
      </c>
      <c r="AJ46" s="253">
        <v>5792.9547073845442</v>
      </c>
      <c r="AK46" s="253">
        <v>5966.7433515236544</v>
      </c>
      <c r="AL46" s="253">
        <v>6145.7456527825489</v>
      </c>
      <c r="AM46" s="253">
        <v>6330.1180254781029</v>
      </c>
      <c r="AN46" s="253">
        <v>6520.0215650105811</v>
      </c>
      <c r="AO46" s="253">
        <v>6715.622209951016</v>
      </c>
      <c r="AP46" s="253">
        <v>6917.0908781945927</v>
      </c>
      <c r="AQ46" s="253">
        <v>7124.6036031140638</v>
      </c>
      <c r="AR46" s="253">
        <v>7338.3417086140862</v>
      </c>
      <c r="AS46" s="253">
        <v>7558.491958251635</v>
      </c>
      <c r="AT46" s="253">
        <v>7785.2467173233599</v>
      </c>
      <c r="AU46" s="253">
        <v>8018.8041214364584</v>
      </c>
      <c r="AV46" s="253">
        <v>8259.3682450795513</v>
      </c>
      <c r="AW46" s="253">
        <v>8507.1492896440359</v>
      </c>
      <c r="AX46" s="253">
        <v>8762.3637714454344</v>
      </c>
      <c r="AY46" s="253">
        <v>9025.2346838107787</v>
      </c>
      <c r="AZ46" s="253">
        <v>9295.9917240009272</v>
      </c>
    </row>
    <row r="47" spans="1:59" hidden="1" x14ac:dyDescent="0.25">
      <c r="A47" s="254" t="s">
        <v>466</v>
      </c>
      <c r="B47" s="255"/>
      <c r="C47" s="255">
        <v>0</v>
      </c>
      <c r="D47" s="255">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255">
        <v>0</v>
      </c>
      <c r="AE47" s="255">
        <v>0</v>
      </c>
      <c r="AF47" s="255">
        <v>0</v>
      </c>
      <c r="AG47" s="255">
        <v>0</v>
      </c>
      <c r="AH47" s="255">
        <v>0</v>
      </c>
      <c r="AI47" s="255">
        <v>0</v>
      </c>
      <c r="AJ47" s="255">
        <v>0</v>
      </c>
      <c r="AK47" s="255">
        <v>0</v>
      </c>
      <c r="AL47" s="255">
        <v>0</v>
      </c>
      <c r="AM47" s="255">
        <v>0</v>
      </c>
      <c r="AN47" s="255">
        <v>0</v>
      </c>
      <c r="AO47" s="255">
        <v>0</v>
      </c>
      <c r="AP47" s="255">
        <v>0</v>
      </c>
      <c r="AQ47" s="255">
        <v>0</v>
      </c>
      <c r="AR47" s="255">
        <v>0</v>
      </c>
      <c r="AS47" s="255">
        <v>0</v>
      </c>
      <c r="AT47" s="255">
        <v>0</v>
      </c>
      <c r="AU47" s="255">
        <v>0</v>
      </c>
      <c r="AV47" s="255">
        <v>0</v>
      </c>
      <c r="AW47" s="255">
        <v>0</v>
      </c>
      <c r="AX47" s="255">
        <v>0</v>
      </c>
      <c r="AY47" s="255">
        <v>0</v>
      </c>
      <c r="AZ47" s="255">
        <v>0</v>
      </c>
    </row>
    <row r="48" spans="1:59" hidden="1" x14ac:dyDescent="0.25">
      <c r="A48" s="254" t="s">
        <v>467</v>
      </c>
      <c r="B48" s="256">
        <v>0</v>
      </c>
      <c r="C48" s="256">
        <v>0</v>
      </c>
      <c r="D48" s="256">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6">
        <v>0</v>
      </c>
      <c r="AC48" s="256">
        <v>0</v>
      </c>
      <c r="AD48" s="256">
        <v>0</v>
      </c>
      <c r="AE48" s="256">
        <v>0</v>
      </c>
      <c r="AF48" s="256">
        <v>0</v>
      </c>
      <c r="AG48" s="256">
        <v>0</v>
      </c>
      <c r="AH48" s="256">
        <v>0</v>
      </c>
      <c r="AI48" s="256">
        <v>0</v>
      </c>
      <c r="AJ48" s="256">
        <v>0</v>
      </c>
      <c r="AK48" s="256">
        <v>0</v>
      </c>
      <c r="AL48" s="256">
        <v>0</v>
      </c>
      <c r="AM48" s="256">
        <v>0</v>
      </c>
      <c r="AN48" s="256">
        <v>0</v>
      </c>
      <c r="AO48" s="256">
        <v>0</v>
      </c>
      <c r="AP48" s="256">
        <v>0</v>
      </c>
      <c r="AQ48" s="256">
        <v>0</v>
      </c>
      <c r="AR48" s="256">
        <v>0</v>
      </c>
      <c r="AS48" s="256">
        <v>0</v>
      </c>
      <c r="AT48" s="256">
        <v>0</v>
      </c>
      <c r="AU48" s="256">
        <v>0</v>
      </c>
      <c r="AV48" s="256">
        <v>0</v>
      </c>
      <c r="AW48" s="256">
        <v>0</v>
      </c>
      <c r="AX48" s="256">
        <v>0</v>
      </c>
      <c r="AY48" s="256">
        <v>0</v>
      </c>
      <c r="AZ48" s="256">
        <v>0</v>
      </c>
    </row>
    <row r="49" spans="1:52" hidden="1" x14ac:dyDescent="0.25">
      <c r="A49" s="254" t="s">
        <v>477</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4"/>
      <c r="AL49" s="254"/>
      <c r="AM49" s="254"/>
      <c r="AN49" s="254"/>
      <c r="AO49" s="254"/>
      <c r="AP49" s="254"/>
      <c r="AQ49" s="254"/>
      <c r="AR49" s="254"/>
      <c r="AS49" s="254"/>
      <c r="AT49" s="254"/>
      <c r="AU49" s="254"/>
      <c r="AV49" s="254"/>
      <c r="AW49" s="254"/>
      <c r="AX49" s="254"/>
      <c r="AY49" s="254"/>
      <c r="AZ49" s="254"/>
    </row>
    <row r="50" spans="1:52" hidden="1" x14ac:dyDescent="0.25">
      <c r="M50" s="224"/>
    </row>
    <row r="51" spans="1:52" hidden="1" x14ac:dyDescent="0.25">
      <c r="M51" s="224"/>
    </row>
    <row r="52" spans="1:52" hidden="1" x14ac:dyDescent="0.25">
      <c r="M52" s="224"/>
    </row>
    <row r="53" spans="1:52" hidden="1" x14ac:dyDescent="0.25">
      <c r="M53" s="224"/>
    </row>
    <row r="54" spans="1:52" hidden="1" x14ac:dyDescent="0.25">
      <c r="M54" s="224"/>
    </row>
    <row r="55" spans="1:52" hidden="1" x14ac:dyDescent="0.25">
      <c r="M55" s="224"/>
    </row>
    <row r="56" spans="1:52" x14ac:dyDescent="0.25">
      <c r="M56" s="224"/>
    </row>
    <row r="57" spans="1:52" ht="16.5" thickBot="1" x14ac:dyDescent="0.3">
      <c r="A57" s="257"/>
      <c r="B57" s="258"/>
      <c r="C57" s="258"/>
      <c r="D57" s="258"/>
      <c r="E57" s="258"/>
      <c r="F57" s="258"/>
      <c r="G57" s="258"/>
      <c r="H57" s="258"/>
      <c r="I57" s="258"/>
      <c r="J57" s="258"/>
      <c r="K57" s="258"/>
      <c r="L57" s="259"/>
      <c r="M57" s="259"/>
      <c r="N57" s="259"/>
      <c r="O57" s="259"/>
      <c r="P57" s="259"/>
      <c r="Q57" s="259"/>
      <c r="R57" s="259"/>
      <c r="S57" s="259"/>
      <c r="T57" s="259"/>
      <c r="U57" s="259"/>
      <c r="V57" s="259"/>
    </row>
    <row r="58" spans="1:52" x14ac:dyDescent="0.25">
      <c r="A58" s="260" t="s">
        <v>468</v>
      </c>
      <c r="B58" s="245">
        <v>2025</v>
      </c>
      <c r="C58" s="245">
        <v>2026</v>
      </c>
      <c r="D58" s="245">
        <v>2027</v>
      </c>
      <c r="E58" s="245">
        <v>2028</v>
      </c>
      <c r="F58" s="245">
        <v>2029</v>
      </c>
      <c r="G58" s="245">
        <v>2030</v>
      </c>
      <c r="H58" s="245">
        <v>2031</v>
      </c>
      <c r="I58" s="245">
        <v>2032</v>
      </c>
      <c r="J58" s="245">
        <v>2033</v>
      </c>
      <c r="K58" s="245">
        <v>2034</v>
      </c>
      <c r="L58" s="245">
        <v>2035</v>
      </c>
      <c r="M58" s="245">
        <v>2036</v>
      </c>
      <c r="N58" s="245">
        <v>2037</v>
      </c>
      <c r="O58" s="245">
        <v>2038</v>
      </c>
      <c r="P58" s="245">
        <v>2039</v>
      </c>
      <c r="Q58" s="245">
        <v>2040</v>
      </c>
      <c r="R58" s="245">
        <v>2041</v>
      </c>
      <c r="S58" s="245">
        <v>2042</v>
      </c>
      <c r="T58" s="245">
        <v>2043</v>
      </c>
      <c r="U58" s="245">
        <v>2044</v>
      </c>
      <c r="V58" s="245">
        <v>2045</v>
      </c>
      <c r="W58" s="245">
        <v>2046</v>
      </c>
      <c r="X58" s="245">
        <v>2047</v>
      </c>
      <c r="Y58" s="245">
        <v>2048</v>
      </c>
      <c r="Z58" s="245">
        <v>2049</v>
      </c>
      <c r="AA58" s="245">
        <v>2050</v>
      </c>
      <c r="AB58" s="245">
        <v>2051</v>
      </c>
      <c r="AC58" s="245">
        <v>2052</v>
      </c>
      <c r="AD58" s="245">
        <v>2053</v>
      </c>
      <c r="AE58" s="245">
        <v>2054</v>
      </c>
      <c r="AF58" s="245">
        <v>2055</v>
      </c>
      <c r="AG58" s="245">
        <v>2056</v>
      </c>
      <c r="AH58" s="245">
        <v>2057</v>
      </c>
      <c r="AI58" s="245">
        <v>2058</v>
      </c>
      <c r="AJ58" s="245">
        <v>2059</v>
      </c>
      <c r="AK58" s="245">
        <v>2060</v>
      </c>
      <c r="AL58" s="245">
        <v>2061</v>
      </c>
      <c r="AM58" s="245">
        <v>2062</v>
      </c>
      <c r="AN58" s="245">
        <v>2063</v>
      </c>
      <c r="AO58" s="245">
        <v>2064</v>
      </c>
      <c r="AP58" s="245">
        <v>2065</v>
      </c>
      <c r="AQ58" s="245">
        <v>2066</v>
      </c>
      <c r="AR58" s="245">
        <v>2067</v>
      </c>
      <c r="AS58" s="245">
        <v>2068</v>
      </c>
      <c r="AT58" s="245">
        <v>2069</v>
      </c>
      <c r="AU58" s="245">
        <v>2070</v>
      </c>
      <c r="AV58" s="245">
        <v>2071</v>
      </c>
      <c r="AW58" s="245">
        <v>2072</v>
      </c>
      <c r="AX58" s="245">
        <v>2073</v>
      </c>
      <c r="AY58" s="245">
        <v>2074</v>
      </c>
      <c r="AZ58" s="245">
        <v>2075</v>
      </c>
    </row>
    <row r="59" spans="1:52" x14ac:dyDescent="0.25">
      <c r="A59" s="261" t="s">
        <v>257</v>
      </c>
      <c r="B59" s="262">
        <v>13017167.583333334</v>
      </c>
      <c r="C59" s="262">
        <v>10062817.409500994</v>
      </c>
      <c r="D59" s="262">
        <v>10514287.557039062</v>
      </c>
      <c r="E59" s="262">
        <v>10934859.059320623</v>
      </c>
      <c r="F59" s="262">
        <v>11372253.42169345</v>
      </c>
      <c r="G59" s="262">
        <v>11827143.558561185</v>
      </c>
      <c r="H59" s="262">
        <v>12300229.300903635</v>
      </c>
      <c r="I59" s="262">
        <v>12792238.47293978</v>
      </c>
      <c r="J59" s="262">
        <v>13303928.011857374</v>
      </c>
      <c r="K59" s="262">
        <v>13836085.132331667</v>
      </c>
      <c r="L59" s="262">
        <v>14389528.537624937</v>
      </c>
      <c r="M59" s="262">
        <v>14954854.921469498</v>
      </c>
      <c r="N59" s="262">
        <v>15553049.118328279</v>
      </c>
      <c r="O59" s="262">
        <v>16175171.08306141</v>
      </c>
      <c r="P59" s="262">
        <v>16822177.926383864</v>
      </c>
      <c r="Q59" s="262">
        <v>17495065.043439221</v>
      </c>
      <c r="R59" s="262">
        <v>18194867.645176791</v>
      </c>
      <c r="S59" s="262">
        <v>18922662.350983862</v>
      </c>
      <c r="T59" s="262">
        <v>19679568.845023222</v>
      </c>
      <c r="U59" s="262">
        <v>20466751.598824147</v>
      </c>
      <c r="V59" s="262">
        <v>21285421.662777111</v>
      </c>
      <c r="W59" s="262">
        <v>22126718.83167481</v>
      </c>
      <c r="X59" s="262">
        <v>23011787.584941797</v>
      </c>
      <c r="Y59" s="262">
        <v>23932259.088339474</v>
      </c>
      <c r="Z59" s="262">
        <v>24889549.451873057</v>
      </c>
      <c r="AA59" s="262">
        <v>25885131.42994798</v>
      </c>
      <c r="AB59" s="262">
        <v>26920536.6871459</v>
      </c>
      <c r="AC59" s="262">
        <v>27997358.154631738</v>
      </c>
      <c r="AD59" s="262">
        <v>29117252.480817005</v>
      </c>
      <c r="AE59" s="262">
        <v>30281942.580049686</v>
      </c>
      <c r="AF59" s="262">
        <v>31493220.283251673</v>
      </c>
      <c r="AG59" s="262">
        <v>32752949.094581738</v>
      </c>
      <c r="AH59" s="262">
        <v>34063067.058365017</v>
      </c>
      <c r="AI59" s="262">
        <v>35425589.740699612</v>
      </c>
      <c r="AJ59" s="262">
        <v>36842613.330327593</v>
      </c>
      <c r="AK59" s="262">
        <v>38316317.863540702</v>
      </c>
      <c r="AL59" s="262">
        <v>39848970.578082338</v>
      </c>
      <c r="AM59" s="262">
        <v>41442929.401205629</v>
      </c>
      <c r="AN59" s="262">
        <v>43100646.577253841</v>
      </c>
      <c r="AO59" s="262">
        <v>44824672.440344006</v>
      </c>
      <c r="AP59" s="262">
        <v>46617659.33795777</v>
      </c>
      <c r="AQ59" s="262">
        <v>48482365.71147608</v>
      </c>
      <c r="AR59" s="262">
        <v>50421660.339935131</v>
      </c>
      <c r="AS59" s="262">
        <v>52438526.753532544</v>
      </c>
      <c r="AT59" s="262">
        <v>54536067.823673837</v>
      </c>
      <c r="AU59" s="262">
        <v>56717510.536620796</v>
      </c>
      <c r="AV59" s="262">
        <v>58986210.958085626</v>
      </c>
      <c r="AW59" s="262">
        <v>61345659.396409057</v>
      </c>
      <c r="AX59" s="262">
        <v>63799485.772265427</v>
      </c>
      <c r="AY59" s="262">
        <v>66351465.203156039</v>
      </c>
      <c r="AZ59" s="262">
        <v>69005523.811282292</v>
      </c>
    </row>
    <row r="60" spans="1:52" x14ac:dyDescent="0.25">
      <c r="A60" s="263" t="s">
        <v>256</v>
      </c>
      <c r="B60" s="264">
        <v>0</v>
      </c>
      <c r="C60" s="264">
        <v>-423267.73195705941</v>
      </c>
      <c r="D60" s="264">
        <v>-418992.30032112944</v>
      </c>
      <c r="E60" s="264">
        <v>-414716.86868519959</v>
      </c>
      <c r="F60" s="264">
        <v>-410441.43704926968</v>
      </c>
      <c r="G60" s="264">
        <v>-406166.00541333976</v>
      </c>
      <c r="H60" s="264">
        <v>-401890.57377740991</v>
      </c>
      <c r="I60" s="264">
        <v>-397615.14214148</v>
      </c>
      <c r="J60" s="264">
        <v>-393339.71050555015</v>
      </c>
      <c r="K60" s="264">
        <v>-389064.27886962029</v>
      </c>
      <c r="L60" s="264">
        <v>-384788.84723369032</v>
      </c>
      <c r="M60" s="264">
        <v>-380513.41559776047</v>
      </c>
      <c r="N60" s="264">
        <v>-376237.9839618305</v>
      </c>
      <c r="O60" s="264">
        <v>-371962.55232590064</v>
      </c>
      <c r="P60" s="264">
        <v>-367687.12068997073</v>
      </c>
      <c r="Q60" s="264">
        <v>-363411.68905404088</v>
      </c>
      <c r="R60" s="264">
        <v>-359136.25741811097</v>
      </c>
      <c r="S60" s="264">
        <v>-354860.82578218111</v>
      </c>
      <c r="T60" s="264">
        <v>-350585.3941462512</v>
      </c>
      <c r="U60" s="264">
        <v>-346309.96251032135</v>
      </c>
      <c r="V60" s="264">
        <v>-342034.53087439144</v>
      </c>
      <c r="W60" s="264">
        <v>-337759.09923846152</v>
      </c>
      <c r="X60" s="264">
        <v>-333483.66760253161</v>
      </c>
      <c r="Y60" s="264">
        <v>-329208.2359666017</v>
      </c>
      <c r="Z60" s="264">
        <v>-324932.80433067185</v>
      </c>
      <c r="AA60" s="264">
        <v>-320657.37269474193</v>
      </c>
      <c r="AB60" s="264">
        <v>-316381.94105881202</v>
      </c>
      <c r="AC60" s="264">
        <v>-312106.50942288211</v>
      </c>
      <c r="AD60" s="264">
        <v>-307831.0777869522</v>
      </c>
      <c r="AE60" s="264">
        <v>-303555.64615102229</v>
      </c>
      <c r="AF60" s="264">
        <v>-299280.21451509243</v>
      </c>
      <c r="AG60" s="264">
        <v>-295004.78287916252</v>
      </c>
      <c r="AH60" s="264">
        <v>-290729.35124323261</v>
      </c>
      <c r="AI60" s="264">
        <v>-286453.9196073027</v>
      </c>
      <c r="AJ60" s="264">
        <v>-282178.48797137279</v>
      </c>
      <c r="AK60" s="264">
        <v>-277903.05633544293</v>
      </c>
      <c r="AL60" s="264">
        <v>-273627.62469951302</v>
      </c>
      <c r="AM60" s="264">
        <v>-269352.19306358311</v>
      </c>
      <c r="AN60" s="264">
        <v>-265076.7614276532</v>
      </c>
      <c r="AO60" s="264">
        <v>-260801.32979172331</v>
      </c>
      <c r="AP60" s="264">
        <v>-256525.8981557934</v>
      </c>
      <c r="AQ60" s="264">
        <v>-252250.46651986349</v>
      </c>
      <c r="AR60" s="264">
        <v>-247975.03488393361</v>
      </c>
      <c r="AS60" s="264">
        <v>-243699.6032480037</v>
      </c>
      <c r="AT60" s="264">
        <v>-239424.17161207378</v>
      </c>
      <c r="AU60" s="264">
        <v>-235148.7399761439</v>
      </c>
      <c r="AV60" s="264">
        <v>-230873.30834021399</v>
      </c>
      <c r="AW60" s="264">
        <v>-226597.87670428408</v>
      </c>
      <c r="AX60" s="264">
        <v>-222322.44506835419</v>
      </c>
      <c r="AY60" s="264">
        <v>-218047.01343242428</v>
      </c>
      <c r="AZ60" s="264">
        <v>-213771.58179649437</v>
      </c>
    </row>
    <row r="61" spans="1:52" x14ac:dyDescent="0.25">
      <c r="A61" s="265" t="s">
        <v>444</v>
      </c>
      <c r="B61" s="264">
        <v>0</v>
      </c>
      <c r="C61" s="264">
        <v>0</v>
      </c>
      <c r="D61" s="264">
        <v>0</v>
      </c>
      <c r="E61" s="264">
        <v>0</v>
      </c>
      <c r="F61" s="264">
        <v>0</v>
      </c>
      <c r="G61" s="264">
        <v>0</v>
      </c>
      <c r="H61" s="264">
        <v>0</v>
      </c>
      <c r="I61" s="264">
        <v>0</v>
      </c>
      <c r="J61" s="264">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c r="AZ61" s="264">
        <v>0</v>
      </c>
    </row>
    <row r="62" spans="1:52" x14ac:dyDescent="0.25">
      <c r="A62" s="265" t="str">
        <f>A27</f>
        <v>Прочие расходы при эксплуатации объекта, руб. без НДС</v>
      </c>
      <c r="B62" s="264">
        <v>0</v>
      </c>
      <c r="C62" s="264">
        <v>0</v>
      </c>
      <c r="D62" s="264">
        <v>0</v>
      </c>
      <c r="E62" s="264">
        <v>0</v>
      </c>
      <c r="F62" s="264">
        <v>0</v>
      </c>
      <c r="G62" s="264">
        <v>0</v>
      </c>
      <c r="H62" s="264">
        <v>0</v>
      </c>
      <c r="I62" s="264">
        <v>0</v>
      </c>
      <c r="J62" s="264">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64">
        <v>0</v>
      </c>
      <c r="AC62" s="264">
        <v>0</v>
      </c>
      <c r="AD62" s="264">
        <v>0</v>
      </c>
      <c r="AE62" s="264">
        <v>0</v>
      </c>
      <c r="AF62" s="264">
        <v>0</v>
      </c>
      <c r="AG62" s="264">
        <v>0</v>
      </c>
      <c r="AH62" s="264">
        <v>0</v>
      </c>
      <c r="AI62" s="264">
        <v>0</v>
      </c>
      <c r="AJ62" s="264">
        <v>0</v>
      </c>
      <c r="AK62" s="264">
        <v>0</v>
      </c>
      <c r="AL62" s="264">
        <v>0</v>
      </c>
      <c r="AM62" s="264">
        <v>0</v>
      </c>
      <c r="AN62" s="264">
        <v>0</v>
      </c>
      <c r="AO62" s="264">
        <v>0</v>
      </c>
      <c r="AP62" s="264">
        <v>0</v>
      </c>
      <c r="AQ62" s="264">
        <v>0</v>
      </c>
      <c r="AR62" s="264">
        <v>0</v>
      </c>
      <c r="AS62" s="264">
        <v>0</v>
      </c>
      <c r="AT62" s="264">
        <v>0</v>
      </c>
      <c r="AU62" s="264">
        <v>0</v>
      </c>
      <c r="AV62" s="264">
        <v>0</v>
      </c>
      <c r="AW62" s="264">
        <v>0</v>
      </c>
      <c r="AX62" s="264">
        <v>0</v>
      </c>
      <c r="AY62" s="264">
        <v>0</v>
      </c>
      <c r="AZ62" s="264">
        <v>0</v>
      </c>
    </row>
    <row r="63" spans="1:52" x14ac:dyDescent="0.25">
      <c r="A63" s="265" t="s">
        <v>462</v>
      </c>
      <c r="B63" s="264">
        <v>0</v>
      </c>
      <c r="C63" s="264">
        <v>0</v>
      </c>
      <c r="D63" s="264">
        <v>0</v>
      </c>
      <c r="E63" s="264">
        <v>0</v>
      </c>
      <c r="F63" s="264">
        <v>0</v>
      </c>
      <c r="G63" s="264">
        <v>0</v>
      </c>
      <c r="H63" s="264">
        <v>0</v>
      </c>
      <c r="I63" s="264">
        <v>0</v>
      </c>
      <c r="J63" s="264">
        <v>0</v>
      </c>
      <c r="K63" s="264">
        <v>0</v>
      </c>
      <c r="L63" s="264">
        <v>0</v>
      </c>
      <c r="M63" s="264">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4">
        <v>0</v>
      </c>
      <c r="AO63" s="264">
        <v>0</v>
      </c>
      <c r="AP63" s="264">
        <v>0</v>
      </c>
      <c r="AQ63" s="264">
        <v>0</v>
      </c>
      <c r="AR63" s="264">
        <v>0</v>
      </c>
      <c r="AS63" s="264">
        <v>0</v>
      </c>
      <c r="AT63" s="264">
        <v>0</v>
      </c>
      <c r="AU63" s="264">
        <v>0</v>
      </c>
      <c r="AV63" s="264">
        <v>0</v>
      </c>
      <c r="AW63" s="264">
        <v>0</v>
      </c>
      <c r="AX63" s="264">
        <v>0</v>
      </c>
      <c r="AY63" s="264">
        <v>0</v>
      </c>
      <c r="AZ63" s="264">
        <v>0</v>
      </c>
    </row>
    <row r="64" spans="1:52" x14ac:dyDescent="0.25">
      <c r="A64" s="265" t="s">
        <v>462</v>
      </c>
      <c r="B64" s="264"/>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row>
    <row r="65" spans="1:52" x14ac:dyDescent="0.25">
      <c r="A65" s="265" t="s">
        <v>255</v>
      </c>
      <c r="B65" s="264"/>
      <c r="C65" s="264">
        <v>-423267.73195705941</v>
      </c>
      <c r="D65" s="264">
        <v>-418992.30032112944</v>
      </c>
      <c r="E65" s="264">
        <v>-414716.86868519959</v>
      </c>
      <c r="F65" s="264">
        <v>-410441.43704926968</v>
      </c>
      <c r="G65" s="264">
        <v>-406166.00541333976</v>
      </c>
      <c r="H65" s="264">
        <v>-401890.57377740991</v>
      </c>
      <c r="I65" s="264">
        <v>-397615.14214148</v>
      </c>
      <c r="J65" s="264">
        <v>-393339.71050555015</v>
      </c>
      <c r="K65" s="264">
        <v>-389064.27886962029</v>
      </c>
      <c r="L65" s="264">
        <v>-384788.84723369032</v>
      </c>
      <c r="M65" s="264">
        <v>-380513.41559776047</v>
      </c>
      <c r="N65" s="264">
        <v>-376237.9839618305</v>
      </c>
      <c r="O65" s="264">
        <v>-371962.55232590064</v>
      </c>
      <c r="P65" s="264">
        <v>-367687.12068997073</v>
      </c>
      <c r="Q65" s="264">
        <v>-363411.68905404088</v>
      </c>
      <c r="R65" s="264">
        <v>-359136.25741811097</v>
      </c>
      <c r="S65" s="264">
        <v>-354860.82578218111</v>
      </c>
      <c r="T65" s="264">
        <v>-350585.3941462512</v>
      </c>
      <c r="U65" s="264">
        <v>-346309.96251032135</v>
      </c>
      <c r="V65" s="264">
        <v>-342034.53087439144</v>
      </c>
      <c r="W65" s="264">
        <v>-337759.09923846152</v>
      </c>
      <c r="X65" s="264">
        <v>-333483.66760253161</v>
      </c>
      <c r="Y65" s="264">
        <v>-329208.2359666017</v>
      </c>
      <c r="Z65" s="264">
        <v>-324932.80433067185</v>
      </c>
      <c r="AA65" s="264">
        <v>-320657.37269474193</v>
      </c>
      <c r="AB65" s="264">
        <v>-316381.94105881202</v>
      </c>
      <c r="AC65" s="264">
        <v>-312106.50942288211</v>
      </c>
      <c r="AD65" s="264">
        <v>-307831.0777869522</v>
      </c>
      <c r="AE65" s="264">
        <v>-303555.64615102229</v>
      </c>
      <c r="AF65" s="264">
        <v>-299280.21451509243</v>
      </c>
      <c r="AG65" s="264">
        <v>-295004.78287916252</v>
      </c>
      <c r="AH65" s="264">
        <v>-290729.35124323261</v>
      </c>
      <c r="AI65" s="264">
        <v>-286453.9196073027</v>
      </c>
      <c r="AJ65" s="264">
        <v>-282178.48797137279</v>
      </c>
      <c r="AK65" s="264">
        <v>-277903.05633544293</v>
      </c>
      <c r="AL65" s="264">
        <v>-273627.62469951302</v>
      </c>
      <c r="AM65" s="264">
        <v>-269352.19306358311</v>
      </c>
      <c r="AN65" s="264">
        <v>-265076.7614276532</v>
      </c>
      <c r="AO65" s="264">
        <v>-260801.32979172331</v>
      </c>
      <c r="AP65" s="264">
        <v>-256525.8981557934</v>
      </c>
      <c r="AQ65" s="264">
        <v>-252250.46651986349</v>
      </c>
      <c r="AR65" s="264">
        <v>-247975.03488393361</v>
      </c>
      <c r="AS65" s="264">
        <v>-243699.6032480037</v>
      </c>
      <c r="AT65" s="264">
        <v>-239424.17161207378</v>
      </c>
      <c r="AU65" s="264">
        <v>-235148.7399761439</v>
      </c>
      <c r="AV65" s="264">
        <v>-230873.30834021399</v>
      </c>
      <c r="AW65" s="264">
        <v>-226597.87670428408</v>
      </c>
      <c r="AX65" s="264">
        <v>-222322.44506835419</v>
      </c>
      <c r="AY65" s="264">
        <v>-218047.01343242428</v>
      </c>
      <c r="AZ65" s="264">
        <v>-213771.58179649437</v>
      </c>
    </row>
    <row r="66" spans="1:52" x14ac:dyDescent="0.25">
      <c r="A66" s="266" t="s">
        <v>469</v>
      </c>
      <c r="B66" s="262">
        <v>13017167.583333334</v>
      </c>
      <c r="C66" s="262">
        <v>9639549.6775439344</v>
      </c>
      <c r="D66" s="262">
        <v>10095295.256717931</v>
      </c>
      <c r="E66" s="262">
        <v>10520142.190635424</v>
      </c>
      <c r="F66" s="262">
        <v>10961811.98464418</v>
      </c>
      <c r="G66" s="262">
        <v>11420977.553147845</v>
      </c>
      <c r="H66" s="262">
        <v>11898338.727126226</v>
      </c>
      <c r="I66" s="262">
        <v>12394623.3307983</v>
      </c>
      <c r="J66" s="262">
        <v>12910588.301351823</v>
      </c>
      <c r="K66" s="262">
        <v>13447020.853462048</v>
      </c>
      <c r="L66" s="262">
        <v>14004739.690391246</v>
      </c>
      <c r="M66" s="262">
        <v>14574341.505871737</v>
      </c>
      <c r="N66" s="262">
        <v>15176811.134366449</v>
      </c>
      <c r="O66" s="262">
        <v>15803208.530735509</v>
      </c>
      <c r="P66" s="262">
        <v>16454490.805693893</v>
      </c>
      <c r="Q66" s="262">
        <v>17131653.354385179</v>
      </c>
      <c r="R66" s="262">
        <v>17835731.38775868</v>
      </c>
      <c r="S66" s="262">
        <v>18567801.525201682</v>
      </c>
      <c r="T66" s="262">
        <v>19328983.45087697</v>
      </c>
      <c r="U66" s="262">
        <v>20120441.636313826</v>
      </c>
      <c r="V66" s="262">
        <v>20943387.131902721</v>
      </c>
      <c r="W66" s="262">
        <v>21788959.732436348</v>
      </c>
      <c r="X66" s="262">
        <v>22678303.917339265</v>
      </c>
      <c r="Y66" s="262">
        <v>23603050.852372874</v>
      </c>
      <c r="Z66" s="262">
        <v>24564616.647542384</v>
      </c>
      <c r="AA66" s="262">
        <v>25564474.057253238</v>
      </c>
      <c r="AB66" s="262">
        <v>26604154.746087089</v>
      </c>
      <c r="AC66" s="262">
        <v>27685251.645208854</v>
      </c>
      <c r="AD66" s="262">
        <v>28809421.403030053</v>
      </c>
      <c r="AE66" s="262">
        <v>29978386.933898665</v>
      </c>
      <c r="AF66" s="262">
        <v>31193940.068736579</v>
      </c>
      <c r="AG66" s="262">
        <v>32457944.311702576</v>
      </c>
      <c r="AH66" s="262">
        <v>33772337.707121782</v>
      </c>
      <c r="AI66" s="262">
        <v>35139135.821092308</v>
      </c>
      <c r="AJ66" s="262">
        <v>36560434.84235622</v>
      </c>
      <c r="AK66" s="262">
        <v>38038414.80720526</v>
      </c>
      <c r="AL66" s="262">
        <v>39575342.953382827</v>
      </c>
      <c r="AM66" s="262">
        <v>41173577.20814205</v>
      </c>
      <c r="AN66" s="262">
        <v>42835569.815826185</v>
      </c>
      <c r="AO66" s="262">
        <v>44563871.110552281</v>
      </c>
      <c r="AP66" s="262">
        <v>46361133.439801976</v>
      </c>
      <c r="AQ66" s="262">
        <v>48230115.244956218</v>
      </c>
      <c r="AR66" s="262">
        <v>50173685.3050512</v>
      </c>
      <c r="AS66" s="262">
        <v>52194827.150284544</v>
      </c>
      <c r="AT66" s="262">
        <v>54296643.65206176</v>
      </c>
      <c r="AU66" s="262">
        <v>56482361.79664465</v>
      </c>
      <c r="AV66" s="262">
        <v>58755337.649745412</v>
      </c>
      <c r="AW66" s="262">
        <v>61119061.519704774</v>
      </c>
      <c r="AX66" s="262">
        <v>63577163.327197075</v>
      </c>
      <c r="AY66" s="262">
        <v>66133418.189723618</v>
      </c>
      <c r="AZ66" s="262">
        <v>68791752.229485795</v>
      </c>
    </row>
    <row r="67" spans="1:52" x14ac:dyDescent="0.25">
      <c r="A67" s="265" t="s">
        <v>251</v>
      </c>
      <c r="B67" s="264">
        <v>0</v>
      </c>
      <c r="C67" s="264">
        <v>-388675.60326635384</v>
      </c>
      <c r="D67" s="264">
        <v>-388675.60326635384</v>
      </c>
      <c r="E67" s="264">
        <v>-388675.60326635384</v>
      </c>
      <c r="F67" s="264">
        <v>-388675.60326635384</v>
      </c>
      <c r="G67" s="264">
        <v>-388675.60326635384</v>
      </c>
      <c r="H67" s="264">
        <v>-388675.60326635384</v>
      </c>
      <c r="I67" s="264">
        <v>-388675.60326635384</v>
      </c>
      <c r="J67" s="264">
        <v>-388675.60326635384</v>
      </c>
      <c r="K67" s="264">
        <v>-388675.60326635384</v>
      </c>
      <c r="L67" s="264">
        <v>-388675.60326635384</v>
      </c>
      <c r="M67" s="264">
        <v>-388675.60326635384</v>
      </c>
      <c r="N67" s="264">
        <v>-388675.60326635384</v>
      </c>
      <c r="O67" s="264">
        <v>-388675.60326635384</v>
      </c>
      <c r="P67" s="264">
        <v>-388675.60326635384</v>
      </c>
      <c r="Q67" s="264">
        <v>-388675.60326635384</v>
      </c>
      <c r="R67" s="264">
        <v>-388675.60326635384</v>
      </c>
      <c r="S67" s="264">
        <v>-388675.60326635384</v>
      </c>
      <c r="T67" s="264">
        <v>-388675.60326635384</v>
      </c>
      <c r="U67" s="264">
        <v>-388675.60326635384</v>
      </c>
      <c r="V67" s="264">
        <v>-388675.60326635384</v>
      </c>
      <c r="W67" s="264">
        <v>-388675.60326635384</v>
      </c>
      <c r="X67" s="264">
        <v>-388675.60326635384</v>
      </c>
      <c r="Y67" s="264">
        <v>-388675.60326635384</v>
      </c>
      <c r="Z67" s="264">
        <v>-388675.60326635384</v>
      </c>
      <c r="AA67" s="264">
        <v>-388675.60326635384</v>
      </c>
      <c r="AB67" s="264">
        <v>-388675.60326635384</v>
      </c>
      <c r="AC67" s="264">
        <v>-388675.60326635384</v>
      </c>
      <c r="AD67" s="264">
        <v>-388675.60326635384</v>
      </c>
      <c r="AE67" s="264">
        <v>-388675.60326635384</v>
      </c>
      <c r="AF67" s="264">
        <v>-388675.60326635384</v>
      </c>
      <c r="AG67" s="264">
        <v>-388675.60326635384</v>
      </c>
      <c r="AH67" s="264">
        <v>-388675.60326635384</v>
      </c>
      <c r="AI67" s="264">
        <v>-388675.60326635384</v>
      </c>
      <c r="AJ67" s="264">
        <v>-388675.60326635384</v>
      </c>
      <c r="AK67" s="264">
        <v>-388675.60326635384</v>
      </c>
      <c r="AL67" s="264">
        <v>-388675.60326635384</v>
      </c>
      <c r="AM67" s="264">
        <v>-388675.60326635384</v>
      </c>
      <c r="AN67" s="264">
        <v>-388675.60326635384</v>
      </c>
      <c r="AO67" s="264">
        <v>-388675.60326635384</v>
      </c>
      <c r="AP67" s="264">
        <v>-388675.60326635384</v>
      </c>
      <c r="AQ67" s="264">
        <v>-388675.60326635384</v>
      </c>
      <c r="AR67" s="264">
        <v>-388675.60326635384</v>
      </c>
      <c r="AS67" s="264">
        <v>-388675.60326635384</v>
      </c>
      <c r="AT67" s="264">
        <v>-388675.60326635384</v>
      </c>
      <c r="AU67" s="264">
        <v>-388675.60326635384</v>
      </c>
      <c r="AV67" s="264">
        <v>-388675.60326635384</v>
      </c>
      <c r="AW67" s="264">
        <v>-388675.60326635384</v>
      </c>
      <c r="AX67" s="264">
        <v>-388675.60326635384</v>
      </c>
      <c r="AY67" s="264">
        <v>-388675.60326635384</v>
      </c>
      <c r="AZ67" s="264">
        <v>-388675.60326635384</v>
      </c>
    </row>
    <row r="68" spans="1:52" x14ac:dyDescent="0.25">
      <c r="A68" s="266" t="s">
        <v>470</v>
      </c>
      <c r="B68" s="262">
        <v>13017167.583333334</v>
      </c>
      <c r="C68" s="262">
        <v>9250874.0742775798</v>
      </c>
      <c r="D68" s="262">
        <v>9706619.6534515768</v>
      </c>
      <c r="E68" s="262">
        <v>10131466.587369069</v>
      </c>
      <c r="F68" s="262">
        <v>10573136.381377826</v>
      </c>
      <c r="G68" s="262">
        <v>11032301.94988149</v>
      </c>
      <c r="H68" s="262">
        <v>11509663.123859871</v>
      </c>
      <c r="I68" s="262">
        <v>12005947.727531945</v>
      </c>
      <c r="J68" s="262">
        <v>12521912.698085468</v>
      </c>
      <c r="K68" s="262">
        <v>13058345.250195693</v>
      </c>
      <c r="L68" s="262">
        <v>13616064.087124892</v>
      </c>
      <c r="M68" s="262">
        <v>14185665.902605383</v>
      </c>
      <c r="N68" s="262">
        <v>14788135.531100094</v>
      </c>
      <c r="O68" s="262">
        <v>15414532.927469155</v>
      </c>
      <c r="P68" s="262">
        <v>16065815.202427538</v>
      </c>
      <c r="Q68" s="262">
        <v>16742977.751118824</v>
      </c>
      <c r="R68" s="262">
        <v>17447055.784492325</v>
      </c>
      <c r="S68" s="262">
        <v>18179125.921935327</v>
      </c>
      <c r="T68" s="262">
        <v>18940307.847610615</v>
      </c>
      <c r="U68" s="262">
        <v>19731766.033047471</v>
      </c>
      <c r="V68" s="262">
        <v>20554711.528636366</v>
      </c>
      <c r="W68" s="262">
        <v>21400284.129169993</v>
      </c>
      <c r="X68" s="262">
        <v>22289628.314072911</v>
      </c>
      <c r="Y68" s="262">
        <v>23214375.249106519</v>
      </c>
      <c r="Z68" s="262">
        <v>24175941.044276029</v>
      </c>
      <c r="AA68" s="262">
        <v>25175798.453986883</v>
      </c>
      <c r="AB68" s="262">
        <v>26215479.142820735</v>
      </c>
      <c r="AC68" s="262">
        <v>27296576.0419425</v>
      </c>
      <c r="AD68" s="262">
        <v>28420745.799763698</v>
      </c>
      <c r="AE68" s="262">
        <v>29589711.33063231</v>
      </c>
      <c r="AF68" s="262">
        <v>30805264.465470225</v>
      </c>
      <c r="AG68" s="262">
        <v>32069268.708436221</v>
      </c>
      <c r="AH68" s="262">
        <v>33383662.103855427</v>
      </c>
      <c r="AI68" s="262">
        <v>34750460.217825957</v>
      </c>
      <c r="AJ68" s="262">
        <v>36171759.239089869</v>
      </c>
      <c r="AK68" s="262">
        <v>37649739.203938909</v>
      </c>
      <c r="AL68" s="262">
        <v>39186667.350116476</v>
      </c>
      <c r="AM68" s="262">
        <v>40784901.604875699</v>
      </c>
      <c r="AN68" s="262">
        <v>42446894.212559834</v>
      </c>
      <c r="AO68" s="262">
        <v>44175195.50728593</v>
      </c>
      <c r="AP68" s="262">
        <v>45972457.836535625</v>
      </c>
      <c r="AQ68" s="262">
        <v>47841439.641689867</v>
      </c>
      <c r="AR68" s="262">
        <v>49785009.701784849</v>
      </c>
      <c r="AS68" s="262">
        <v>51806151.547018193</v>
      </c>
      <c r="AT68" s="262">
        <v>53907968.04879541</v>
      </c>
      <c r="AU68" s="262">
        <v>56093686.193378299</v>
      </c>
      <c r="AV68" s="262">
        <v>58366662.046479061</v>
      </c>
      <c r="AW68" s="262">
        <v>60730385.916438423</v>
      </c>
      <c r="AX68" s="262">
        <v>63188487.723930724</v>
      </c>
      <c r="AY68" s="262">
        <v>65744742.586457267</v>
      </c>
      <c r="AZ68" s="262">
        <v>68403076.626219437</v>
      </c>
    </row>
    <row r="69" spans="1:52" x14ac:dyDescent="0.25">
      <c r="A69" s="265" t="s">
        <v>445</v>
      </c>
      <c r="B69" s="264">
        <v>0</v>
      </c>
      <c r="C69" s="264">
        <v>0</v>
      </c>
      <c r="D69" s="264">
        <v>0</v>
      </c>
      <c r="E69" s="264">
        <v>0</v>
      </c>
      <c r="F69" s="264">
        <v>0</v>
      </c>
      <c r="G69" s="264">
        <v>0</v>
      </c>
      <c r="H69" s="264">
        <v>0</v>
      </c>
      <c r="I69" s="264">
        <v>0</v>
      </c>
      <c r="J69" s="264">
        <v>0</v>
      </c>
      <c r="K69" s="264">
        <v>0</v>
      </c>
      <c r="L69" s="264">
        <v>0</v>
      </c>
      <c r="M69" s="264">
        <v>0</v>
      </c>
      <c r="N69" s="264">
        <v>0</v>
      </c>
      <c r="O69" s="264">
        <v>0</v>
      </c>
      <c r="P69" s="264">
        <v>0</v>
      </c>
      <c r="Q69" s="264">
        <v>0</v>
      </c>
      <c r="R69" s="264">
        <v>0</v>
      </c>
      <c r="S69" s="264">
        <v>0</v>
      </c>
      <c r="T69" s="264">
        <v>0</v>
      </c>
      <c r="U69" s="264">
        <v>0</v>
      </c>
      <c r="V69" s="264">
        <v>0</v>
      </c>
      <c r="W69" s="264">
        <v>0</v>
      </c>
      <c r="X69" s="264">
        <v>0</v>
      </c>
      <c r="Y69" s="264">
        <v>0</v>
      </c>
      <c r="Z69" s="264">
        <v>0</v>
      </c>
      <c r="AA69" s="264">
        <v>0</v>
      </c>
      <c r="AB69" s="264">
        <v>0</v>
      </c>
      <c r="AC69" s="264">
        <v>0</v>
      </c>
      <c r="AD69" s="264">
        <v>0</v>
      </c>
      <c r="AE69" s="264">
        <v>0</v>
      </c>
      <c r="AF69" s="264">
        <v>0</v>
      </c>
      <c r="AG69" s="264">
        <v>0</v>
      </c>
      <c r="AH69" s="264">
        <v>0</v>
      </c>
      <c r="AI69" s="264">
        <v>0</v>
      </c>
      <c r="AJ69" s="264">
        <v>0</v>
      </c>
      <c r="AK69" s="264">
        <v>0</v>
      </c>
      <c r="AL69" s="264">
        <v>0</v>
      </c>
      <c r="AM69" s="264">
        <v>0</v>
      </c>
      <c r="AN69" s="264">
        <v>0</v>
      </c>
      <c r="AO69" s="264">
        <v>0</v>
      </c>
      <c r="AP69" s="264">
        <v>0</v>
      </c>
      <c r="AQ69" s="264">
        <v>0</v>
      </c>
      <c r="AR69" s="264">
        <v>0</v>
      </c>
      <c r="AS69" s="264">
        <v>0</v>
      </c>
      <c r="AT69" s="264">
        <v>0</v>
      </c>
      <c r="AU69" s="264">
        <v>0</v>
      </c>
      <c r="AV69" s="264">
        <v>0</v>
      </c>
      <c r="AW69" s="264">
        <v>0</v>
      </c>
      <c r="AX69" s="264">
        <v>0</v>
      </c>
      <c r="AY69" s="264">
        <v>0</v>
      </c>
      <c r="AZ69" s="264">
        <v>0</v>
      </c>
    </row>
    <row r="70" spans="1:52" x14ac:dyDescent="0.25">
      <c r="A70" s="266" t="s">
        <v>254</v>
      </c>
      <c r="B70" s="262">
        <v>13017167.583333334</v>
      </c>
      <c r="C70" s="262">
        <v>9250874.0742775798</v>
      </c>
      <c r="D70" s="262">
        <v>9706619.6534515768</v>
      </c>
      <c r="E70" s="262">
        <v>10131466.587369069</v>
      </c>
      <c r="F70" s="262">
        <v>10573136.381377826</v>
      </c>
      <c r="G70" s="262">
        <v>11032301.94988149</v>
      </c>
      <c r="H70" s="262">
        <v>11509663.123859871</v>
      </c>
      <c r="I70" s="262">
        <v>12005947.727531945</v>
      </c>
      <c r="J70" s="262">
        <v>12521912.698085468</v>
      </c>
      <c r="K70" s="262">
        <v>13058345.250195693</v>
      </c>
      <c r="L70" s="262">
        <v>13616064.087124892</v>
      </c>
      <c r="M70" s="262">
        <v>14185665.902605383</v>
      </c>
      <c r="N70" s="262">
        <v>14788135.531100094</v>
      </c>
      <c r="O70" s="262">
        <v>15414532.927469155</v>
      </c>
      <c r="P70" s="262">
        <v>16065815.202427538</v>
      </c>
      <c r="Q70" s="262">
        <v>16742977.751118824</v>
      </c>
      <c r="R70" s="262">
        <v>17447055.784492325</v>
      </c>
      <c r="S70" s="262">
        <v>18179125.921935327</v>
      </c>
      <c r="T70" s="262">
        <v>18940307.847610615</v>
      </c>
      <c r="U70" s="262">
        <v>19731766.033047471</v>
      </c>
      <c r="V70" s="262">
        <v>20554711.528636366</v>
      </c>
      <c r="W70" s="262">
        <v>21400284.129169993</v>
      </c>
      <c r="X70" s="262">
        <v>22289628.314072911</v>
      </c>
      <c r="Y70" s="262">
        <v>23214375.249106519</v>
      </c>
      <c r="Z70" s="262">
        <v>24175941.044276029</v>
      </c>
      <c r="AA70" s="262">
        <v>25175798.453986883</v>
      </c>
      <c r="AB70" s="262">
        <v>26215479.142820735</v>
      </c>
      <c r="AC70" s="262">
        <v>27296576.0419425</v>
      </c>
      <c r="AD70" s="262">
        <v>28420745.799763698</v>
      </c>
      <c r="AE70" s="262">
        <v>29589711.33063231</v>
      </c>
      <c r="AF70" s="262">
        <v>30805264.465470225</v>
      </c>
      <c r="AG70" s="262">
        <v>32069268.708436221</v>
      </c>
      <c r="AH70" s="262">
        <v>33383662.103855427</v>
      </c>
      <c r="AI70" s="262">
        <v>34750460.217825957</v>
      </c>
      <c r="AJ70" s="262">
        <v>36171759.239089869</v>
      </c>
      <c r="AK70" s="262">
        <v>37649739.203938909</v>
      </c>
      <c r="AL70" s="262">
        <v>39186667.350116476</v>
      </c>
      <c r="AM70" s="262">
        <v>40784901.604875699</v>
      </c>
      <c r="AN70" s="262">
        <v>42446894.212559834</v>
      </c>
      <c r="AO70" s="262">
        <v>44175195.50728593</v>
      </c>
      <c r="AP70" s="262">
        <v>45972457.836535625</v>
      </c>
      <c r="AQ70" s="262">
        <v>47841439.641689867</v>
      </c>
      <c r="AR70" s="262">
        <v>49785009.701784849</v>
      </c>
      <c r="AS70" s="262">
        <v>51806151.547018193</v>
      </c>
      <c r="AT70" s="262">
        <v>53907968.04879541</v>
      </c>
      <c r="AU70" s="262">
        <v>56093686.193378299</v>
      </c>
      <c r="AV70" s="262">
        <v>58366662.046479061</v>
      </c>
      <c r="AW70" s="262">
        <v>60730385.916438423</v>
      </c>
      <c r="AX70" s="262">
        <v>63188487.723930724</v>
      </c>
      <c r="AY70" s="262">
        <v>65744742.586457267</v>
      </c>
      <c r="AZ70" s="262">
        <v>68403076.626219437</v>
      </c>
    </row>
    <row r="71" spans="1:52" x14ac:dyDescent="0.25">
      <c r="A71" s="265" t="s">
        <v>250</v>
      </c>
      <c r="B71" s="264"/>
      <c r="C71" s="264">
        <v>-1850174.814855516</v>
      </c>
      <c r="D71" s="264">
        <v>-1941323.9306903156</v>
      </c>
      <c r="E71" s="264">
        <v>-2026293.3174738139</v>
      </c>
      <c r="F71" s="264">
        <v>-2114627.2762755654</v>
      </c>
      <c r="G71" s="264">
        <v>-2206460.389976298</v>
      </c>
      <c r="H71" s="264">
        <v>-2301932.6247719745</v>
      </c>
      <c r="I71" s="264">
        <v>-2401189.5455063893</v>
      </c>
      <c r="J71" s="264">
        <v>-2504382.5396170937</v>
      </c>
      <c r="K71" s="264">
        <v>-2611669.0500391386</v>
      </c>
      <c r="L71" s="264">
        <v>-2723212.8174249786</v>
      </c>
      <c r="M71" s="264">
        <v>-2837133.1805210765</v>
      </c>
      <c r="N71" s="264">
        <v>-2957627.106220019</v>
      </c>
      <c r="O71" s="264">
        <v>-3082906.585493831</v>
      </c>
      <c r="P71" s="264">
        <v>-3213163.0404855078</v>
      </c>
      <c r="Q71" s="264">
        <v>-3348595.550223765</v>
      </c>
      <c r="R71" s="264">
        <v>-3489411.156898465</v>
      </c>
      <c r="S71" s="264">
        <v>-3635825.1843870655</v>
      </c>
      <c r="T71" s="264">
        <v>-3788061.5695221233</v>
      </c>
      <c r="U71" s="264">
        <v>-3946353.2066094945</v>
      </c>
      <c r="V71" s="264">
        <v>-4110942.3057272732</v>
      </c>
      <c r="W71" s="264">
        <v>-4280056.8258339986</v>
      </c>
      <c r="X71" s="264">
        <v>-4457925.6628145827</v>
      </c>
      <c r="Y71" s="264">
        <v>-4642875.0498213042</v>
      </c>
      <c r="Z71" s="264">
        <v>-4835188.2088552061</v>
      </c>
      <c r="AA71" s="264">
        <v>-5035159.6907973774</v>
      </c>
      <c r="AB71" s="264">
        <v>-5243095.8285641475</v>
      </c>
      <c r="AC71" s="264">
        <v>-5459315.2083884999</v>
      </c>
      <c r="AD71" s="264">
        <v>-5684149.1599527402</v>
      </c>
      <c r="AE71" s="264">
        <v>-5917942.2661264623</v>
      </c>
      <c r="AF71" s="264">
        <v>-6161052.8930940451</v>
      </c>
      <c r="AG71" s="264">
        <v>-6413853.7416872447</v>
      </c>
      <c r="AH71" s="264">
        <v>-6676732.4207710857</v>
      </c>
      <c r="AI71" s="264">
        <v>-6950092.0435651913</v>
      </c>
      <c r="AJ71" s="264">
        <v>-7234351.8478179742</v>
      </c>
      <c r="AK71" s="264">
        <v>-7529947.8407877823</v>
      </c>
      <c r="AL71" s="264">
        <v>-7837333.4700232958</v>
      </c>
      <c r="AM71" s="264">
        <v>-8156980.3209751397</v>
      </c>
      <c r="AN71" s="264">
        <v>-8489378.8425119668</v>
      </c>
      <c r="AO71" s="264">
        <v>-8835039.101457186</v>
      </c>
      <c r="AP71" s="264">
        <v>-9194491.5673071258</v>
      </c>
      <c r="AQ71" s="264">
        <v>-9568287.9283379745</v>
      </c>
      <c r="AR71" s="264">
        <v>-9957001.9403569698</v>
      </c>
      <c r="AS71" s="264">
        <v>-10361230.309403639</v>
      </c>
      <c r="AT71" s="264">
        <v>-10781593.609759083</v>
      </c>
      <c r="AU71" s="264">
        <v>-11218737.238675661</v>
      </c>
      <c r="AV71" s="264">
        <v>-11673332.409295812</v>
      </c>
      <c r="AW71" s="264">
        <v>-12146077.183287686</v>
      </c>
      <c r="AX71" s="264">
        <v>-12637697.544786146</v>
      </c>
      <c r="AY71" s="264">
        <v>-13148948.517291455</v>
      </c>
      <c r="AZ71" s="264">
        <v>-13680615.325243888</v>
      </c>
    </row>
    <row r="72" spans="1:52" ht="16.5" thickBot="1" x14ac:dyDescent="0.3">
      <c r="A72" s="267" t="s">
        <v>253</v>
      </c>
      <c r="B72" s="268">
        <v>13017167.583333334</v>
      </c>
      <c r="C72" s="268">
        <v>7400699.2594220638</v>
      </c>
      <c r="D72" s="268">
        <v>7765295.7227612613</v>
      </c>
      <c r="E72" s="268">
        <v>8105173.2698952556</v>
      </c>
      <c r="F72" s="268">
        <v>8458509.1051022597</v>
      </c>
      <c r="G72" s="268">
        <v>8825841.5599051919</v>
      </c>
      <c r="H72" s="268">
        <v>9207730.4990878962</v>
      </c>
      <c r="I72" s="268">
        <v>9604758.1820255555</v>
      </c>
      <c r="J72" s="268">
        <v>10017530.158468375</v>
      </c>
      <c r="K72" s="268">
        <v>10446676.200156555</v>
      </c>
      <c r="L72" s="268">
        <v>10892851.269699913</v>
      </c>
      <c r="M72" s="268">
        <v>11348532.722084306</v>
      </c>
      <c r="N72" s="268">
        <v>11830508.424880076</v>
      </c>
      <c r="O72" s="268">
        <v>12331626.341975324</v>
      </c>
      <c r="P72" s="268">
        <v>12852652.161942031</v>
      </c>
      <c r="Q72" s="268">
        <v>13394382.20089506</v>
      </c>
      <c r="R72" s="268">
        <v>13957644.62759386</v>
      </c>
      <c r="S72" s="268">
        <v>14543300.737548262</v>
      </c>
      <c r="T72" s="268">
        <v>15152246.278088491</v>
      </c>
      <c r="U72" s="268">
        <v>15785412.826437976</v>
      </c>
      <c r="V72" s="268">
        <v>16443769.222909093</v>
      </c>
      <c r="W72" s="268">
        <v>17120227.303335994</v>
      </c>
      <c r="X72" s="268">
        <v>17831702.651258327</v>
      </c>
      <c r="Y72" s="268">
        <v>18571500.199285217</v>
      </c>
      <c r="Z72" s="268">
        <v>19340752.835420825</v>
      </c>
      <c r="AA72" s="268">
        <v>20140638.763189506</v>
      </c>
      <c r="AB72" s="268">
        <v>20972383.314256586</v>
      </c>
      <c r="AC72" s="268">
        <v>21837260.833554</v>
      </c>
      <c r="AD72" s="268">
        <v>22736596.639810957</v>
      </c>
      <c r="AE72" s="268">
        <v>23671769.064505849</v>
      </c>
      <c r="AF72" s="268">
        <v>24644211.57237618</v>
      </c>
      <c r="AG72" s="268">
        <v>25655414.966748975</v>
      </c>
      <c r="AH72" s="268">
        <v>26706929.683084343</v>
      </c>
      <c r="AI72" s="268">
        <v>27800368.174260765</v>
      </c>
      <c r="AJ72" s="268">
        <v>28937407.391271897</v>
      </c>
      <c r="AK72" s="268">
        <v>30119791.363151126</v>
      </c>
      <c r="AL72" s="268">
        <v>31349333.88009318</v>
      </c>
      <c r="AM72" s="268">
        <v>32627921.283900559</v>
      </c>
      <c r="AN72" s="268">
        <v>33957515.370047867</v>
      </c>
      <c r="AO72" s="268">
        <v>35340156.405828744</v>
      </c>
      <c r="AP72" s="268">
        <v>36777966.269228503</v>
      </c>
      <c r="AQ72" s="268">
        <v>38273151.71335189</v>
      </c>
      <c r="AR72" s="268">
        <v>39828007.761427879</v>
      </c>
      <c r="AS72" s="268">
        <v>41444921.237614557</v>
      </c>
      <c r="AT72" s="268">
        <v>43126374.439036325</v>
      </c>
      <c r="AU72" s="268">
        <v>44874948.954702638</v>
      </c>
      <c r="AV72" s="268">
        <v>46693329.637183249</v>
      </c>
      <c r="AW72" s="268">
        <v>48584308.733150735</v>
      </c>
      <c r="AX72" s="268">
        <v>50550790.179144576</v>
      </c>
      <c r="AY72" s="268">
        <v>52595794.069165811</v>
      </c>
      <c r="AZ72" s="268">
        <v>54722461.300975546</v>
      </c>
    </row>
    <row r="73" spans="1:52" ht="16.5" thickBot="1" x14ac:dyDescent="0.3">
      <c r="A73" s="269"/>
      <c r="B73" s="270">
        <v>0</v>
      </c>
      <c r="C73" s="270">
        <v>1</v>
      </c>
      <c r="D73" s="270">
        <v>2</v>
      </c>
      <c r="E73" s="270">
        <v>3</v>
      </c>
      <c r="F73" s="270">
        <v>4</v>
      </c>
      <c r="G73" s="270">
        <v>5</v>
      </c>
      <c r="H73" s="270">
        <v>6</v>
      </c>
      <c r="I73" s="270">
        <v>7</v>
      </c>
      <c r="J73" s="270">
        <v>8</v>
      </c>
      <c r="K73" s="270">
        <v>9</v>
      </c>
      <c r="L73" s="270">
        <v>10</v>
      </c>
      <c r="M73" s="270">
        <v>11</v>
      </c>
      <c r="N73" s="270">
        <v>12</v>
      </c>
      <c r="O73" s="270">
        <v>13</v>
      </c>
      <c r="P73" s="270">
        <v>14</v>
      </c>
      <c r="Q73" s="270">
        <v>15</v>
      </c>
      <c r="R73" s="270">
        <v>16</v>
      </c>
      <c r="S73" s="270">
        <v>17</v>
      </c>
      <c r="T73" s="270">
        <v>18</v>
      </c>
      <c r="U73" s="270">
        <v>19</v>
      </c>
      <c r="V73" s="270">
        <v>20</v>
      </c>
      <c r="W73" s="270">
        <v>21</v>
      </c>
      <c r="X73" s="270">
        <v>22</v>
      </c>
      <c r="Y73" s="270">
        <v>23</v>
      </c>
      <c r="Z73" s="270">
        <v>24</v>
      </c>
      <c r="AA73" s="270">
        <v>25</v>
      </c>
      <c r="AB73" s="270">
        <v>26</v>
      </c>
      <c r="AC73" s="270">
        <v>27</v>
      </c>
      <c r="AD73" s="270">
        <v>28</v>
      </c>
      <c r="AE73" s="270">
        <v>29</v>
      </c>
      <c r="AF73" s="270">
        <v>30</v>
      </c>
      <c r="AG73" s="270">
        <v>31</v>
      </c>
      <c r="AH73" s="270">
        <v>32</v>
      </c>
      <c r="AI73" s="270">
        <v>33</v>
      </c>
      <c r="AJ73" s="270">
        <v>34</v>
      </c>
      <c r="AK73" s="270">
        <v>35</v>
      </c>
      <c r="AL73" s="270">
        <v>36</v>
      </c>
      <c r="AM73" s="270">
        <v>37</v>
      </c>
      <c r="AN73" s="270">
        <v>38</v>
      </c>
      <c r="AO73" s="270">
        <v>39</v>
      </c>
      <c r="AP73" s="270">
        <v>40</v>
      </c>
      <c r="AQ73" s="270">
        <v>41</v>
      </c>
      <c r="AR73" s="270">
        <v>42</v>
      </c>
      <c r="AS73" s="270">
        <v>43</v>
      </c>
      <c r="AT73" s="270">
        <v>44</v>
      </c>
      <c r="AU73" s="270">
        <v>45</v>
      </c>
      <c r="AV73" s="270">
        <v>46</v>
      </c>
      <c r="AW73" s="270">
        <v>47</v>
      </c>
      <c r="AX73" s="270">
        <v>48</v>
      </c>
      <c r="AY73" s="270">
        <v>49</v>
      </c>
      <c r="AZ73" s="270">
        <v>50</v>
      </c>
    </row>
    <row r="74" spans="1:52" x14ac:dyDescent="0.25">
      <c r="A74" s="260" t="s">
        <v>252</v>
      </c>
      <c r="B74" s="245">
        <v>2025</v>
      </c>
      <c r="C74" s="245">
        <v>2026</v>
      </c>
      <c r="D74" s="245">
        <v>2027</v>
      </c>
      <c r="E74" s="245">
        <v>2028</v>
      </c>
      <c r="F74" s="245">
        <v>2029</v>
      </c>
      <c r="G74" s="245">
        <v>2030</v>
      </c>
      <c r="H74" s="245">
        <v>2031</v>
      </c>
      <c r="I74" s="245">
        <v>2032</v>
      </c>
      <c r="J74" s="245">
        <v>2033</v>
      </c>
      <c r="K74" s="245">
        <v>2034</v>
      </c>
      <c r="L74" s="245">
        <v>2035</v>
      </c>
      <c r="M74" s="245">
        <v>2036</v>
      </c>
      <c r="N74" s="245">
        <v>2037</v>
      </c>
      <c r="O74" s="245">
        <v>2038</v>
      </c>
      <c r="P74" s="245">
        <v>2039</v>
      </c>
      <c r="Q74" s="245">
        <v>2040</v>
      </c>
      <c r="R74" s="245">
        <v>2041</v>
      </c>
      <c r="S74" s="245">
        <v>2042</v>
      </c>
      <c r="T74" s="245">
        <v>2043</v>
      </c>
      <c r="U74" s="245">
        <v>2044</v>
      </c>
      <c r="V74" s="245">
        <v>2045</v>
      </c>
      <c r="W74" s="245">
        <v>2046</v>
      </c>
      <c r="X74" s="245">
        <v>2047</v>
      </c>
      <c r="Y74" s="245">
        <v>2048</v>
      </c>
      <c r="Z74" s="245">
        <v>2049</v>
      </c>
      <c r="AA74" s="245">
        <v>2050</v>
      </c>
      <c r="AB74" s="245">
        <v>2051</v>
      </c>
      <c r="AC74" s="245">
        <v>2052</v>
      </c>
      <c r="AD74" s="245">
        <v>2053</v>
      </c>
      <c r="AE74" s="245">
        <v>2054</v>
      </c>
      <c r="AF74" s="245">
        <v>2055</v>
      </c>
      <c r="AG74" s="245">
        <v>2056</v>
      </c>
      <c r="AH74" s="245">
        <v>2057</v>
      </c>
      <c r="AI74" s="245">
        <v>2058</v>
      </c>
      <c r="AJ74" s="245">
        <v>2059</v>
      </c>
      <c r="AK74" s="245">
        <v>2060</v>
      </c>
      <c r="AL74" s="245">
        <v>2061</v>
      </c>
      <c r="AM74" s="245">
        <v>2062</v>
      </c>
      <c r="AN74" s="245">
        <v>2063</v>
      </c>
      <c r="AO74" s="245">
        <v>2064</v>
      </c>
      <c r="AP74" s="245">
        <v>2065</v>
      </c>
      <c r="AQ74" s="245">
        <v>2066</v>
      </c>
      <c r="AR74" s="245">
        <v>2067</v>
      </c>
      <c r="AS74" s="245">
        <v>2068</v>
      </c>
      <c r="AT74" s="245">
        <v>2069</v>
      </c>
      <c r="AU74" s="245">
        <v>2070</v>
      </c>
      <c r="AV74" s="245">
        <v>2071</v>
      </c>
      <c r="AW74" s="245">
        <v>2072</v>
      </c>
      <c r="AX74" s="245">
        <v>2073</v>
      </c>
      <c r="AY74" s="245">
        <v>2074</v>
      </c>
      <c r="AZ74" s="245">
        <v>2075</v>
      </c>
    </row>
    <row r="75" spans="1:52" x14ac:dyDescent="0.25">
      <c r="A75" s="261" t="s">
        <v>470</v>
      </c>
      <c r="B75" s="262">
        <v>13017167.583333334</v>
      </c>
      <c r="C75" s="262">
        <v>9250874.0742775798</v>
      </c>
      <c r="D75" s="262">
        <v>9706619.6534515768</v>
      </c>
      <c r="E75" s="262">
        <v>10131466.587369069</v>
      </c>
      <c r="F75" s="262">
        <v>10573136.381377826</v>
      </c>
      <c r="G75" s="262">
        <v>11032301.94988149</v>
      </c>
      <c r="H75" s="262">
        <v>11509663.123859871</v>
      </c>
      <c r="I75" s="262">
        <v>12005947.727531945</v>
      </c>
      <c r="J75" s="262">
        <v>12521912.698085468</v>
      </c>
      <c r="K75" s="262">
        <v>13058345.250195693</v>
      </c>
      <c r="L75" s="262">
        <v>13616064.087124892</v>
      </c>
      <c r="M75" s="262">
        <v>14185665.902605383</v>
      </c>
      <c r="N75" s="262">
        <v>14788135.531100094</v>
      </c>
      <c r="O75" s="262">
        <v>15414532.927469155</v>
      </c>
      <c r="P75" s="262">
        <v>16065815.202427538</v>
      </c>
      <c r="Q75" s="262">
        <v>16742977.751118824</v>
      </c>
      <c r="R75" s="262">
        <v>17447055.784492325</v>
      </c>
      <c r="S75" s="262">
        <v>18179125.921935327</v>
      </c>
      <c r="T75" s="262">
        <v>18940307.847610615</v>
      </c>
      <c r="U75" s="262">
        <v>19731766.033047471</v>
      </c>
      <c r="V75" s="262">
        <v>20554711.528636366</v>
      </c>
      <c r="W75" s="262">
        <v>21400284.129169993</v>
      </c>
      <c r="X75" s="262">
        <v>22289628.314072911</v>
      </c>
      <c r="Y75" s="262">
        <v>23214375.249106519</v>
      </c>
      <c r="Z75" s="262">
        <v>24175941.044276029</v>
      </c>
      <c r="AA75" s="262">
        <v>25175798.453986883</v>
      </c>
      <c r="AB75" s="262">
        <v>26215479.142820735</v>
      </c>
      <c r="AC75" s="262">
        <v>27296576.0419425</v>
      </c>
      <c r="AD75" s="262">
        <v>28420745.799763698</v>
      </c>
      <c r="AE75" s="262">
        <v>29589711.33063231</v>
      </c>
      <c r="AF75" s="262">
        <v>30805264.465470225</v>
      </c>
      <c r="AG75" s="262">
        <v>32069268.708436221</v>
      </c>
      <c r="AH75" s="262">
        <v>33383662.103855427</v>
      </c>
      <c r="AI75" s="262">
        <v>34750460.217825957</v>
      </c>
      <c r="AJ75" s="262">
        <v>36171759.239089869</v>
      </c>
      <c r="AK75" s="262">
        <v>37649739.203938909</v>
      </c>
      <c r="AL75" s="262">
        <v>39186667.350116476</v>
      </c>
      <c r="AM75" s="262">
        <v>40784901.604875699</v>
      </c>
      <c r="AN75" s="262">
        <v>42446894.212559834</v>
      </c>
      <c r="AO75" s="262">
        <v>44175195.50728593</v>
      </c>
      <c r="AP75" s="262">
        <v>45972457.836535625</v>
      </c>
      <c r="AQ75" s="262">
        <v>47841439.641689867</v>
      </c>
      <c r="AR75" s="262">
        <v>49785009.701784849</v>
      </c>
      <c r="AS75" s="262">
        <v>51806151.547018193</v>
      </c>
      <c r="AT75" s="262">
        <v>53907968.04879541</v>
      </c>
      <c r="AU75" s="262">
        <v>56093686.193378299</v>
      </c>
      <c r="AV75" s="262">
        <v>58366662.046479061</v>
      </c>
      <c r="AW75" s="262">
        <v>60730385.916438423</v>
      </c>
      <c r="AX75" s="262">
        <v>63188487.723930724</v>
      </c>
      <c r="AY75" s="262">
        <v>65744742.586457267</v>
      </c>
      <c r="AZ75" s="262">
        <v>68403076.626219437</v>
      </c>
    </row>
    <row r="76" spans="1:52" x14ac:dyDescent="0.25">
      <c r="A76" s="265" t="s">
        <v>251</v>
      </c>
      <c r="B76" s="264">
        <v>0</v>
      </c>
      <c r="C76" s="264">
        <v>388675.60326635384</v>
      </c>
      <c r="D76" s="264">
        <v>388675.60326635384</v>
      </c>
      <c r="E76" s="264">
        <v>388675.60326635384</v>
      </c>
      <c r="F76" s="264">
        <v>388675.60326635384</v>
      </c>
      <c r="G76" s="264">
        <v>388675.60326635384</v>
      </c>
      <c r="H76" s="264">
        <v>388675.60326635384</v>
      </c>
      <c r="I76" s="264">
        <v>388675.60326635384</v>
      </c>
      <c r="J76" s="264">
        <v>388675.60326635384</v>
      </c>
      <c r="K76" s="264">
        <v>388675.60326635384</v>
      </c>
      <c r="L76" s="264">
        <v>388675.60326635384</v>
      </c>
      <c r="M76" s="264">
        <v>388675.60326635384</v>
      </c>
      <c r="N76" s="264">
        <v>388675.60326635384</v>
      </c>
      <c r="O76" s="264">
        <v>388675.60326635384</v>
      </c>
      <c r="P76" s="264">
        <v>388675.60326635384</v>
      </c>
      <c r="Q76" s="264">
        <v>388675.60326635384</v>
      </c>
      <c r="R76" s="264">
        <v>388675.60326635384</v>
      </c>
      <c r="S76" s="264">
        <v>388675.60326635384</v>
      </c>
      <c r="T76" s="264">
        <v>388675.60326635384</v>
      </c>
      <c r="U76" s="264">
        <v>388675.60326635384</v>
      </c>
      <c r="V76" s="264">
        <v>388675.60326635384</v>
      </c>
      <c r="W76" s="264">
        <v>388675.60326635384</v>
      </c>
      <c r="X76" s="264">
        <v>388675.60326635384</v>
      </c>
      <c r="Y76" s="264">
        <v>388675.60326635384</v>
      </c>
      <c r="Z76" s="264">
        <v>388675.60326635384</v>
      </c>
      <c r="AA76" s="264">
        <v>388675.60326635384</v>
      </c>
      <c r="AB76" s="264">
        <v>388675.60326635384</v>
      </c>
      <c r="AC76" s="264">
        <v>388675.60326635384</v>
      </c>
      <c r="AD76" s="264">
        <v>388675.60326635384</v>
      </c>
      <c r="AE76" s="264">
        <v>388675.60326635384</v>
      </c>
      <c r="AF76" s="264">
        <v>388675.60326635384</v>
      </c>
      <c r="AG76" s="264">
        <v>388675.60326635384</v>
      </c>
      <c r="AH76" s="264">
        <v>388675.60326635384</v>
      </c>
      <c r="AI76" s="264">
        <v>388675.60326635384</v>
      </c>
      <c r="AJ76" s="264">
        <v>388675.60326635384</v>
      </c>
      <c r="AK76" s="264">
        <v>388675.60326635384</v>
      </c>
      <c r="AL76" s="264">
        <v>388675.60326635384</v>
      </c>
      <c r="AM76" s="264">
        <v>388675.60326635384</v>
      </c>
      <c r="AN76" s="264">
        <v>388675.60326635384</v>
      </c>
      <c r="AO76" s="264">
        <v>388675.60326635384</v>
      </c>
      <c r="AP76" s="264">
        <v>388675.60326635384</v>
      </c>
      <c r="AQ76" s="264">
        <v>388675.60326635384</v>
      </c>
      <c r="AR76" s="264">
        <v>388675.60326635384</v>
      </c>
      <c r="AS76" s="264">
        <v>388675.60326635384</v>
      </c>
      <c r="AT76" s="264">
        <v>388675.60326635384</v>
      </c>
      <c r="AU76" s="264">
        <v>388675.60326635384</v>
      </c>
      <c r="AV76" s="264">
        <v>388675.60326635384</v>
      </c>
      <c r="AW76" s="264">
        <v>388675.60326635384</v>
      </c>
      <c r="AX76" s="264">
        <v>388675.60326635384</v>
      </c>
      <c r="AY76" s="264">
        <v>388675.60326635384</v>
      </c>
      <c r="AZ76" s="264">
        <v>388675.60326635384</v>
      </c>
    </row>
    <row r="77" spans="1:52" x14ac:dyDescent="0.25">
      <c r="A77" s="265" t="s">
        <v>445</v>
      </c>
      <c r="B77" s="264">
        <v>0</v>
      </c>
      <c r="C77" s="264">
        <v>0</v>
      </c>
      <c r="D77" s="264">
        <v>0</v>
      </c>
      <c r="E77" s="264">
        <v>0</v>
      </c>
      <c r="F77" s="264">
        <v>0</v>
      </c>
      <c r="G77" s="264">
        <v>0</v>
      </c>
      <c r="H77" s="264">
        <v>0</v>
      </c>
      <c r="I77" s="264">
        <v>0</v>
      </c>
      <c r="J77" s="264">
        <v>0</v>
      </c>
      <c r="K77" s="264">
        <v>0</v>
      </c>
      <c r="L77" s="264">
        <v>0</v>
      </c>
      <c r="M77" s="264">
        <v>0</v>
      </c>
      <c r="N77" s="264">
        <v>0</v>
      </c>
      <c r="O77" s="264">
        <v>0</v>
      </c>
      <c r="P77" s="264">
        <v>0</v>
      </c>
      <c r="Q77" s="264">
        <v>0</v>
      </c>
      <c r="R77" s="264">
        <v>0</v>
      </c>
      <c r="S77" s="264">
        <v>0</v>
      </c>
      <c r="T77" s="264">
        <v>0</v>
      </c>
      <c r="U77" s="264">
        <v>0</v>
      </c>
      <c r="V77" s="264">
        <v>0</v>
      </c>
      <c r="W77" s="264">
        <v>0</v>
      </c>
      <c r="X77" s="264">
        <v>0</v>
      </c>
      <c r="Y77" s="264">
        <v>0</v>
      </c>
      <c r="Z77" s="264">
        <v>0</v>
      </c>
      <c r="AA77" s="264">
        <v>0</v>
      </c>
      <c r="AB77" s="264">
        <v>0</v>
      </c>
      <c r="AC77" s="264">
        <v>0</v>
      </c>
      <c r="AD77" s="264">
        <v>0</v>
      </c>
      <c r="AE77" s="264">
        <v>0</v>
      </c>
      <c r="AF77" s="264">
        <v>0</v>
      </c>
      <c r="AG77" s="264">
        <v>0</v>
      </c>
      <c r="AH77" s="264">
        <v>0</v>
      </c>
      <c r="AI77" s="264">
        <v>0</v>
      </c>
      <c r="AJ77" s="264">
        <v>0</v>
      </c>
      <c r="AK77" s="264">
        <v>0</v>
      </c>
      <c r="AL77" s="264">
        <v>0</v>
      </c>
      <c r="AM77" s="264">
        <v>0</v>
      </c>
      <c r="AN77" s="264">
        <v>0</v>
      </c>
      <c r="AO77" s="264">
        <v>0</v>
      </c>
      <c r="AP77" s="264">
        <v>0</v>
      </c>
      <c r="AQ77" s="264">
        <v>0</v>
      </c>
      <c r="AR77" s="264">
        <v>0</v>
      </c>
      <c r="AS77" s="264">
        <v>0</v>
      </c>
      <c r="AT77" s="264">
        <v>0</v>
      </c>
      <c r="AU77" s="264">
        <v>0</v>
      </c>
      <c r="AV77" s="264">
        <v>0</v>
      </c>
      <c r="AW77" s="264">
        <v>0</v>
      </c>
      <c r="AX77" s="264">
        <v>0</v>
      </c>
      <c r="AY77" s="264">
        <v>0</v>
      </c>
      <c r="AZ77" s="264">
        <v>0</v>
      </c>
    </row>
    <row r="78" spans="1:52" x14ac:dyDescent="0.25">
      <c r="A78" s="265" t="s">
        <v>250</v>
      </c>
      <c r="B78" s="264">
        <v>0</v>
      </c>
      <c r="C78" s="264">
        <v>-1850174.814855516</v>
      </c>
      <c r="D78" s="264">
        <v>-1941323.9306903156</v>
      </c>
      <c r="E78" s="264">
        <v>-2026293.3174738139</v>
      </c>
      <c r="F78" s="264">
        <v>-2114627.2762755649</v>
      </c>
      <c r="G78" s="264">
        <v>-2206460.3899762984</v>
      </c>
      <c r="H78" s="264">
        <v>-2301932.624771975</v>
      </c>
      <c r="I78" s="264">
        <v>-2401189.5455063898</v>
      </c>
      <c r="J78" s="264">
        <v>-2504382.5396170933</v>
      </c>
      <c r="K78" s="264">
        <v>-2611669.0500391386</v>
      </c>
      <c r="L78" s="264">
        <v>-2723212.8174249791</v>
      </c>
      <c r="M78" s="264">
        <v>-2837133.1805210747</v>
      </c>
      <c r="N78" s="264">
        <v>-2957627.1062200181</v>
      </c>
      <c r="O78" s="264">
        <v>-3082906.5854938291</v>
      </c>
      <c r="P78" s="264">
        <v>-3213163.0404855087</v>
      </c>
      <c r="Q78" s="264">
        <v>-3348595.5502237678</v>
      </c>
      <c r="R78" s="264">
        <v>-3489411.1568984687</v>
      </c>
      <c r="S78" s="264">
        <v>-3635825.1843870655</v>
      </c>
      <c r="T78" s="264">
        <v>-3788061.5695221201</v>
      </c>
      <c r="U78" s="264">
        <v>-3946353.206609495</v>
      </c>
      <c r="V78" s="264">
        <v>-4110942.3057272732</v>
      </c>
      <c r="W78" s="264">
        <v>-4280056.8258339986</v>
      </c>
      <c r="X78" s="264">
        <v>-4457925.6628145799</v>
      </c>
      <c r="Y78" s="264">
        <v>-4642875.0498213097</v>
      </c>
      <c r="Z78" s="264">
        <v>-4835188.2088552117</v>
      </c>
      <c r="AA78" s="264">
        <v>-5035159.6907973737</v>
      </c>
      <c r="AB78" s="264">
        <v>-5243095.8285641521</v>
      </c>
      <c r="AC78" s="264">
        <v>-5459315.2083884925</v>
      </c>
      <c r="AD78" s="264">
        <v>-5684149.1599527448</v>
      </c>
      <c r="AE78" s="264">
        <v>-5917942.2661264688</v>
      </c>
      <c r="AF78" s="264">
        <v>-6161052.8930940479</v>
      </c>
      <c r="AG78" s="264">
        <v>-6413853.7416872382</v>
      </c>
      <c r="AH78" s="264">
        <v>-6676732.4207710922</v>
      </c>
      <c r="AI78" s="264">
        <v>-6950092.0435651988</v>
      </c>
      <c r="AJ78" s="264">
        <v>-7234351.8478179872</v>
      </c>
      <c r="AK78" s="264">
        <v>-7529947.8407877684</v>
      </c>
      <c r="AL78" s="264">
        <v>-7837333.4700233042</v>
      </c>
      <c r="AM78" s="264">
        <v>-8156980.3209751248</v>
      </c>
      <c r="AN78" s="264">
        <v>-8489378.8425119519</v>
      </c>
      <c r="AO78" s="264">
        <v>-8835039.1014571786</v>
      </c>
      <c r="AP78" s="264">
        <v>-9194491.5673071146</v>
      </c>
      <c r="AQ78" s="264">
        <v>-9568287.9283379614</v>
      </c>
      <c r="AR78" s="264">
        <v>-9957001.9403569698</v>
      </c>
      <c r="AS78" s="264">
        <v>-10361230.309403628</v>
      </c>
      <c r="AT78" s="264">
        <v>-10781593.609759092</v>
      </c>
      <c r="AU78" s="264">
        <v>-11218737.238675654</v>
      </c>
      <c r="AV78" s="264">
        <v>-11673332.409295797</v>
      </c>
      <c r="AW78" s="264">
        <v>-12146077.18328768</v>
      </c>
      <c r="AX78" s="264">
        <v>-12637697.544786155</v>
      </c>
      <c r="AY78" s="264">
        <v>-13148948.517291427</v>
      </c>
      <c r="AZ78" s="264">
        <v>-13680615.32524389</v>
      </c>
    </row>
    <row r="79" spans="1:52" x14ac:dyDescent="0.25">
      <c r="A79" s="265" t="s">
        <v>446</v>
      </c>
      <c r="B79" s="271">
        <v>-1283322.5159968715</v>
      </c>
      <c r="C79" s="271">
        <v>1283322.5159968715</v>
      </c>
      <c r="D79" s="271">
        <v>0</v>
      </c>
      <c r="E79" s="271">
        <v>0</v>
      </c>
      <c r="F79" s="271">
        <v>0</v>
      </c>
      <c r="G79" s="271">
        <v>0</v>
      </c>
      <c r="H79" s="271">
        <v>0</v>
      </c>
      <c r="I79" s="271">
        <v>0</v>
      </c>
      <c r="J79" s="271">
        <v>0</v>
      </c>
      <c r="K79" s="271">
        <v>0</v>
      </c>
      <c r="L79" s="271">
        <v>0</v>
      </c>
      <c r="M79" s="271">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row>
    <row r="80" spans="1:52" x14ac:dyDescent="0.25">
      <c r="A80" s="265" t="s">
        <v>447</v>
      </c>
      <c r="B80" s="264">
        <v>0</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row>
    <row r="81" spans="1:52" x14ac:dyDescent="0.25">
      <c r="A81" s="265" t="s">
        <v>249</v>
      </c>
      <c r="B81" s="264">
        <v>-19433780.163317692</v>
      </c>
      <c r="C81" s="264">
        <v>0</v>
      </c>
      <c r="D81" s="264">
        <v>0</v>
      </c>
      <c r="E81" s="264">
        <v>0</v>
      </c>
      <c r="F81" s="264">
        <v>0</v>
      </c>
      <c r="G81" s="264">
        <v>0</v>
      </c>
      <c r="H81" s="264">
        <v>0</v>
      </c>
      <c r="I81" s="264">
        <v>0</v>
      </c>
      <c r="J81" s="264">
        <v>0</v>
      </c>
      <c r="K81" s="264">
        <v>0</v>
      </c>
      <c r="L81" s="264">
        <v>0</v>
      </c>
      <c r="M81" s="264">
        <v>0</v>
      </c>
      <c r="N81" s="264">
        <v>0</v>
      </c>
      <c r="O81" s="264">
        <v>0</v>
      </c>
      <c r="P81" s="264">
        <v>0</v>
      </c>
      <c r="Q81" s="264">
        <v>0</v>
      </c>
      <c r="R81" s="264">
        <v>0</v>
      </c>
      <c r="S81" s="264">
        <v>0</v>
      </c>
      <c r="T81" s="264">
        <v>0</v>
      </c>
      <c r="U81" s="264">
        <v>0</v>
      </c>
      <c r="V81" s="264">
        <v>0</v>
      </c>
      <c r="W81" s="264">
        <v>1</v>
      </c>
      <c r="X81" s="264">
        <v>2</v>
      </c>
      <c r="Y81" s="264">
        <v>3</v>
      </c>
      <c r="Z81" s="264">
        <v>4</v>
      </c>
      <c r="AA81" s="264">
        <v>5</v>
      </c>
      <c r="AB81" s="264">
        <v>6</v>
      </c>
      <c r="AC81" s="264">
        <v>7</v>
      </c>
      <c r="AD81" s="264">
        <v>8</v>
      </c>
      <c r="AE81" s="264">
        <v>9</v>
      </c>
      <c r="AF81" s="264">
        <v>10</v>
      </c>
      <c r="AG81" s="264">
        <v>11</v>
      </c>
      <c r="AH81" s="264">
        <v>12</v>
      </c>
      <c r="AI81" s="264">
        <v>13</v>
      </c>
      <c r="AJ81" s="264">
        <v>14</v>
      </c>
      <c r="AK81" s="264">
        <v>15</v>
      </c>
      <c r="AL81" s="264">
        <v>16</v>
      </c>
      <c r="AM81" s="264">
        <v>17</v>
      </c>
      <c r="AN81" s="264">
        <v>18</v>
      </c>
      <c r="AO81" s="264">
        <v>19</v>
      </c>
      <c r="AP81" s="264">
        <v>20</v>
      </c>
      <c r="AQ81" s="264">
        <v>21</v>
      </c>
      <c r="AR81" s="264">
        <v>22</v>
      </c>
      <c r="AS81" s="264">
        <v>23</v>
      </c>
      <c r="AT81" s="264">
        <v>24</v>
      </c>
      <c r="AU81" s="264">
        <v>25</v>
      </c>
      <c r="AV81" s="264">
        <v>26</v>
      </c>
      <c r="AW81" s="264">
        <v>27</v>
      </c>
      <c r="AX81" s="264">
        <v>28</v>
      </c>
      <c r="AY81" s="264">
        <v>29</v>
      </c>
      <c r="AZ81" s="264">
        <v>30</v>
      </c>
    </row>
    <row r="82" spans="1:52" x14ac:dyDescent="0.25">
      <c r="A82" s="265" t="s">
        <v>448</v>
      </c>
      <c r="B82" s="264">
        <v>0</v>
      </c>
      <c r="C82" s="264">
        <v>0</v>
      </c>
      <c r="D82" s="264">
        <v>0</v>
      </c>
      <c r="E82" s="264">
        <v>0</v>
      </c>
      <c r="F82" s="264">
        <v>0</v>
      </c>
      <c r="G82" s="264">
        <v>0</v>
      </c>
      <c r="H82" s="264">
        <v>0</v>
      </c>
      <c r="I82" s="264">
        <v>0</v>
      </c>
      <c r="J82" s="264">
        <v>0</v>
      </c>
      <c r="K82" s="264">
        <v>0</v>
      </c>
      <c r="L82" s="264">
        <v>0</v>
      </c>
      <c r="M82" s="264">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c r="AZ82" s="264">
        <v>0</v>
      </c>
    </row>
    <row r="83" spans="1:52" x14ac:dyDescent="0.25">
      <c r="A83" s="272" t="s">
        <v>248</v>
      </c>
      <c r="B83" s="262">
        <v>-7699935.0959812291</v>
      </c>
      <c r="C83" s="262">
        <v>9072697.37868529</v>
      </c>
      <c r="D83" s="262">
        <v>8153971.3260276159</v>
      </c>
      <c r="E83" s="262">
        <v>8493848.8731616102</v>
      </c>
      <c r="F83" s="262">
        <v>8847184.7083686143</v>
      </c>
      <c r="G83" s="262">
        <v>9214517.1631715465</v>
      </c>
      <c r="H83" s="262">
        <v>9596406.1023542508</v>
      </c>
      <c r="I83" s="262">
        <v>9993433.7852919102</v>
      </c>
      <c r="J83" s="262">
        <v>10406205.76173473</v>
      </c>
      <c r="K83" s="262">
        <v>10835351.803422909</v>
      </c>
      <c r="L83" s="262">
        <v>11281526.872966267</v>
      </c>
      <c r="M83" s="262">
        <v>11737208.325350663</v>
      </c>
      <c r="N83" s="262">
        <v>12219184.028146431</v>
      </c>
      <c r="O83" s="262">
        <v>12720301.94524168</v>
      </c>
      <c r="P83" s="262">
        <v>13241327.765208384</v>
      </c>
      <c r="Q83" s="262">
        <v>13783057.804161411</v>
      </c>
      <c r="R83" s="262">
        <v>14346320.230860211</v>
      </c>
      <c r="S83" s="262">
        <v>14931976.340814617</v>
      </c>
      <c r="T83" s="262">
        <v>15540921.88135485</v>
      </c>
      <c r="U83" s="262">
        <v>16174088.429704331</v>
      </c>
      <c r="V83" s="262">
        <v>16832444.826175448</v>
      </c>
      <c r="W83" s="262">
        <v>17508903.906602349</v>
      </c>
      <c r="X83" s="262">
        <v>18220380.254524685</v>
      </c>
      <c r="Y83" s="262">
        <v>18960178.802551564</v>
      </c>
      <c r="Z83" s="262">
        <v>19729432.438687172</v>
      </c>
      <c r="AA83" s="262">
        <v>20529319.366455864</v>
      </c>
      <c r="AB83" s="262">
        <v>21361064.917522937</v>
      </c>
      <c r="AC83" s="262">
        <v>22225943.436820362</v>
      </c>
      <c r="AD83" s="262">
        <v>23125280.243077308</v>
      </c>
      <c r="AE83" s="262">
        <v>24060453.667772196</v>
      </c>
      <c r="AF83" s="262">
        <v>25032897.175642531</v>
      </c>
      <c r="AG83" s="262">
        <v>26044101.570015337</v>
      </c>
      <c r="AH83" s="262">
        <v>27095617.28635069</v>
      </c>
      <c r="AI83" s="262">
        <v>28189056.777527109</v>
      </c>
      <c r="AJ83" s="262">
        <v>29326096.994538233</v>
      </c>
      <c r="AK83" s="262">
        <v>30508481.966417491</v>
      </c>
      <c r="AL83" s="262">
        <v>31738025.483359523</v>
      </c>
      <c r="AM83" s="262">
        <v>33016613.887166925</v>
      </c>
      <c r="AN83" s="262">
        <v>34346208.973314233</v>
      </c>
      <c r="AO83" s="262">
        <v>35728851.009095103</v>
      </c>
      <c r="AP83" s="262">
        <v>37166661.872494861</v>
      </c>
      <c r="AQ83" s="262">
        <v>38661848.316618256</v>
      </c>
      <c r="AR83" s="262">
        <v>40216705.36469423</v>
      </c>
      <c r="AS83" s="262">
        <v>41833619.840880916</v>
      </c>
      <c r="AT83" s="262">
        <v>43515074.042302668</v>
      </c>
      <c r="AU83" s="262">
        <v>45263649.557968996</v>
      </c>
      <c r="AV83" s="262">
        <v>47082031.240449615</v>
      </c>
      <c r="AW83" s="262">
        <v>48973011.336417094</v>
      </c>
      <c r="AX83" s="262">
        <v>50939493.78241092</v>
      </c>
      <c r="AY83" s="262">
        <v>52984498.672432192</v>
      </c>
      <c r="AZ83" s="262">
        <v>55111166.904241905</v>
      </c>
    </row>
    <row r="84" spans="1:52" x14ac:dyDescent="0.25">
      <c r="A84" s="272" t="s">
        <v>471</v>
      </c>
      <c r="B84" s="262">
        <v>-7699935.0959812291</v>
      </c>
      <c r="C84" s="262">
        <v>1372762.2827040609</v>
      </c>
      <c r="D84" s="262">
        <v>9526733.6087316759</v>
      </c>
      <c r="E84" s="262">
        <v>18020582.481893286</v>
      </c>
      <c r="F84" s="262">
        <v>26867767.1902619</v>
      </c>
      <c r="G84" s="262">
        <v>36082284.353433445</v>
      </c>
      <c r="H84" s="262">
        <v>45678690.455787696</v>
      </c>
      <c r="I84" s="262">
        <v>55672124.241079606</v>
      </c>
      <c r="J84" s="262">
        <v>66078330.002814338</v>
      </c>
      <c r="K84" s="262">
        <v>76913681.806237251</v>
      </c>
      <c r="L84" s="262">
        <v>88195208.67920351</v>
      </c>
      <c r="M84" s="262">
        <v>99932417.004554167</v>
      </c>
      <c r="N84" s="262">
        <v>112151601.0327006</v>
      </c>
      <c r="O84" s="262">
        <v>124871902.97794227</v>
      </c>
      <c r="P84" s="262">
        <v>138113230.74315065</v>
      </c>
      <c r="Q84" s="262">
        <v>151896288.54731205</v>
      </c>
      <c r="R84" s="262">
        <v>166242608.77817225</v>
      </c>
      <c r="S84" s="262">
        <v>181174585.11898687</v>
      </c>
      <c r="T84" s="262">
        <v>196715507.00034171</v>
      </c>
      <c r="U84" s="262">
        <v>212889595.43004605</v>
      </c>
      <c r="V84" s="262">
        <v>229722040.2562215</v>
      </c>
      <c r="W84" s="262">
        <v>247230944.16282386</v>
      </c>
      <c r="X84" s="262">
        <v>265451324.41734853</v>
      </c>
      <c r="Y84" s="262">
        <v>284411503.21990007</v>
      </c>
      <c r="Z84" s="262">
        <v>304140935.65858722</v>
      </c>
      <c r="AA84" s="262">
        <v>324670255.02504307</v>
      </c>
      <c r="AB84" s="262">
        <v>346031319.94256604</v>
      </c>
      <c r="AC84" s="262">
        <v>368257263.37938643</v>
      </c>
      <c r="AD84" s="262">
        <v>391382543.6224637</v>
      </c>
      <c r="AE84" s="262">
        <v>415442997.29023588</v>
      </c>
      <c r="AF84" s="262">
        <v>440475894.46587843</v>
      </c>
      <c r="AG84" s="262">
        <v>466519996.03589374</v>
      </c>
      <c r="AH84" s="262">
        <v>493615613.32224441</v>
      </c>
      <c r="AI84" s="262">
        <v>521804670.0997715</v>
      </c>
      <c r="AJ84" s="262">
        <v>551130767.09430969</v>
      </c>
      <c r="AK84" s="262">
        <v>581639249.06072712</v>
      </c>
      <c r="AL84" s="262">
        <v>613377274.54408669</v>
      </c>
      <c r="AM84" s="262">
        <v>646393888.43125367</v>
      </c>
      <c r="AN84" s="262">
        <v>680740097.40456796</v>
      </c>
      <c r="AO84" s="262">
        <v>716468948.41366303</v>
      </c>
      <c r="AP84" s="262">
        <v>753635610.28615785</v>
      </c>
      <c r="AQ84" s="262">
        <v>792297458.60277605</v>
      </c>
      <c r="AR84" s="262">
        <v>832514163.96747029</v>
      </c>
      <c r="AS84" s="262">
        <v>874347783.80835116</v>
      </c>
      <c r="AT84" s="262">
        <v>917862857.85065389</v>
      </c>
      <c r="AU84" s="262">
        <v>963126507.40862286</v>
      </c>
      <c r="AV84" s="262">
        <v>1010208538.6490725</v>
      </c>
      <c r="AW84" s="262">
        <v>1059181549.9854896</v>
      </c>
      <c r="AX84" s="262">
        <v>1110121043.7679005</v>
      </c>
      <c r="AY84" s="262">
        <v>1163105542.4403327</v>
      </c>
      <c r="AZ84" s="262">
        <v>1218216709.3445745</v>
      </c>
    </row>
    <row r="85" spans="1:52" x14ac:dyDescent="0.25">
      <c r="A85" s="273" t="s">
        <v>247</v>
      </c>
      <c r="B85" s="274">
        <v>1</v>
      </c>
      <c r="C85" s="274">
        <v>0.87742388347810829</v>
      </c>
      <c r="D85" s="274">
        <v>0.76987267129780501</v>
      </c>
      <c r="E85" s="274">
        <v>0.67550466903378525</v>
      </c>
      <c r="F85" s="274">
        <v>0.59270393001121813</v>
      </c>
      <c r="G85" s="274">
        <v>0.52005258402317989</v>
      </c>
      <c r="H85" s="274">
        <v>0.45630655788644375</v>
      </c>
      <c r="I85" s="274">
        <v>0.40037427207725179</v>
      </c>
      <c r="J85" s="274">
        <v>0.35129794865074299</v>
      </c>
      <c r="K85" s="274">
        <v>0.30823721036302798</v>
      </c>
      <c r="L85" s="274">
        <v>0.27045469014918666</v>
      </c>
      <c r="M85" s="274">
        <v>0.23730340453556784</v>
      </c>
      <c r="N85" s="274">
        <v>0.20821567477017444</v>
      </c>
      <c r="O85" s="274">
        <v>0.18269340595786127</v>
      </c>
      <c r="P85" s="274">
        <v>0.16029955774138921</v>
      </c>
      <c r="Q85" s="274">
        <v>0.14065066047327299</v>
      </c>
      <c r="R85" s="274">
        <v>0.12341024872622003</v>
      </c>
      <c r="S85" s="274">
        <v>0.10828309969835925</v>
      </c>
      <c r="T85" s="274">
        <v>9.5010177852381555E-2</v>
      </c>
      <c r="U85" s="274">
        <v>8.3364199221182392E-2</v>
      </c>
      <c r="V85" s="274">
        <v>7.3145739423692541E-2</v>
      </c>
      <c r="W85" s="274">
        <v>6.4179818745014078E-2</v>
      </c>
      <c r="X85" s="274">
        <v>5.6312905804171344E-2</v>
      </c>
      <c r="Y85" s="274">
        <v>4.9410288500632928E-2</v>
      </c>
      <c r="Z85" s="274">
        <v>4.3353767219999062E-2</v>
      </c>
      <c r="AA85" s="274">
        <v>3.8039630797577488E-2</v>
      </c>
      <c r="AB85" s="274">
        <v>3.3376880580483895E-2</v>
      </c>
      <c r="AC85" s="274">
        <v>2.9285672177313236E-2</v>
      </c>
      <c r="AD85" s="274">
        <v>2.5695948212084964E-2</v>
      </c>
      <c r="AE85" s="274">
        <v>2.2546238669899948E-2</v>
      </c>
      <c r="AF85" s="274">
        <v>1.9782608291567912E-2</v>
      </c>
      <c r="AG85" s="274">
        <v>1.7357732992513746E-2</v>
      </c>
      <c r="AH85" s="274">
        <v>1.5230089490667495E-2</v>
      </c>
      <c r="AI85" s="274">
        <v>1.3363244266620597E-2</v>
      </c>
      <c r="AJ85" s="274">
        <v>1.172522968028481E-2</v>
      </c>
      <c r="AK85" s="274">
        <v>1.0287996560748278E-2</v>
      </c>
      <c r="AL85" s="274">
        <v>9.0269338955411751E-3</v>
      </c>
      <c r="AM85" s="274">
        <v>7.9204473945259056E-3</v>
      </c>
      <c r="AN85" s="274">
        <v>6.9495897117889853E-3</v>
      </c>
      <c r="AO85" s="274">
        <v>6.0977359934973998E-3</v>
      </c>
      <c r="AP85" s="274">
        <v>5.35029919583873E-3</v>
      </c>
      <c r="AQ85" s="274">
        <v>4.6944802981826184E-3</v>
      </c>
      <c r="AR85" s="274">
        <v>4.1190491341428614E-3</v>
      </c>
      <c r="AS85" s="274">
        <v>3.6141520875167688E-3</v>
      </c>
      <c r="AT85" s="274">
        <v>3.1711433601094752E-3</v>
      </c>
      <c r="AU85" s="274">
        <v>2.782436922093073E-3</v>
      </c>
      <c r="AV85" s="274">
        <v>2.4413766097157786E-3</v>
      </c>
      <c r="AW85" s="274">
        <v>2.1421221459294367E-3</v>
      </c>
      <c r="AX85" s="274">
        <v>1.8795491321658652E-3</v>
      </c>
      <c r="AY85" s="274">
        <v>1.6491612987328819E-3</v>
      </c>
      <c r="AZ85" s="274">
        <v>1.447013511216006E-3</v>
      </c>
    </row>
    <row r="86" spans="1:52" x14ac:dyDescent="0.25">
      <c r="A86" s="275" t="s">
        <v>472</v>
      </c>
      <c r="B86" s="276">
        <v>-7699935.0959812291</v>
      </c>
      <c r="C86" s="276">
        <v>7960601.3676277008</v>
      </c>
      <c r="D86" s="276">
        <v>6277519.6864545858</v>
      </c>
      <c r="E86" s="276">
        <v>5737634.5718880231</v>
      </c>
      <c r="F86" s="276">
        <v>5243761.1461852305</v>
      </c>
      <c r="G86" s="276">
        <v>4792033.4612333039</v>
      </c>
      <c r="H86" s="276">
        <v>4378903.0366457319</v>
      </c>
      <c r="I86" s="276">
        <v>4001113.7773384633</v>
      </c>
      <c r="J86" s="276">
        <v>3655678.7373349527</v>
      </c>
      <c r="K86" s="276">
        <v>3339858.6131890817</v>
      </c>
      <c r="L86" s="276">
        <v>3051141.8548378143</v>
      </c>
      <c r="M86" s="276">
        <v>2785279.4953489229</v>
      </c>
      <c r="N86" s="276">
        <v>2544225.6475614472</v>
      </c>
      <c r="O86" s="276">
        <v>2323915.2871886105</v>
      </c>
      <c r="P86" s="276">
        <v>2122578.9846716817</v>
      </c>
      <c r="Q86" s="276">
        <v>1938596.1834966021</v>
      </c>
      <c r="R86" s="276">
        <v>1770482.9479964611</v>
      </c>
      <c r="S86" s="276">
        <v>1616880.6828059708</v>
      </c>
      <c r="T86" s="276">
        <v>1476545.7519374925</v>
      </c>
      <c r="U86" s="276">
        <v>1348339.9300748929</v>
      </c>
      <c r="V86" s="276">
        <v>1231221.6231191109</v>
      </c>
      <c r="W86" s="276">
        <v>1123718.2791496078</v>
      </c>
      <c r="X86" s="276">
        <v>1026042.5569892321</v>
      </c>
      <c r="Y86" s="276">
        <v>936827.90465765772</v>
      </c>
      <c r="Z86" s="276">
        <v>855345.22132954211</v>
      </c>
      <c r="AA86" s="276">
        <v>780927.72922553844</v>
      </c>
      <c r="AB86" s="276">
        <v>712965.71282412717</v>
      </c>
      <c r="AC86" s="276">
        <v>650901.6933222278</v>
      </c>
      <c r="AD86" s="276">
        <v>594226.00351606612</v>
      </c>
      <c r="AE86" s="276">
        <v>542472.73089966155</v>
      </c>
      <c r="AF86" s="276">
        <v>495215.99922883289</v>
      </c>
      <c r="AG86" s="276">
        <v>452066.56108223426</v>
      </c>
      <c r="AH86" s="276">
        <v>412668.67607599817</v>
      </c>
      <c r="AI86" s="276">
        <v>376697.25136373163</v>
      </c>
      <c r="AJ86" s="276">
        <v>343855.22288727085</v>
      </c>
      <c r="AK86" s="276">
        <v>313871.15754415403</v>
      </c>
      <c r="AL86" s="276">
        <v>286497.05801328766</v>
      </c>
      <c r="AM86" s="276">
        <v>261506.3534386791</v>
      </c>
      <c r="AN86" s="276">
        <v>238692.06051989913</v>
      </c>
      <c r="AO86" s="276">
        <v>217865.1008044651</v>
      </c>
      <c r="AP86" s="276">
        <v>198852.76112841925</v>
      </c>
      <c r="AQ86" s="276">
        <v>181497.28521368923</v>
      </c>
      <c r="AR86" s="276">
        <v>165654.58541052233</v>
      </c>
      <c r="AS86" s="276">
        <v>151193.06447630268</v>
      </c>
      <c r="AT86" s="276">
        <v>137992.53811392028</v>
      </c>
      <c r="AU86" s="276">
        <v>125943.24975877473</v>
      </c>
      <c r="AV86" s="276">
        <v>114944.96980834125</v>
      </c>
      <c r="AW86" s="276">
        <v>104906.17213659242</v>
      </c>
      <c r="AX86" s="276">
        <v>95743.281331698934</v>
      </c>
      <c r="AY86" s="276">
        <v>87379.984643338932</v>
      </c>
      <c r="AZ86" s="276">
        <v>79746.603129318421</v>
      </c>
    </row>
    <row r="87" spans="1:52" x14ac:dyDescent="0.25">
      <c r="A87" s="275" t="s">
        <v>473</v>
      </c>
      <c r="B87" s="276">
        <v>-7699935.0959812291</v>
      </c>
      <c r="C87" s="276">
        <v>260666.27164647169</v>
      </c>
      <c r="D87" s="276">
        <v>6538185.9581010574</v>
      </c>
      <c r="E87" s="276">
        <v>12275820.529989081</v>
      </c>
      <c r="F87" s="276">
        <v>17519581.676174313</v>
      </c>
      <c r="G87" s="276">
        <v>22311615.137407616</v>
      </c>
      <c r="H87" s="276">
        <v>26690518.174053349</v>
      </c>
      <c r="I87" s="276">
        <v>30691631.951391812</v>
      </c>
      <c r="J87" s="276">
        <v>34347310.688726768</v>
      </c>
      <c r="K87" s="276">
        <v>37687169.301915847</v>
      </c>
      <c r="L87" s="276">
        <v>40738311.156753659</v>
      </c>
      <c r="M87" s="276">
        <v>43523590.652102582</v>
      </c>
      <c r="N87" s="276">
        <v>46067816.299664028</v>
      </c>
      <c r="O87" s="276">
        <v>48391731.58685264</v>
      </c>
      <c r="P87" s="276">
        <v>50514310.571524322</v>
      </c>
      <c r="Q87" s="276">
        <v>52452906.755020924</v>
      </c>
      <c r="R87" s="276">
        <v>54223389.703017384</v>
      </c>
      <c r="S87" s="276">
        <v>55840270.385823354</v>
      </c>
      <c r="T87" s="276">
        <v>57316816.137760848</v>
      </c>
      <c r="U87" s="276">
        <v>58665156.067835741</v>
      </c>
      <c r="V87" s="276">
        <v>59896377.690954849</v>
      </c>
      <c r="W87" s="276">
        <v>61020095.970104456</v>
      </c>
      <c r="X87" s="276">
        <v>62046138.527093686</v>
      </c>
      <c r="Y87" s="276">
        <v>62982966.431751341</v>
      </c>
      <c r="Z87" s="276">
        <v>63838311.653080881</v>
      </c>
      <c r="AA87" s="276">
        <v>64619239.382306419</v>
      </c>
      <c r="AB87" s="276">
        <v>65332205.095130548</v>
      </c>
      <c r="AC87" s="276">
        <v>65983106.788452774</v>
      </c>
      <c r="AD87" s="276">
        <v>66577332.791968837</v>
      </c>
      <c r="AE87" s="276">
        <v>67119805.522868499</v>
      </c>
      <c r="AF87" s="276">
        <v>67615021.522097334</v>
      </c>
      <c r="AG87" s="276">
        <v>68067088.083179563</v>
      </c>
      <c r="AH87" s="276">
        <v>68479756.759255558</v>
      </c>
      <c r="AI87" s="276">
        <v>68856454.010619283</v>
      </c>
      <c r="AJ87" s="276">
        <v>69200309.23350656</v>
      </c>
      <c r="AK87" s="276">
        <v>69514180.391050711</v>
      </c>
      <c r="AL87" s="276">
        <v>69800677.449064001</v>
      </c>
      <c r="AM87" s="276">
        <v>70062183.802502677</v>
      </c>
      <c r="AN87" s="276">
        <v>70300875.863022581</v>
      </c>
      <c r="AO87" s="276">
        <v>70518740.963827044</v>
      </c>
      <c r="AP87" s="276">
        <v>70717593.724955469</v>
      </c>
      <c r="AQ87" s="276">
        <v>70899091.010169163</v>
      </c>
      <c r="AR87" s="276">
        <v>71064745.595579684</v>
      </c>
      <c r="AS87" s="276">
        <v>71215938.66005598</v>
      </c>
      <c r="AT87" s="276">
        <v>71353931.198169902</v>
      </c>
      <c r="AU87" s="276">
        <v>71479874.447928682</v>
      </c>
      <c r="AV87" s="276">
        <v>71594819.417737022</v>
      </c>
      <c r="AW87" s="276">
        <v>71699725.589873612</v>
      </c>
      <c r="AX87" s="276">
        <v>71795468.871205315</v>
      </c>
      <c r="AY87" s="276">
        <v>71882848.855848655</v>
      </c>
      <c r="AZ87" s="276">
        <v>71962595.458977968</v>
      </c>
    </row>
    <row r="88" spans="1:52" x14ac:dyDescent="0.25">
      <c r="A88" s="275" t="s">
        <v>474</v>
      </c>
      <c r="B88" s="277">
        <v>0</v>
      </c>
      <c r="C88" s="277">
        <v>0.17828231869389888</v>
      </c>
      <c r="D88" s="277">
        <v>0.77491244708775442</v>
      </c>
      <c r="E88" s="277">
        <v>0.98934180655634285</v>
      </c>
      <c r="F88" s="277">
        <v>1.074068343459627</v>
      </c>
      <c r="G88" s="277">
        <v>1.1103529452786693</v>
      </c>
      <c r="H88" s="277">
        <v>1.1267106168376189</v>
      </c>
      <c r="I88" s="277">
        <v>1.1343196933483002</v>
      </c>
      <c r="J88" s="277">
        <v>1.1379262118195275</v>
      </c>
      <c r="K88" s="277">
        <v>1.13965456523505</v>
      </c>
      <c r="L88" s="277">
        <v>1.1404881300406666</v>
      </c>
      <c r="M88" s="277">
        <v>1.1408913168135695</v>
      </c>
      <c r="N88" s="277">
        <v>1.1410868604877424</v>
      </c>
      <c r="O88" s="277">
        <v>1.141181800757638</v>
      </c>
      <c r="P88" s="277">
        <v>1.1412279223440147</v>
      </c>
      <c r="Q88" s="277">
        <v>1.1412503344534413</v>
      </c>
      <c r="R88" s="277">
        <v>1.1412612267532611</v>
      </c>
      <c r="S88" s="277">
        <v>1.1412665206976129</v>
      </c>
      <c r="T88" s="277">
        <v>1.1412690937197749</v>
      </c>
      <c r="U88" s="277">
        <v>1.1412703442741559</v>
      </c>
      <c r="V88" s="277">
        <v>1.1412709520618471</v>
      </c>
      <c r="W88" s="277">
        <v>1.1412712473110012</v>
      </c>
      <c r="X88" s="277">
        <v>1.1412713907983871</v>
      </c>
      <c r="Y88" s="277">
        <v>1.1412714605294241</v>
      </c>
      <c r="Z88" s="277">
        <v>1.1412714944158759</v>
      </c>
      <c r="AA88" s="277">
        <v>1.1412715108828619</v>
      </c>
      <c r="AB88" s="277">
        <v>1.1412715188847149</v>
      </c>
      <c r="AC88" s="277">
        <v>1.1412715227729824</v>
      </c>
      <c r="AD88" s="277">
        <v>1.1412715246623266</v>
      </c>
      <c r="AE88" s="277">
        <v>1.1412715255803545</v>
      </c>
      <c r="AF88" s="277">
        <v>1.1412715260264128</v>
      </c>
      <c r="AG88" s="277">
        <v>1.1412715262431421</v>
      </c>
      <c r="AH88" s="277">
        <v>1.1412715263484436</v>
      </c>
      <c r="AI88" s="277">
        <v>1.1412715263996045</v>
      </c>
      <c r="AJ88" s="277">
        <v>1.1412715264244606</v>
      </c>
      <c r="AK88" s="277">
        <v>1.1412715264365354</v>
      </c>
      <c r="AL88" s="277">
        <v>1.1412715264423996</v>
      </c>
      <c r="AM88" s="277">
        <v>1.1412715264452467</v>
      </c>
      <c r="AN88" s="277">
        <v>1.1412715264466424</v>
      </c>
      <c r="AO88" s="277">
        <v>1.1412715264473161</v>
      </c>
      <c r="AP88" s="277">
        <v>1.1412715264476425</v>
      </c>
      <c r="AQ88" s="277">
        <v>1.1412715264478011</v>
      </c>
      <c r="AR88" s="277">
        <v>1.1412715264478783</v>
      </c>
      <c r="AS88" s="277">
        <v>1.1412715264479161</v>
      </c>
      <c r="AT88" s="277">
        <v>1.1412715264479338</v>
      </c>
      <c r="AU88" s="277">
        <v>1.1412715264479432</v>
      </c>
      <c r="AV88" s="277">
        <v>1.1412715264479472</v>
      </c>
      <c r="AW88" s="277">
        <v>1.1412715264479494</v>
      </c>
      <c r="AX88" s="277">
        <v>1.1412715264479503</v>
      </c>
      <c r="AY88" s="277">
        <v>1.1412715264479503</v>
      </c>
      <c r="AZ88" s="277">
        <v>1.1412715264479507</v>
      </c>
    </row>
    <row r="89" spans="1:52" x14ac:dyDescent="0.25">
      <c r="A89" s="275" t="s">
        <v>475</v>
      </c>
      <c r="B89" s="278">
        <v>0</v>
      </c>
      <c r="C89" s="278">
        <v>0.8486930374279732</v>
      </c>
      <c r="D89" s="278">
        <v>0</v>
      </c>
      <c r="E89" s="278">
        <v>0</v>
      </c>
      <c r="F89" s="278">
        <v>0</v>
      </c>
      <c r="G89" s="278">
        <v>0</v>
      </c>
      <c r="H89" s="278">
        <v>0</v>
      </c>
      <c r="I89" s="278">
        <v>0</v>
      </c>
      <c r="J89" s="278">
        <v>0</v>
      </c>
      <c r="K89" s="278">
        <v>0</v>
      </c>
      <c r="L89" s="278">
        <v>0</v>
      </c>
      <c r="M89" s="278">
        <v>0</v>
      </c>
      <c r="N89" s="278">
        <v>0</v>
      </c>
      <c r="O89" s="278">
        <v>0</v>
      </c>
      <c r="P89" s="278">
        <v>0</v>
      </c>
      <c r="Q89" s="278">
        <v>0</v>
      </c>
      <c r="R89" s="278">
        <v>0</v>
      </c>
      <c r="S89" s="278">
        <v>0</v>
      </c>
      <c r="T89" s="278">
        <v>0</v>
      </c>
      <c r="U89" s="278">
        <v>0</v>
      </c>
      <c r="V89" s="278">
        <v>0</v>
      </c>
      <c r="W89" s="278">
        <v>0</v>
      </c>
      <c r="X89" s="278">
        <v>0</v>
      </c>
      <c r="Y89" s="278">
        <v>0</v>
      </c>
      <c r="Z89" s="278">
        <v>0</v>
      </c>
      <c r="AA89" s="278">
        <v>0</v>
      </c>
      <c r="AB89" s="278">
        <v>0</v>
      </c>
      <c r="AC89" s="278">
        <v>0</v>
      </c>
      <c r="AD89" s="278">
        <v>0</v>
      </c>
      <c r="AE89" s="278">
        <v>0</v>
      </c>
      <c r="AF89" s="278">
        <v>0</v>
      </c>
      <c r="AG89" s="278">
        <v>0</v>
      </c>
      <c r="AH89" s="278">
        <v>0</v>
      </c>
      <c r="AI89" s="278">
        <v>0</v>
      </c>
      <c r="AJ89" s="278">
        <v>0</v>
      </c>
      <c r="AK89" s="278">
        <v>0</v>
      </c>
      <c r="AL89" s="278">
        <v>0</v>
      </c>
      <c r="AM89" s="278">
        <v>0</v>
      </c>
      <c r="AN89" s="278">
        <v>0</v>
      </c>
      <c r="AO89" s="278">
        <v>0</v>
      </c>
      <c r="AP89" s="278">
        <v>0</v>
      </c>
      <c r="AQ89" s="278">
        <v>0</v>
      </c>
      <c r="AR89" s="278">
        <v>0</v>
      </c>
      <c r="AS89" s="278">
        <v>0</v>
      </c>
      <c r="AT89" s="278">
        <v>0</v>
      </c>
      <c r="AU89" s="278">
        <v>0</v>
      </c>
      <c r="AV89" s="278">
        <v>0</v>
      </c>
      <c r="AW89" s="278">
        <v>0</v>
      </c>
      <c r="AX89" s="278">
        <v>0</v>
      </c>
      <c r="AY89" s="278">
        <v>0</v>
      </c>
      <c r="AZ89" s="278">
        <v>0</v>
      </c>
    </row>
    <row r="90" spans="1:52" ht="16.5" thickBot="1" x14ac:dyDescent="0.3">
      <c r="A90" s="279" t="s">
        <v>476</v>
      </c>
      <c r="B90" s="280">
        <v>0</v>
      </c>
      <c r="C90" s="280">
        <v>0.96725545475666097</v>
      </c>
      <c r="D90" s="280">
        <v>0</v>
      </c>
      <c r="E90" s="280">
        <v>0</v>
      </c>
      <c r="F90" s="280">
        <v>0</v>
      </c>
      <c r="G90" s="280">
        <v>0</v>
      </c>
      <c r="H90" s="280">
        <v>0</v>
      </c>
      <c r="I90" s="280">
        <v>0</v>
      </c>
      <c r="J90" s="280">
        <v>0</v>
      </c>
      <c r="K90" s="280">
        <v>0</v>
      </c>
      <c r="L90" s="280">
        <v>0</v>
      </c>
      <c r="M90" s="280">
        <v>0</v>
      </c>
      <c r="N90" s="280">
        <v>0</v>
      </c>
      <c r="O90" s="280">
        <v>0</v>
      </c>
      <c r="P90" s="280">
        <v>0</v>
      </c>
      <c r="Q90" s="280">
        <v>0</v>
      </c>
      <c r="R90" s="280">
        <v>0</v>
      </c>
      <c r="S90" s="280">
        <v>0</v>
      </c>
      <c r="T90" s="280">
        <v>0</v>
      </c>
      <c r="U90" s="280">
        <v>0</v>
      </c>
      <c r="V90" s="280">
        <v>0</v>
      </c>
      <c r="W90" s="280">
        <v>0</v>
      </c>
      <c r="X90" s="280">
        <v>0</v>
      </c>
      <c r="Y90" s="280">
        <v>0</v>
      </c>
      <c r="Z90" s="280">
        <v>0</v>
      </c>
      <c r="AA90" s="280">
        <v>0</v>
      </c>
      <c r="AB90" s="280">
        <v>0</v>
      </c>
      <c r="AC90" s="280">
        <v>0</v>
      </c>
      <c r="AD90" s="280">
        <v>0</v>
      </c>
      <c r="AE90" s="280">
        <v>0</v>
      </c>
      <c r="AF90" s="280">
        <v>0</v>
      </c>
      <c r="AG90" s="280">
        <v>0</v>
      </c>
      <c r="AH90" s="280">
        <v>0</v>
      </c>
      <c r="AI90" s="280">
        <v>0</v>
      </c>
      <c r="AJ90" s="280">
        <v>0</v>
      </c>
      <c r="AK90" s="280">
        <v>0</v>
      </c>
      <c r="AL90" s="280">
        <v>0</v>
      </c>
      <c r="AM90" s="280">
        <v>0</v>
      </c>
      <c r="AN90" s="280">
        <v>0</v>
      </c>
      <c r="AO90" s="280">
        <v>0</v>
      </c>
      <c r="AP90" s="280">
        <v>0</v>
      </c>
      <c r="AQ90" s="280">
        <v>0</v>
      </c>
      <c r="AR90" s="280">
        <v>0</v>
      </c>
      <c r="AS90" s="280">
        <v>0</v>
      </c>
      <c r="AT90" s="280">
        <v>0</v>
      </c>
      <c r="AU90" s="280">
        <v>0</v>
      </c>
      <c r="AV90" s="280">
        <v>0</v>
      </c>
      <c r="AW90" s="280">
        <v>0</v>
      </c>
      <c r="AX90" s="280">
        <v>0</v>
      </c>
      <c r="AY90" s="280">
        <v>0</v>
      </c>
      <c r="AZ90" s="280">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7"/>
  <sheetViews>
    <sheetView view="pageBreakPreview" topLeftCell="A46" zoomScale="80" zoomScaleSheetLayoutView="80" workbookViewId="0">
      <selection activeCell="J46" sqref="J46"/>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65" t="str">
        <f>'1. паспорт местоположение'!A5:C5</f>
        <v>Год раскрытия информации: 2026 год</v>
      </c>
      <c r="B5" s="365"/>
      <c r="C5" s="365"/>
      <c r="D5" s="365"/>
      <c r="E5" s="365"/>
      <c r="F5" s="365"/>
      <c r="G5" s="365"/>
      <c r="H5" s="365"/>
      <c r="I5" s="365"/>
      <c r="J5" s="365"/>
      <c r="K5" s="365"/>
      <c r="L5" s="365"/>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62" t="s">
        <v>8</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61" t="s">
        <v>7</v>
      </c>
      <c r="B10" s="361"/>
      <c r="C10" s="361"/>
      <c r="D10" s="361"/>
      <c r="E10" s="361"/>
      <c r="F10" s="361"/>
      <c r="G10" s="361"/>
      <c r="H10" s="361"/>
      <c r="I10" s="361"/>
      <c r="J10" s="361"/>
      <c r="K10" s="361"/>
      <c r="L10" s="361"/>
    </row>
    <row r="11" spans="1:44" ht="18.75" x14ac:dyDescent="0.25">
      <c r="A11" s="362"/>
      <c r="B11" s="362"/>
      <c r="C11" s="362"/>
      <c r="D11" s="362"/>
      <c r="E11" s="362"/>
      <c r="F11" s="362"/>
      <c r="G11" s="362"/>
      <c r="H11" s="362"/>
      <c r="I11" s="362"/>
      <c r="J11" s="362"/>
      <c r="K11" s="362"/>
      <c r="L11" s="362"/>
    </row>
    <row r="12" spans="1:44" x14ac:dyDescent="0.25">
      <c r="A12" s="363" t="str">
        <f>'1. паспорт местоположение'!A12:C12</f>
        <v>P_NS3300.KL.0073</v>
      </c>
      <c r="B12" s="363"/>
      <c r="C12" s="363"/>
      <c r="D12" s="363"/>
      <c r="E12" s="363"/>
      <c r="F12" s="363"/>
      <c r="G12" s="363"/>
      <c r="H12" s="363"/>
      <c r="I12" s="363"/>
      <c r="J12" s="363"/>
      <c r="K12" s="363"/>
      <c r="L12" s="363"/>
    </row>
    <row r="13" spans="1:44" x14ac:dyDescent="0.25">
      <c r="A13" s="361" t="s">
        <v>6</v>
      </c>
      <c r="B13" s="361"/>
      <c r="C13" s="361"/>
      <c r="D13" s="361"/>
      <c r="E13" s="361"/>
      <c r="F13" s="361"/>
      <c r="G13" s="361"/>
      <c r="H13" s="361"/>
      <c r="I13" s="361"/>
      <c r="J13" s="361"/>
      <c r="K13" s="361"/>
      <c r="L13" s="361"/>
    </row>
    <row r="14" spans="1:44" ht="18.75" x14ac:dyDescent="0.25">
      <c r="A14" s="364"/>
      <c r="B14" s="364"/>
      <c r="C14" s="364"/>
      <c r="D14" s="364"/>
      <c r="E14" s="364"/>
      <c r="F14" s="364"/>
      <c r="G14" s="364"/>
      <c r="H14" s="364"/>
      <c r="I14" s="364"/>
      <c r="J14" s="364"/>
      <c r="K14" s="364"/>
      <c r="L14" s="364"/>
    </row>
    <row r="15" spans="1:44" ht="44.25" customHeight="1" x14ac:dyDescent="0.25">
      <c r="A15" s="416"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v>
      </c>
      <c r="B15" s="416"/>
      <c r="C15" s="416"/>
      <c r="D15" s="416"/>
      <c r="E15" s="416"/>
      <c r="F15" s="416"/>
      <c r="G15" s="416"/>
      <c r="H15" s="416"/>
      <c r="I15" s="416"/>
      <c r="J15" s="416"/>
      <c r="K15" s="416"/>
      <c r="L15" s="416"/>
    </row>
    <row r="16" spans="1:44" x14ac:dyDescent="0.25">
      <c r="A16" s="361" t="s">
        <v>5</v>
      </c>
      <c r="B16" s="361"/>
      <c r="C16" s="361"/>
      <c r="D16" s="361"/>
      <c r="E16" s="361"/>
      <c r="F16" s="361"/>
      <c r="G16" s="361"/>
      <c r="H16" s="361"/>
      <c r="I16" s="361"/>
      <c r="J16" s="361"/>
      <c r="K16" s="361"/>
      <c r="L16" s="361"/>
    </row>
    <row r="17" spans="1:12" ht="15.75" customHeight="1" x14ac:dyDescent="0.25">
      <c r="L17" s="151"/>
    </row>
    <row r="18" spans="1:12" x14ac:dyDescent="0.25">
      <c r="K18" s="152"/>
    </row>
    <row r="19" spans="1:12" ht="15.75" customHeight="1" x14ac:dyDescent="0.25">
      <c r="A19" s="415" t="s">
        <v>394</v>
      </c>
      <c r="B19" s="415"/>
      <c r="C19" s="415"/>
      <c r="D19" s="415"/>
      <c r="E19" s="415"/>
      <c r="F19" s="415"/>
      <c r="G19" s="415"/>
      <c r="H19" s="415"/>
      <c r="I19" s="415"/>
      <c r="J19" s="415"/>
      <c r="K19" s="415"/>
      <c r="L19" s="415"/>
    </row>
    <row r="20" spans="1:12" x14ac:dyDescent="0.25">
      <c r="A20" s="153"/>
      <c r="B20" s="153"/>
      <c r="C20" s="154"/>
      <c r="D20" s="154"/>
      <c r="E20" s="154"/>
      <c r="F20" s="154"/>
      <c r="G20" s="154"/>
      <c r="H20" s="154"/>
      <c r="I20" s="154"/>
      <c r="J20" s="154"/>
      <c r="K20" s="154"/>
      <c r="L20" s="154"/>
    </row>
    <row r="21" spans="1:12" ht="28.5" customHeight="1" x14ac:dyDescent="0.25">
      <c r="A21" s="417" t="s">
        <v>217</v>
      </c>
      <c r="B21" s="417" t="s">
        <v>216</v>
      </c>
      <c r="C21" s="423" t="s">
        <v>328</v>
      </c>
      <c r="D21" s="423"/>
      <c r="E21" s="423"/>
      <c r="F21" s="423"/>
      <c r="G21" s="423"/>
      <c r="H21" s="423"/>
      <c r="I21" s="418" t="s">
        <v>215</v>
      </c>
      <c r="J21" s="420" t="s">
        <v>330</v>
      </c>
      <c r="K21" s="417" t="s">
        <v>214</v>
      </c>
      <c r="L21" s="419" t="s">
        <v>329</v>
      </c>
    </row>
    <row r="22" spans="1:12" ht="58.5" customHeight="1" x14ac:dyDescent="0.25">
      <c r="A22" s="417"/>
      <c r="B22" s="417"/>
      <c r="C22" s="424" t="s">
        <v>1</v>
      </c>
      <c r="D22" s="424"/>
      <c r="E22" s="305"/>
      <c r="F22" s="306"/>
      <c r="G22" s="425" t="s">
        <v>0</v>
      </c>
      <c r="H22" s="426"/>
      <c r="I22" s="418"/>
      <c r="J22" s="421"/>
      <c r="K22" s="417"/>
      <c r="L22" s="419"/>
    </row>
    <row r="23" spans="1:12" ht="47.25" x14ac:dyDescent="0.25">
      <c r="A23" s="417"/>
      <c r="B23" s="417"/>
      <c r="C23" s="180" t="s">
        <v>213</v>
      </c>
      <c r="D23" s="180" t="s">
        <v>212</v>
      </c>
      <c r="E23" s="180" t="s">
        <v>213</v>
      </c>
      <c r="F23" s="180" t="s">
        <v>212</v>
      </c>
      <c r="G23" s="180" t="s">
        <v>213</v>
      </c>
      <c r="H23" s="180" t="s">
        <v>212</v>
      </c>
      <c r="I23" s="418"/>
      <c r="J23" s="422"/>
      <c r="K23" s="417"/>
      <c r="L23" s="419"/>
    </row>
    <row r="24" spans="1:12" x14ac:dyDescent="0.25">
      <c r="A24" s="304">
        <v>1</v>
      </c>
      <c r="B24" s="304">
        <v>2</v>
      </c>
      <c r="C24" s="180">
        <v>3</v>
      </c>
      <c r="D24" s="180">
        <v>4</v>
      </c>
      <c r="E24" s="180">
        <v>5</v>
      </c>
      <c r="F24" s="180">
        <v>6</v>
      </c>
      <c r="G24" s="180">
        <v>7</v>
      </c>
      <c r="H24" s="180">
        <v>8</v>
      </c>
      <c r="I24" s="180">
        <v>9</v>
      </c>
      <c r="J24" s="180">
        <v>10</v>
      </c>
      <c r="K24" s="180">
        <v>11</v>
      </c>
      <c r="L24" s="180">
        <v>12</v>
      </c>
    </row>
    <row r="25" spans="1:12" x14ac:dyDescent="0.25">
      <c r="A25" s="180">
        <v>1</v>
      </c>
      <c r="B25" s="307" t="s">
        <v>211</v>
      </c>
      <c r="C25" s="181"/>
      <c r="D25" s="181"/>
      <c r="E25" s="181"/>
      <c r="F25" s="181"/>
      <c r="G25" s="181"/>
      <c r="H25" s="181"/>
      <c r="I25" s="181"/>
      <c r="J25" s="181"/>
      <c r="K25" s="204"/>
      <c r="L25" s="308"/>
    </row>
    <row r="26" spans="1:12" ht="21.75" customHeight="1" x14ac:dyDescent="0.25">
      <c r="A26" s="180" t="s">
        <v>210</v>
      </c>
      <c r="B26" s="309" t="s">
        <v>335</v>
      </c>
      <c r="C26" s="201">
        <v>45315</v>
      </c>
      <c r="D26" s="201">
        <v>45418</v>
      </c>
      <c r="E26" s="192"/>
      <c r="F26" s="192"/>
      <c r="G26" s="201">
        <v>45315</v>
      </c>
      <c r="H26" s="201">
        <v>45418</v>
      </c>
      <c r="I26" s="202">
        <v>1</v>
      </c>
      <c r="J26" s="202">
        <v>1</v>
      </c>
      <c r="K26" s="204"/>
      <c r="L26" s="204"/>
    </row>
    <row r="27" spans="1:12" s="155" customFormat="1" ht="39" customHeight="1" x14ac:dyDescent="0.25">
      <c r="A27" s="180" t="s">
        <v>209</v>
      </c>
      <c r="B27" s="309" t="s">
        <v>337</v>
      </c>
      <c r="C27" s="201" t="s">
        <v>428</v>
      </c>
      <c r="D27" s="201" t="s">
        <v>428</v>
      </c>
      <c r="E27" s="201" t="s">
        <v>428</v>
      </c>
      <c r="F27" s="201" t="s">
        <v>428</v>
      </c>
      <c r="G27" s="201" t="s">
        <v>428</v>
      </c>
      <c r="H27" s="201" t="s">
        <v>428</v>
      </c>
      <c r="I27" s="193"/>
      <c r="J27" s="193"/>
      <c r="K27" s="204"/>
      <c r="L27" s="204"/>
    </row>
    <row r="28" spans="1:12" s="155" customFormat="1" ht="70.5" customHeight="1" x14ac:dyDescent="0.25">
      <c r="A28" s="180" t="s">
        <v>336</v>
      </c>
      <c r="B28" s="309" t="s">
        <v>341</v>
      </c>
      <c r="C28" s="201" t="s">
        <v>428</v>
      </c>
      <c r="D28" s="201" t="s">
        <v>428</v>
      </c>
      <c r="E28" s="192"/>
      <c r="F28" s="192"/>
      <c r="G28" s="201" t="s">
        <v>428</v>
      </c>
      <c r="H28" s="201" t="s">
        <v>428</v>
      </c>
      <c r="I28" s="193"/>
      <c r="J28" s="193"/>
      <c r="K28" s="204"/>
      <c r="L28" s="204"/>
    </row>
    <row r="29" spans="1:12" s="155" customFormat="1" ht="54" customHeight="1" x14ac:dyDescent="0.25">
      <c r="A29" s="180" t="s">
        <v>208</v>
      </c>
      <c r="B29" s="309" t="s">
        <v>340</v>
      </c>
      <c r="C29" s="201" t="s">
        <v>428</v>
      </c>
      <c r="D29" s="201" t="s">
        <v>428</v>
      </c>
      <c r="E29" s="191"/>
      <c r="F29" s="192"/>
      <c r="G29" s="201" t="s">
        <v>428</v>
      </c>
      <c r="H29" s="201" t="s">
        <v>428</v>
      </c>
      <c r="I29" s="193"/>
      <c r="J29" s="193"/>
      <c r="K29" s="204"/>
      <c r="L29" s="204"/>
    </row>
    <row r="30" spans="1:12" s="155" customFormat="1" ht="57" customHeight="1" x14ac:dyDescent="0.25">
      <c r="A30" s="180" t="s">
        <v>207</v>
      </c>
      <c r="B30" s="309" t="s">
        <v>342</v>
      </c>
      <c r="C30" s="316">
        <v>45642</v>
      </c>
      <c r="D30" s="75">
        <f>C30+100</f>
        <v>45742</v>
      </c>
      <c r="E30" s="192"/>
      <c r="F30" s="192"/>
      <c r="G30" s="316">
        <v>45642</v>
      </c>
      <c r="H30" s="75">
        <f>G30+100</f>
        <v>45742</v>
      </c>
      <c r="I30" s="202">
        <v>1</v>
      </c>
      <c r="J30" s="202">
        <v>1</v>
      </c>
      <c r="K30" s="204"/>
      <c r="L30" s="204"/>
    </row>
    <row r="31" spans="1:12" s="155" customFormat="1" ht="37.5" customHeight="1" x14ac:dyDescent="0.25">
      <c r="A31" s="180" t="s">
        <v>206</v>
      </c>
      <c r="B31" s="310" t="s">
        <v>338</v>
      </c>
      <c r="C31" s="316">
        <v>45642</v>
      </c>
      <c r="D31" s="316">
        <f>C31+20</f>
        <v>45662</v>
      </c>
      <c r="E31" s="192"/>
      <c r="F31" s="192"/>
      <c r="G31" s="316">
        <v>45642</v>
      </c>
      <c r="H31" s="316">
        <f>G31+20</f>
        <v>45662</v>
      </c>
      <c r="I31" s="202">
        <v>1</v>
      </c>
      <c r="J31" s="202">
        <v>1</v>
      </c>
      <c r="K31" s="204"/>
      <c r="L31" s="204"/>
    </row>
    <row r="32" spans="1:12" s="155" customFormat="1" ht="31.5" x14ac:dyDescent="0.25">
      <c r="A32" s="180" t="s">
        <v>204</v>
      </c>
      <c r="B32" s="310" t="s">
        <v>343</v>
      </c>
      <c r="C32" s="316">
        <f>D31</f>
        <v>45662</v>
      </c>
      <c r="D32" s="316">
        <f>C32+20</f>
        <v>45682</v>
      </c>
      <c r="E32" s="192"/>
      <c r="F32" s="192"/>
      <c r="G32" s="316">
        <f>H31</f>
        <v>45662</v>
      </c>
      <c r="H32" s="316">
        <f>G32+20</f>
        <v>45682</v>
      </c>
      <c r="I32" s="202">
        <v>1</v>
      </c>
      <c r="J32" s="202">
        <v>1</v>
      </c>
      <c r="K32" s="204"/>
      <c r="L32" s="204"/>
    </row>
    <row r="33" spans="1:12" s="155" customFormat="1" ht="37.5" customHeight="1" x14ac:dyDescent="0.25">
      <c r="A33" s="180" t="s">
        <v>354</v>
      </c>
      <c r="B33" s="310" t="s">
        <v>280</v>
      </c>
      <c r="C33" s="201" t="s">
        <v>428</v>
      </c>
      <c r="D33" s="201" t="s">
        <v>428</v>
      </c>
      <c r="E33" s="192"/>
      <c r="F33" s="192"/>
      <c r="G33" s="201" t="s">
        <v>428</v>
      </c>
      <c r="H33" s="201" t="s">
        <v>428</v>
      </c>
      <c r="I33" s="194"/>
      <c r="J33" s="193"/>
      <c r="K33" s="204"/>
      <c r="L33" s="204"/>
    </row>
    <row r="34" spans="1:12" s="155" customFormat="1" ht="47.25" customHeight="1" x14ac:dyDescent="0.25">
      <c r="A34" s="180" t="s">
        <v>355</v>
      </c>
      <c r="B34" s="310" t="s">
        <v>347</v>
      </c>
      <c r="C34" s="201" t="s">
        <v>428</v>
      </c>
      <c r="D34" s="201" t="s">
        <v>428</v>
      </c>
      <c r="E34" s="195"/>
      <c r="F34" s="195"/>
      <c r="G34" s="201" t="s">
        <v>428</v>
      </c>
      <c r="H34" s="201" t="s">
        <v>428</v>
      </c>
      <c r="I34" s="193"/>
      <c r="J34" s="193"/>
      <c r="K34" s="311"/>
      <c r="L34" s="204"/>
    </row>
    <row r="35" spans="1:12" s="155" customFormat="1" ht="49.5" customHeight="1" x14ac:dyDescent="0.25">
      <c r="A35" s="180" t="s">
        <v>356</v>
      </c>
      <c r="B35" s="310" t="s">
        <v>205</v>
      </c>
      <c r="C35" s="316">
        <f>D32</f>
        <v>45682</v>
      </c>
      <c r="D35" s="75">
        <f>C35+30</f>
        <v>45712</v>
      </c>
      <c r="E35" s="193"/>
      <c r="F35" s="193"/>
      <c r="G35" s="316">
        <f>H32</f>
        <v>45682</v>
      </c>
      <c r="H35" s="75">
        <f>G35+30</f>
        <v>45712</v>
      </c>
      <c r="I35" s="202">
        <v>1</v>
      </c>
      <c r="J35" s="202">
        <v>1</v>
      </c>
      <c r="K35" s="311"/>
      <c r="L35" s="204"/>
    </row>
    <row r="36" spans="1:12" ht="37.5" customHeight="1" x14ac:dyDescent="0.25">
      <c r="A36" s="180" t="s">
        <v>357</v>
      </c>
      <c r="B36" s="310" t="s">
        <v>339</v>
      </c>
      <c r="C36" s="201" t="s">
        <v>428</v>
      </c>
      <c r="D36" s="201" t="s">
        <v>428</v>
      </c>
      <c r="E36" s="196"/>
      <c r="F36" s="197"/>
      <c r="G36" s="201" t="s">
        <v>428</v>
      </c>
      <c r="H36" s="201" t="s">
        <v>428</v>
      </c>
      <c r="I36" s="198"/>
      <c r="J36" s="198"/>
      <c r="K36" s="204"/>
      <c r="L36" s="204"/>
    </row>
    <row r="37" spans="1:12" ht="41.25" customHeight="1" x14ac:dyDescent="0.25">
      <c r="A37" s="180" t="s">
        <v>358</v>
      </c>
      <c r="B37" s="310" t="s">
        <v>203</v>
      </c>
      <c r="C37" s="316">
        <f>D35-20</f>
        <v>45692</v>
      </c>
      <c r="D37" s="75">
        <f>C37+5</f>
        <v>45697</v>
      </c>
      <c r="E37" s="196"/>
      <c r="F37" s="197"/>
      <c r="G37" s="316">
        <f>H35-20</f>
        <v>45692</v>
      </c>
      <c r="H37" s="75">
        <f>G37+5</f>
        <v>45697</v>
      </c>
      <c r="I37" s="202">
        <v>1</v>
      </c>
      <c r="J37" s="202">
        <v>1</v>
      </c>
      <c r="K37" s="204"/>
      <c r="L37" s="204"/>
    </row>
    <row r="38" spans="1:12" x14ac:dyDescent="0.25">
      <c r="A38" s="180" t="s">
        <v>478</v>
      </c>
      <c r="B38" s="307" t="s">
        <v>202</v>
      </c>
      <c r="C38" s="203"/>
      <c r="D38" s="204"/>
      <c r="E38" s="199"/>
      <c r="F38" s="199"/>
      <c r="G38" s="203"/>
      <c r="H38" s="204"/>
      <c r="I38" s="200"/>
      <c r="J38" s="200"/>
      <c r="K38" s="204"/>
      <c r="L38" s="204"/>
    </row>
    <row r="39" spans="1:12" ht="71.25" customHeight="1" x14ac:dyDescent="0.25">
      <c r="A39" s="180">
        <v>2</v>
      </c>
      <c r="B39" s="310" t="s">
        <v>344</v>
      </c>
      <c r="C39" s="316">
        <v>45642</v>
      </c>
      <c r="D39" s="316">
        <f>C39+20</f>
        <v>45662</v>
      </c>
      <c r="E39" s="199"/>
      <c r="F39" s="199"/>
      <c r="G39" s="316">
        <v>45642</v>
      </c>
      <c r="H39" s="316">
        <f>G39+20</f>
        <v>45662</v>
      </c>
      <c r="I39" s="202">
        <v>1</v>
      </c>
      <c r="J39" s="202">
        <v>1</v>
      </c>
      <c r="K39" s="204"/>
      <c r="L39" s="204"/>
    </row>
    <row r="40" spans="1:12" ht="33.75" customHeight="1" x14ac:dyDescent="0.25">
      <c r="A40" s="180" t="s">
        <v>201</v>
      </c>
      <c r="B40" s="310" t="s">
        <v>346</v>
      </c>
      <c r="C40" s="75">
        <f>D37</f>
        <v>45697</v>
      </c>
      <c r="D40" s="205">
        <f>C40+20</f>
        <v>45717</v>
      </c>
      <c r="E40" s="199"/>
      <c r="F40" s="199"/>
      <c r="G40" s="75">
        <f>H37</f>
        <v>45697</v>
      </c>
      <c r="H40" s="205">
        <f>G40+20</f>
        <v>45717</v>
      </c>
      <c r="I40" s="202">
        <v>1</v>
      </c>
      <c r="J40" s="202">
        <v>1</v>
      </c>
      <c r="K40" s="204"/>
      <c r="L40" s="204"/>
    </row>
    <row r="41" spans="1:12" ht="63" customHeight="1" x14ac:dyDescent="0.25">
      <c r="A41" s="180" t="s">
        <v>200</v>
      </c>
      <c r="B41" s="307" t="s">
        <v>425</v>
      </c>
      <c r="C41" s="203"/>
      <c r="D41" s="204"/>
      <c r="E41" s="199"/>
      <c r="F41" s="199"/>
      <c r="G41" s="203"/>
      <c r="H41" s="204"/>
      <c r="I41" s="200"/>
      <c r="J41" s="200"/>
      <c r="K41" s="204"/>
      <c r="L41" s="204"/>
    </row>
    <row r="42" spans="1:12" ht="58.5" customHeight="1" x14ac:dyDescent="0.25">
      <c r="A42" s="180">
        <v>3</v>
      </c>
      <c r="B42" s="310" t="s">
        <v>345</v>
      </c>
      <c r="C42" s="205">
        <f>D40</f>
        <v>45717</v>
      </c>
      <c r="D42" s="205">
        <f>C42+20</f>
        <v>45737</v>
      </c>
      <c r="E42" s="199"/>
      <c r="F42" s="199"/>
      <c r="G42" s="205">
        <f>H40</f>
        <v>45717</v>
      </c>
      <c r="H42" s="205">
        <f>G42+20</f>
        <v>45737</v>
      </c>
      <c r="I42" s="202">
        <v>1</v>
      </c>
      <c r="J42" s="202">
        <v>1</v>
      </c>
      <c r="K42" s="204"/>
      <c r="L42" s="204"/>
    </row>
    <row r="43" spans="1:12" ht="34.5" customHeight="1" x14ac:dyDescent="0.25">
      <c r="A43" s="180" t="s">
        <v>199</v>
      </c>
      <c r="B43" s="310" t="s">
        <v>197</v>
      </c>
      <c r="C43" s="205">
        <f>D40</f>
        <v>45717</v>
      </c>
      <c r="D43" s="205">
        <f>C43+20</f>
        <v>45737</v>
      </c>
      <c r="E43" s="199"/>
      <c r="F43" s="199"/>
      <c r="G43" s="205">
        <f>H40</f>
        <v>45717</v>
      </c>
      <c r="H43" s="205">
        <f>G43+20</f>
        <v>45737</v>
      </c>
      <c r="I43" s="202">
        <v>1</v>
      </c>
      <c r="J43" s="202">
        <v>1</v>
      </c>
      <c r="K43" s="204"/>
      <c r="L43" s="204"/>
    </row>
    <row r="44" spans="1:12" ht="24.75" customHeight="1" x14ac:dyDescent="0.25">
      <c r="A44" s="180" t="s">
        <v>198</v>
      </c>
      <c r="B44" s="310" t="s">
        <v>195</v>
      </c>
      <c r="C44" s="205">
        <f>D43</f>
        <v>45737</v>
      </c>
      <c r="D44" s="205">
        <f>C44+20</f>
        <v>45757</v>
      </c>
      <c r="E44" s="199"/>
      <c r="F44" s="199"/>
      <c r="G44" s="205">
        <f>H43</f>
        <v>45737</v>
      </c>
      <c r="H44" s="205">
        <f>G44+20</f>
        <v>45757</v>
      </c>
      <c r="I44" s="202">
        <v>1</v>
      </c>
      <c r="J44" s="202">
        <v>1</v>
      </c>
      <c r="K44" s="204"/>
      <c r="L44" s="204"/>
    </row>
    <row r="45" spans="1:12" ht="90.75" customHeight="1" x14ac:dyDescent="0.25">
      <c r="A45" s="180" t="s">
        <v>196</v>
      </c>
      <c r="B45" s="310" t="s">
        <v>350</v>
      </c>
      <c r="C45" s="201" t="s">
        <v>428</v>
      </c>
      <c r="D45" s="201" t="s">
        <v>428</v>
      </c>
      <c r="E45" s="199"/>
      <c r="F45" s="199"/>
      <c r="G45" s="201" t="s">
        <v>428</v>
      </c>
      <c r="H45" s="201" t="s">
        <v>428</v>
      </c>
      <c r="I45" s="200"/>
      <c r="J45" s="200"/>
      <c r="K45" s="204"/>
      <c r="L45" s="204"/>
    </row>
    <row r="46" spans="1:12" ht="167.25" customHeight="1" x14ac:dyDescent="0.25">
      <c r="A46" s="180" t="s">
        <v>194</v>
      </c>
      <c r="B46" s="310" t="s">
        <v>348</v>
      </c>
      <c r="C46" s="201" t="s">
        <v>428</v>
      </c>
      <c r="D46" s="201" t="s">
        <v>428</v>
      </c>
      <c r="E46" s="199"/>
      <c r="F46" s="199"/>
      <c r="G46" s="201" t="s">
        <v>428</v>
      </c>
      <c r="H46" s="201" t="s">
        <v>428</v>
      </c>
      <c r="I46" s="200"/>
      <c r="J46" s="200"/>
      <c r="K46" s="204"/>
      <c r="L46" s="204"/>
    </row>
    <row r="47" spans="1:12" ht="30.75" customHeight="1" x14ac:dyDescent="0.25">
      <c r="A47" s="180" t="s">
        <v>192</v>
      </c>
      <c r="B47" s="310" t="s">
        <v>193</v>
      </c>
      <c r="C47" s="205">
        <f>D44</f>
        <v>45757</v>
      </c>
      <c r="D47" s="205">
        <f>C47+10</f>
        <v>45767</v>
      </c>
      <c r="E47" s="199"/>
      <c r="F47" s="199"/>
      <c r="G47" s="205">
        <f>H44</f>
        <v>45757</v>
      </c>
      <c r="H47" s="205">
        <f>G47+10</f>
        <v>45767</v>
      </c>
      <c r="I47" s="202">
        <v>1</v>
      </c>
      <c r="J47" s="202">
        <v>1</v>
      </c>
      <c r="K47" s="204"/>
      <c r="L47" s="204"/>
    </row>
    <row r="48" spans="1:12" ht="37.5" customHeight="1" x14ac:dyDescent="0.25">
      <c r="A48" s="180" t="s">
        <v>359</v>
      </c>
      <c r="B48" s="307" t="s">
        <v>191</v>
      </c>
      <c r="C48" s="203"/>
      <c r="D48" s="204"/>
      <c r="E48" s="199"/>
      <c r="F48" s="199"/>
      <c r="G48" s="203"/>
      <c r="H48" s="204"/>
      <c r="I48" s="200"/>
      <c r="J48" s="200"/>
      <c r="K48" s="204"/>
      <c r="L48" s="204"/>
    </row>
    <row r="49" spans="1:12" ht="35.25" customHeight="1" x14ac:dyDescent="0.25">
      <c r="A49" s="180">
        <v>4</v>
      </c>
      <c r="B49" s="310" t="s">
        <v>189</v>
      </c>
      <c r="C49" s="205">
        <f>D47</f>
        <v>45767</v>
      </c>
      <c r="D49" s="205">
        <f>C49+5</f>
        <v>45772</v>
      </c>
      <c r="E49" s="199"/>
      <c r="F49" s="199"/>
      <c r="G49" s="205">
        <f>H47</f>
        <v>45767</v>
      </c>
      <c r="H49" s="205">
        <f>G49+5</f>
        <v>45772</v>
      </c>
      <c r="I49" s="202">
        <v>1</v>
      </c>
      <c r="J49" s="202">
        <v>1</v>
      </c>
      <c r="K49" s="204"/>
      <c r="L49" s="204"/>
    </row>
    <row r="50" spans="1:12" ht="86.25" customHeight="1" x14ac:dyDescent="0.25">
      <c r="A50" s="180" t="s">
        <v>190</v>
      </c>
      <c r="B50" s="310" t="s">
        <v>349</v>
      </c>
      <c r="C50" s="205">
        <f>D49</f>
        <v>45772</v>
      </c>
      <c r="D50" s="205">
        <f>C50+5</f>
        <v>45777</v>
      </c>
      <c r="E50" s="199"/>
      <c r="F50" s="199"/>
      <c r="G50" s="205">
        <f>H49</f>
        <v>45772</v>
      </c>
      <c r="H50" s="205">
        <f>G50+5</f>
        <v>45777</v>
      </c>
      <c r="I50" s="202">
        <v>1</v>
      </c>
      <c r="J50" s="202">
        <v>1</v>
      </c>
      <c r="K50" s="204"/>
      <c r="L50" s="204"/>
    </row>
    <row r="51" spans="1:12" ht="77.25" customHeight="1" x14ac:dyDescent="0.25">
      <c r="A51" s="180" t="s">
        <v>188</v>
      </c>
      <c r="B51" s="310" t="s">
        <v>351</v>
      </c>
      <c r="C51" s="201" t="s">
        <v>428</v>
      </c>
      <c r="D51" s="201" t="s">
        <v>428</v>
      </c>
      <c r="E51" s="199"/>
      <c r="F51" s="199"/>
      <c r="G51" s="201" t="s">
        <v>428</v>
      </c>
      <c r="H51" s="201" t="s">
        <v>428</v>
      </c>
      <c r="I51" s="200"/>
      <c r="J51" s="200"/>
      <c r="K51" s="204"/>
      <c r="L51" s="204"/>
    </row>
    <row r="52" spans="1:12" ht="71.25" customHeight="1" x14ac:dyDescent="0.25">
      <c r="A52" s="180" t="s">
        <v>186</v>
      </c>
      <c r="B52" s="310" t="s">
        <v>187</v>
      </c>
      <c r="C52" s="205">
        <f>D50</f>
        <v>45777</v>
      </c>
      <c r="D52" s="205">
        <f>C52+3</f>
        <v>45780</v>
      </c>
      <c r="E52" s="199"/>
      <c r="F52" s="199"/>
      <c r="G52" s="205">
        <f>H50</f>
        <v>45777</v>
      </c>
      <c r="H52" s="205">
        <f>G52+3</f>
        <v>45780</v>
      </c>
      <c r="I52" s="202">
        <v>1</v>
      </c>
      <c r="J52" s="202">
        <v>1</v>
      </c>
      <c r="K52" s="204"/>
      <c r="L52" s="204"/>
    </row>
    <row r="53" spans="1:12" ht="48" customHeight="1" x14ac:dyDescent="0.25">
      <c r="A53" s="180" t="s">
        <v>184</v>
      </c>
      <c r="B53" s="312" t="s">
        <v>352</v>
      </c>
      <c r="C53" s="205">
        <f>C52</f>
        <v>45777</v>
      </c>
      <c r="D53" s="205">
        <f>C53+6</f>
        <v>45783</v>
      </c>
      <c r="E53" s="199"/>
      <c r="F53" s="199"/>
      <c r="G53" s="205">
        <f>G52</f>
        <v>45777</v>
      </c>
      <c r="H53" s="205">
        <f>G53+6</f>
        <v>45783</v>
      </c>
      <c r="I53" s="202">
        <v>1</v>
      </c>
      <c r="J53" s="202">
        <v>1</v>
      </c>
      <c r="K53" s="204"/>
      <c r="L53" s="204"/>
    </row>
    <row r="54" spans="1:12" ht="46.5" customHeight="1" x14ac:dyDescent="0.25">
      <c r="A54" s="180" t="s">
        <v>353</v>
      </c>
      <c r="B54" s="310" t="s">
        <v>185</v>
      </c>
      <c r="C54" s="201" t="s">
        <v>428</v>
      </c>
      <c r="D54" s="201" t="s">
        <v>428</v>
      </c>
      <c r="E54" s="199"/>
      <c r="F54" s="199"/>
      <c r="G54" s="201" t="s">
        <v>428</v>
      </c>
      <c r="H54" s="201" t="s">
        <v>428</v>
      </c>
      <c r="I54" s="200"/>
      <c r="J54" s="200"/>
      <c r="K54" s="204"/>
      <c r="L54" s="204"/>
    </row>
    <row r="57" spans="1:12" x14ac:dyDescent="0.25">
      <c r="H57" s="33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2"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34"/>
      <c r="B5" s="34"/>
      <c r="C5" s="34"/>
      <c r="D5" s="34"/>
      <c r="E5" s="34"/>
      <c r="F5" s="34"/>
      <c r="L5" s="34"/>
      <c r="M5" s="34"/>
      <c r="U5" s="13"/>
    </row>
    <row r="6" spans="1:29" ht="18.75" x14ac:dyDescent="0.25">
      <c r="A6" s="407" t="s">
        <v>8</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70"/>
      <c r="B7" s="70"/>
      <c r="C7" s="70"/>
      <c r="D7" s="70"/>
      <c r="E7" s="70"/>
      <c r="F7" s="70"/>
      <c r="G7" s="70"/>
      <c r="H7" s="70"/>
      <c r="I7" s="70"/>
      <c r="J7" s="36"/>
      <c r="K7" s="36"/>
      <c r="L7" s="36"/>
      <c r="M7" s="36"/>
      <c r="N7" s="36"/>
      <c r="O7" s="36"/>
      <c r="P7" s="36"/>
      <c r="Q7" s="36"/>
      <c r="R7" s="36"/>
      <c r="S7" s="36"/>
      <c r="T7" s="184"/>
      <c r="U7" s="36"/>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02" t="s">
        <v>7</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70"/>
      <c r="B10" s="70"/>
      <c r="C10" s="70"/>
      <c r="D10" s="70"/>
      <c r="E10" s="70"/>
      <c r="F10" s="70"/>
      <c r="G10" s="70"/>
      <c r="H10" s="70"/>
      <c r="I10" s="70"/>
      <c r="J10" s="36"/>
      <c r="K10" s="36"/>
      <c r="L10" s="36"/>
      <c r="M10" s="36"/>
      <c r="N10" s="36"/>
      <c r="O10" s="36"/>
      <c r="P10" s="36"/>
      <c r="Q10" s="36"/>
      <c r="R10" s="36"/>
      <c r="S10" s="36"/>
      <c r="T10" s="184"/>
      <c r="U10" s="36"/>
    </row>
    <row r="11" spans="1:29" x14ac:dyDescent="0.25">
      <c r="A11" s="363" t="str">
        <f>'1. паспорт местоположение'!A12:C12</f>
        <v>P_NS3300.KL.0073</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402" t="s">
        <v>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27"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02" t="s">
        <v>5</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29" x14ac:dyDescent="0.25">
      <c r="A17" s="34"/>
      <c r="L17" s="34"/>
      <c r="M17" s="34"/>
      <c r="N17" s="34"/>
      <c r="O17" s="34"/>
      <c r="P17" s="34"/>
      <c r="Q17" s="34"/>
      <c r="R17" s="34"/>
      <c r="S17" s="34"/>
      <c r="T17" s="186"/>
    </row>
    <row r="18" spans="1:29" x14ac:dyDescent="0.25">
      <c r="A18" s="440" t="s">
        <v>395</v>
      </c>
      <c r="B18" s="440"/>
      <c r="C18" s="440"/>
      <c r="D18" s="440"/>
      <c r="E18" s="440"/>
      <c r="F18" s="440"/>
      <c r="G18" s="440"/>
      <c r="H18" s="440"/>
      <c r="I18" s="440"/>
      <c r="J18" s="440"/>
      <c r="K18" s="440"/>
      <c r="L18" s="440"/>
      <c r="M18" s="440"/>
      <c r="N18" s="440"/>
      <c r="O18" s="440"/>
      <c r="P18" s="440"/>
      <c r="Q18" s="440"/>
      <c r="R18" s="440"/>
      <c r="S18" s="440"/>
      <c r="T18" s="440"/>
      <c r="U18" s="440"/>
    </row>
    <row r="19" spans="1:29" x14ac:dyDescent="0.25">
      <c r="A19" s="290"/>
      <c r="B19" s="290"/>
      <c r="C19" s="290"/>
      <c r="D19" s="290"/>
      <c r="E19" s="290"/>
      <c r="F19" s="290"/>
      <c r="G19" s="290"/>
      <c r="H19" s="290"/>
      <c r="I19" s="290"/>
      <c r="J19" s="290"/>
      <c r="K19" s="290"/>
      <c r="L19" s="290"/>
      <c r="M19" s="290"/>
      <c r="N19" s="290"/>
      <c r="O19" s="290"/>
      <c r="P19" s="290"/>
      <c r="Q19" s="290"/>
      <c r="R19" s="290"/>
      <c r="S19" s="290"/>
      <c r="T19" s="290"/>
      <c r="U19" s="290"/>
    </row>
    <row r="20" spans="1:29" ht="15.75" customHeight="1" x14ac:dyDescent="0.25">
      <c r="A20" s="429" t="s">
        <v>183</v>
      </c>
      <c r="B20" s="429" t="s">
        <v>182</v>
      </c>
      <c r="C20" s="432" t="s">
        <v>181</v>
      </c>
      <c r="D20" s="432"/>
      <c r="E20" s="433" t="s">
        <v>180</v>
      </c>
      <c r="F20" s="433"/>
      <c r="G20" s="434" t="s">
        <v>574</v>
      </c>
      <c r="H20" s="437" t="s">
        <v>455</v>
      </c>
      <c r="I20" s="438"/>
      <c r="J20" s="438"/>
      <c r="K20" s="438"/>
      <c r="L20" s="437" t="s">
        <v>456</v>
      </c>
      <c r="M20" s="438"/>
      <c r="N20" s="438"/>
      <c r="O20" s="438"/>
      <c r="P20" s="437" t="s">
        <v>516</v>
      </c>
      <c r="Q20" s="438"/>
      <c r="R20" s="438"/>
      <c r="S20" s="438"/>
      <c r="T20" s="437" t="s">
        <v>519</v>
      </c>
      <c r="U20" s="438"/>
      <c r="V20" s="438"/>
      <c r="W20" s="438"/>
      <c r="X20" s="437" t="s">
        <v>575</v>
      </c>
      <c r="Y20" s="438"/>
      <c r="Z20" s="438"/>
      <c r="AA20" s="438"/>
      <c r="AB20" s="441" t="s">
        <v>179</v>
      </c>
      <c r="AC20" s="441"/>
    </row>
    <row r="21" spans="1:29" s="90" customFormat="1" ht="15.75" customHeight="1" x14ac:dyDescent="0.25">
      <c r="A21" s="430"/>
      <c r="B21" s="430"/>
      <c r="C21" s="432"/>
      <c r="D21" s="432"/>
      <c r="E21" s="433"/>
      <c r="F21" s="433"/>
      <c r="G21" s="435"/>
      <c r="H21" s="428" t="s">
        <v>1</v>
      </c>
      <c r="I21" s="428"/>
      <c r="J21" s="428" t="s">
        <v>177</v>
      </c>
      <c r="K21" s="428"/>
      <c r="L21" s="428" t="s">
        <v>1</v>
      </c>
      <c r="M21" s="428"/>
      <c r="N21" s="428" t="s">
        <v>177</v>
      </c>
      <c r="O21" s="428"/>
      <c r="P21" s="428" t="s">
        <v>1</v>
      </c>
      <c r="Q21" s="428"/>
      <c r="R21" s="428" t="s">
        <v>177</v>
      </c>
      <c r="S21" s="428"/>
      <c r="T21" s="428" t="s">
        <v>1</v>
      </c>
      <c r="U21" s="428"/>
      <c r="V21" s="428" t="s">
        <v>177</v>
      </c>
      <c r="W21" s="428"/>
      <c r="X21" s="428" t="s">
        <v>1</v>
      </c>
      <c r="Y21" s="428"/>
      <c r="Z21" s="428" t="s">
        <v>177</v>
      </c>
      <c r="AA21" s="428"/>
      <c r="AB21" s="441"/>
      <c r="AC21" s="441"/>
    </row>
    <row r="22" spans="1:29" s="90" customFormat="1" ht="78.75" x14ac:dyDescent="0.25">
      <c r="A22" s="431"/>
      <c r="B22" s="431"/>
      <c r="C22" s="341" t="s">
        <v>1</v>
      </c>
      <c r="D22" s="341" t="s">
        <v>177</v>
      </c>
      <c r="E22" s="314" t="s">
        <v>576</v>
      </c>
      <c r="F22" s="314" t="s">
        <v>577</v>
      </c>
      <c r="G22" s="436"/>
      <c r="H22" s="315" t="s">
        <v>377</v>
      </c>
      <c r="I22" s="315" t="s">
        <v>378</v>
      </c>
      <c r="J22" s="315" t="s">
        <v>377</v>
      </c>
      <c r="K22" s="315" t="s">
        <v>378</v>
      </c>
      <c r="L22" s="315" t="s">
        <v>377</v>
      </c>
      <c r="M22" s="315" t="s">
        <v>378</v>
      </c>
      <c r="N22" s="315" t="s">
        <v>377</v>
      </c>
      <c r="O22" s="315" t="s">
        <v>378</v>
      </c>
      <c r="P22" s="315" t="s">
        <v>377</v>
      </c>
      <c r="Q22" s="315" t="s">
        <v>378</v>
      </c>
      <c r="R22" s="315" t="s">
        <v>377</v>
      </c>
      <c r="S22" s="315" t="s">
        <v>378</v>
      </c>
      <c r="T22" s="315" t="s">
        <v>377</v>
      </c>
      <c r="U22" s="315" t="s">
        <v>378</v>
      </c>
      <c r="V22" s="315" t="s">
        <v>377</v>
      </c>
      <c r="W22" s="315" t="s">
        <v>378</v>
      </c>
      <c r="X22" s="315" t="s">
        <v>377</v>
      </c>
      <c r="Y22" s="315" t="s">
        <v>378</v>
      </c>
      <c r="Z22" s="315" t="s">
        <v>377</v>
      </c>
      <c r="AA22" s="315" t="s">
        <v>378</v>
      </c>
      <c r="AB22" s="341" t="s">
        <v>178</v>
      </c>
      <c r="AC22" s="341" t="s">
        <v>177</v>
      </c>
    </row>
    <row r="23" spans="1:29" s="90" customFormat="1" x14ac:dyDescent="0.25">
      <c r="A23" s="174">
        <v>1</v>
      </c>
      <c r="B23" s="174">
        <v>2</v>
      </c>
      <c r="C23" s="174">
        <v>3</v>
      </c>
      <c r="D23" s="174">
        <v>4</v>
      </c>
      <c r="E23" s="174">
        <v>5</v>
      </c>
      <c r="F23" s="174">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29" ht="47.25" x14ac:dyDescent="0.25">
      <c r="A24" s="209">
        <v>1</v>
      </c>
      <c r="B24" s="282" t="s">
        <v>176</v>
      </c>
      <c r="C24" s="334">
        <v>23.217077702737008</v>
      </c>
      <c r="D24" s="211">
        <v>22.666902010000001</v>
      </c>
      <c r="E24" s="211">
        <v>23.217077702737008</v>
      </c>
      <c r="F24" s="211">
        <v>0</v>
      </c>
      <c r="G24" s="211">
        <v>1.0800994800000001</v>
      </c>
      <c r="H24" s="211">
        <v>0</v>
      </c>
      <c r="I24" s="211"/>
      <c r="J24" s="211">
        <v>21.58680253</v>
      </c>
      <c r="K24" s="211"/>
      <c r="L24" s="211">
        <v>0</v>
      </c>
      <c r="M24" s="211"/>
      <c r="N24" s="211">
        <v>0</v>
      </c>
      <c r="O24" s="211"/>
      <c r="P24" s="211">
        <v>0</v>
      </c>
      <c r="Q24" s="211"/>
      <c r="R24" s="211">
        <v>0</v>
      </c>
      <c r="S24" s="211"/>
      <c r="T24" s="211">
        <v>0</v>
      </c>
      <c r="U24" s="335"/>
      <c r="V24" s="335">
        <v>0</v>
      </c>
      <c r="W24" s="335"/>
      <c r="X24" s="335">
        <v>0</v>
      </c>
      <c r="Y24" s="335"/>
      <c r="Z24" s="335" t="s">
        <v>435</v>
      </c>
      <c r="AA24" s="335"/>
      <c r="AB24" s="335">
        <v>0</v>
      </c>
      <c r="AC24" s="215">
        <v>21.58680253</v>
      </c>
    </row>
    <row r="25" spans="1:29" x14ac:dyDescent="0.25">
      <c r="A25" s="212" t="s">
        <v>175</v>
      </c>
      <c r="B25" s="285" t="s">
        <v>174</v>
      </c>
      <c r="C25" s="334"/>
      <c r="D25" s="211"/>
      <c r="E25" s="211"/>
      <c r="F25" s="211"/>
      <c r="G25" s="211">
        <v>0</v>
      </c>
      <c r="H25" s="211">
        <v>0</v>
      </c>
      <c r="I25" s="211"/>
      <c r="J25" s="211">
        <v>0</v>
      </c>
      <c r="K25" s="211"/>
      <c r="L25" s="211">
        <v>0</v>
      </c>
      <c r="M25" s="211"/>
      <c r="N25" s="211">
        <v>0</v>
      </c>
      <c r="O25" s="211"/>
      <c r="P25" s="211">
        <v>0</v>
      </c>
      <c r="Q25" s="211"/>
      <c r="R25" s="211">
        <v>0</v>
      </c>
      <c r="S25" s="211"/>
      <c r="T25" s="211">
        <v>0</v>
      </c>
      <c r="U25" s="335"/>
      <c r="V25" s="335">
        <v>0</v>
      </c>
      <c r="W25" s="335"/>
      <c r="X25" s="335">
        <v>0</v>
      </c>
      <c r="Y25" s="335"/>
      <c r="Z25" s="335" t="s">
        <v>435</v>
      </c>
      <c r="AA25" s="335"/>
      <c r="AB25" s="335">
        <v>0</v>
      </c>
      <c r="AC25" s="215">
        <v>0</v>
      </c>
    </row>
    <row r="26" spans="1:29" x14ac:dyDescent="0.25">
      <c r="A26" s="212" t="s">
        <v>173</v>
      </c>
      <c r="B26" s="285" t="s">
        <v>172</v>
      </c>
      <c r="C26" s="203"/>
      <c r="D26" s="214"/>
      <c r="E26" s="214"/>
      <c r="F26" s="214"/>
      <c r="G26" s="334">
        <v>0</v>
      </c>
      <c r="H26" s="334">
        <v>0</v>
      </c>
      <c r="I26" s="334"/>
      <c r="J26" s="211">
        <v>0</v>
      </c>
      <c r="K26" s="334"/>
      <c r="L26" s="334">
        <v>0</v>
      </c>
      <c r="M26" s="334"/>
      <c r="N26" s="214">
        <v>0</v>
      </c>
      <c r="O26" s="203"/>
      <c r="P26" s="203">
        <v>0</v>
      </c>
      <c r="Q26" s="203"/>
      <c r="R26" s="203">
        <v>0</v>
      </c>
      <c r="S26" s="203"/>
      <c r="T26" s="203">
        <v>0</v>
      </c>
      <c r="U26" s="335"/>
      <c r="V26" s="335">
        <v>0</v>
      </c>
      <c r="W26" s="335"/>
      <c r="X26" s="335">
        <v>0</v>
      </c>
      <c r="Y26" s="335"/>
      <c r="Z26" s="335" t="s">
        <v>435</v>
      </c>
      <c r="AA26" s="335"/>
      <c r="AB26" s="335">
        <v>0</v>
      </c>
      <c r="AC26" s="215">
        <v>0</v>
      </c>
    </row>
    <row r="27" spans="1:29" ht="31.5" x14ac:dyDescent="0.25">
      <c r="A27" s="212" t="s">
        <v>171</v>
      </c>
      <c r="B27" s="285" t="s">
        <v>334</v>
      </c>
      <c r="C27" s="203"/>
      <c r="D27" s="214"/>
      <c r="E27" s="214"/>
      <c r="F27" s="214"/>
      <c r="G27" s="203">
        <v>2.2204460492503131E-16</v>
      </c>
      <c r="H27" s="203">
        <v>0</v>
      </c>
      <c r="I27" s="203"/>
      <c r="J27" s="214">
        <v>0</v>
      </c>
      <c r="K27" s="203"/>
      <c r="L27" s="203">
        <v>0</v>
      </c>
      <c r="M27" s="203"/>
      <c r="N27" s="214">
        <v>0</v>
      </c>
      <c r="O27" s="203"/>
      <c r="P27" s="203">
        <v>0</v>
      </c>
      <c r="Q27" s="203"/>
      <c r="R27" s="203">
        <v>0</v>
      </c>
      <c r="S27" s="203"/>
      <c r="T27" s="203">
        <v>0</v>
      </c>
      <c r="U27" s="335"/>
      <c r="V27" s="335">
        <v>0</v>
      </c>
      <c r="W27" s="335"/>
      <c r="X27" s="335">
        <v>0</v>
      </c>
      <c r="Y27" s="335"/>
      <c r="Z27" s="335" t="s">
        <v>435</v>
      </c>
      <c r="AA27" s="335"/>
      <c r="AB27" s="335">
        <v>0</v>
      </c>
      <c r="AC27" s="215">
        <v>0</v>
      </c>
    </row>
    <row r="28" spans="1:29" x14ac:dyDescent="0.25">
      <c r="A28" s="212" t="s">
        <v>170</v>
      </c>
      <c r="B28" s="285" t="s">
        <v>169</v>
      </c>
      <c r="C28" s="203"/>
      <c r="D28" s="214"/>
      <c r="E28" s="214"/>
      <c r="F28" s="214"/>
      <c r="G28" s="203">
        <v>1.0800994799999999</v>
      </c>
      <c r="H28" s="203">
        <v>0</v>
      </c>
      <c r="I28" s="203"/>
      <c r="J28" s="214">
        <v>14.540501616</v>
      </c>
      <c r="K28" s="203"/>
      <c r="L28" s="203">
        <v>0</v>
      </c>
      <c r="M28" s="203"/>
      <c r="N28" s="214">
        <v>0</v>
      </c>
      <c r="O28" s="203"/>
      <c r="P28" s="203">
        <v>0</v>
      </c>
      <c r="Q28" s="203"/>
      <c r="R28" s="214">
        <v>0</v>
      </c>
      <c r="S28" s="203"/>
      <c r="T28" s="203">
        <v>0</v>
      </c>
      <c r="U28" s="335"/>
      <c r="V28" s="335">
        <v>0</v>
      </c>
      <c r="W28" s="335"/>
      <c r="X28" s="335">
        <v>0</v>
      </c>
      <c r="Y28" s="335"/>
      <c r="Z28" s="335">
        <v>0</v>
      </c>
      <c r="AA28" s="335"/>
      <c r="AB28" s="335">
        <v>0</v>
      </c>
      <c r="AC28" s="215">
        <v>14.540501616</v>
      </c>
    </row>
    <row r="29" spans="1:29" x14ac:dyDescent="0.25">
      <c r="A29" s="212" t="s">
        <v>168</v>
      </c>
      <c r="B29" s="313" t="s">
        <v>167</v>
      </c>
      <c r="C29" s="203"/>
      <c r="D29" s="214"/>
      <c r="E29" s="214"/>
      <c r="F29" s="214"/>
      <c r="G29" s="203">
        <v>0</v>
      </c>
      <c r="H29" s="203">
        <v>0</v>
      </c>
      <c r="I29" s="203"/>
      <c r="J29" s="214">
        <v>7.0463009139999997</v>
      </c>
      <c r="K29" s="203"/>
      <c r="L29" s="203">
        <v>0</v>
      </c>
      <c r="M29" s="203"/>
      <c r="N29" s="214">
        <v>0</v>
      </c>
      <c r="O29" s="203"/>
      <c r="P29" s="203">
        <v>0</v>
      </c>
      <c r="Q29" s="203"/>
      <c r="R29" s="203">
        <v>0</v>
      </c>
      <c r="S29" s="203"/>
      <c r="T29" s="203">
        <v>0</v>
      </c>
      <c r="U29" s="335"/>
      <c r="V29" s="335">
        <v>0</v>
      </c>
      <c r="W29" s="335"/>
      <c r="X29" s="335">
        <v>0</v>
      </c>
      <c r="Y29" s="335"/>
      <c r="Z29" s="335" t="s">
        <v>435</v>
      </c>
      <c r="AA29" s="335"/>
      <c r="AB29" s="335">
        <v>0</v>
      </c>
      <c r="AC29" s="215">
        <v>7.0463009139999997</v>
      </c>
    </row>
    <row r="30" spans="1:29" ht="47.25" x14ac:dyDescent="0.25">
      <c r="A30" s="209" t="s">
        <v>62</v>
      </c>
      <c r="B30" s="210" t="s">
        <v>166</v>
      </c>
      <c r="C30" s="334">
        <v>19.472784517251299</v>
      </c>
      <c r="D30" s="211">
        <v>19.069101590000002</v>
      </c>
      <c r="E30" s="211">
        <v>19.472784517251299</v>
      </c>
      <c r="F30" s="211">
        <v>0</v>
      </c>
      <c r="G30" s="203">
        <v>19.069101590000002</v>
      </c>
      <c r="H30" s="203">
        <v>0</v>
      </c>
      <c r="I30" s="203"/>
      <c r="J30" s="211">
        <v>0</v>
      </c>
      <c r="K30" s="203"/>
      <c r="L30" s="203">
        <v>0</v>
      </c>
      <c r="M30" s="203"/>
      <c r="N30" s="211">
        <v>0</v>
      </c>
      <c r="O30" s="203"/>
      <c r="P30" s="203">
        <v>0</v>
      </c>
      <c r="Q30" s="203"/>
      <c r="R30" s="211">
        <v>0</v>
      </c>
      <c r="S30" s="203"/>
      <c r="T30" s="203">
        <v>0</v>
      </c>
      <c r="U30" s="335"/>
      <c r="V30" s="335">
        <v>0</v>
      </c>
      <c r="W30" s="335"/>
      <c r="X30" s="335">
        <v>0</v>
      </c>
      <c r="Y30" s="335"/>
      <c r="Z30" s="335" t="s">
        <v>435</v>
      </c>
      <c r="AA30" s="335"/>
      <c r="AB30" s="335">
        <v>0</v>
      </c>
      <c r="AC30" s="215">
        <v>0</v>
      </c>
    </row>
    <row r="31" spans="1:29" x14ac:dyDescent="0.25">
      <c r="A31" s="209" t="s">
        <v>165</v>
      </c>
      <c r="B31" s="213" t="s">
        <v>164</v>
      </c>
      <c r="C31" s="334">
        <v>2.0910009978382278</v>
      </c>
      <c r="D31" s="288">
        <v>0.97249496999999996</v>
      </c>
      <c r="E31" s="214"/>
      <c r="F31" s="214"/>
      <c r="G31" s="203"/>
      <c r="H31" s="203"/>
      <c r="I31" s="203"/>
      <c r="J31" s="214"/>
      <c r="K31" s="203"/>
      <c r="L31" s="203"/>
      <c r="M31" s="203"/>
      <c r="N31" s="214"/>
      <c r="O31" s="203"/>
      <c r="P31" s="203"/>
      <c r="Q31" s="203"/>
      <c r="R31" s="203"/>
      <c r="S31" s="203"/>
      <c r="T31" s="203"/>
      <c r="U31" s="335"/>
      <c r="V31" s="335"/>
      <c r="W31" s="335"/>
      <c r="X31" s="335"/>
      <c r="Y31" s="335"/>
      <c r="Z31" s="335"/>
      <c r="AA31" s="335"/>
      <c r="AB31" s="335">
        <v>0</v>
      </c>
      <c r="AC31" s="215">
        <v>0</v>
      </c>
    </row>
    <row r="32" spans="1:29" ht="31.5" x14ac:dyDescent="0.25">
      <c r="A32" s="209" t="s">
        <v>163</v>
      </c>
      <c r="B32" s="213" t="s">
        <v>162</v>
      </c>
      <c r="C32" s="288">
        <v>4.7688570269458355</v>
      </c>
      <c r="D32" s="288">
        <v>5.7084997899999994</v>
      </c>
      <c r="E32" s="288"/>
      <c r="F32" s="288"/>
      <c r="G32" s="203"/>
      <c r="H32" s="203"/>
      <c r="I32" s="203"/>
      <c r="J32" s="214"/>
      <c r="K32" s="203"/>
      <c r="L32" s="203"/>
      <c r="M32" s="203"/>
      <c r="N32" s="288"/>
      <c r="O32" s="203"/>
      <c r="P32" s="203"/>
      <c r="Q32" s="203"/>
      <c r="R32" s="214"/>
      <c r="S32" s="203"/>
      <c r="T32" s="203"/>
      <c r="U32" s="335"/>
      <c r="V32" s="335"/>
      <c r="W32" s="335"/>
      <c r="X32" s="335"/>
      <c r="Y32" s="335"/>
      <c r="Z32" s="335"/>
      <c r="AA32" s="335"/>
      <c r="AB32" s="335">
        <v>0</v>
      </c>
      <c r="AC32" s="215">
        <v>0</v>
      </c>
    </row>
    <row r="33" spans="1:29" x14ac:dyDescent="0.25">
      <c r="A33" s="209" t="s">
        <v>161</v>
      </c>
      <c r="B33" s="213" t="s">
        <v>160</v>
      </c>
      <c r="C33" s="334">
        <v>11.045298037170504</v>
      </c>
      <c r="D33" s="288">
        <v>10.60118267</v>
      </c>
      <c r="E33" s="214"/>
      <c r="F33" s="214"/>
      <c r="G33" s="203"/>
      <c r="H33" s="203"/>
      <c r="I33" s="203"/>
      <c r="J33" s="214"/>
      <c r="K33" s="203"/>
      <c r="L33" s="203"/>
      <c r="M33" s="203"/>
      <c r="N33" s="214"/>
      <c r="O33" s="203"/>
      <c r="P33" s="203"/>
      <c r="Q33" s="203"/>
      <c r="R33" s="214"/>
      <c r="S33" s="203"/>
      <c r="T33" s="203"/>
      <c r="U33" s="335"/>
      <c r="V33" s="335"/>
      <c r="W33" s="335"/>
      <c r="X33" s="335"/>
      <c r="Y33" s="335"/>
      <c r="Z33" s="335"/>
      <c r="AA33" s="335"/>
      <c r="AB33" s="335">
        <v>0</v>
      </c>
      <c r="AC33" s="215">
        <v>0</v>
      </c>
    </row>
    <row r="34" spans="1:29" x14ac:dyDescent="0.25">
      <c r="A34" s="209" t="s">
        <v>159</v>
      </c>
      <c r="B34" s="213" t="s">
        <v>158</v>
      </c>
      <c r="C34" s="334">
        <v>1.5676284552967319</v>
      </c>
      <c r="D34" s="288">
        <v>1.7869241600000003</v>
      </c>
      <c r="E34" s="214"/>
      <c r="F34" s="214"/>
      <c r="G34" s="203"/>
      <c r="H34" s="203"/>
      <c r="I34" s="203"/>
      <c r="J34" s="214"/>
      <c r="K34" s="203"/>
      <c r="L34" s="203"/>
      <c r="M34" s="203"/>
      <c r="N34" s="214"/>
      <c r="O34" s="203"/>
      <c r="P34" s="203"/>
      <c r="Q34" s="203"/>
      <c r="R34" s="214"/>
      <c r="S34" s="203"/>
      <c r="T34" s="203"/>
      <c r="U34" s="335"/>
      <c r="V34" s="335"/>
      <c r="W34" s="335"/>
      <c r="X34" s="335"/>
      <c r="Y34" s="335"/>
      <c r="Z34" s="335"/>
      <c r="AA34" s="335"/>
      <c r="AB34" s="335">
        <v>0</v>
      </c>
      <c r="AC34" s="215">
        <v>0</v>
      </c>
    </row>
    <row r="35" spans="1:29" ht="31.5" x14ac:dyDescent="0.25">
      <c r="A35" s="281" t="s">
        <v>61</v>
      </c>
      <c r="B35" s="282" t="s">
        <v>157</v>
      </c>
      <c r="C35" s="334"/>
      <c r="D35" s="211"/>
      <c r="E35" s="211"/>
      <c r="F35" s="211"/>
      <c r="G35" s="203"/>
      <c r="H35" s="203"/>
      <c r="I35" s="203"/>
      <c r="J35" s="214"/>
      <c r="K35" s="203"/>
      <c r="L35" s="203"/>
      <c r="M35" s="203"/>
      <c r="N35" s="211"/>
      <c r="O35" s="203"/>
      <c r="P35" s="203"/>
      <c r="Q35" s="203"/>
      <c r="R35" s="203"/>
      <c r="S35" s="203"/>
      <c r="T35" s="203"/>
      <c r="U35" s="335"/>
      <c r="V35" s="335"/>
      <c r="W35" s="335"/>
      <c r="X35" s="335"/>
      <c r="Y35" s="335"/>
      <c r="Z35" s="335"/>
      <c r="AA35" s="335"/>
      <c r="AB35" s="335"/>
      <c r="AC35" s="215"/>
    </row>
    <row r="36" spans="1:29" x14ac:dyDescent="0.25">
      <c r="A36" s="283" t="s">
        <v>156</v>
      </c>
      <c r="B36" s="284" t="s">
        <v>484</v>
      </c>
      <c r="C36" s="336"/>
      <c r="D36" s="322"/>
      <c r="E36" s="322"/>
      <c r="F36" s="322"/>
      <c r="G36" s="323">
        <v>0</v>
      </c>
      <c r="H36" s="323">
        <v>0</v>
      </c>
      <c r="I36" s="323" t="s">
        <v>462</v>
      </c>
      <c r="J36" s="323">
        <v>0</v>
      </c>
      <c r="K36" s="203" t="s">
        <v>462</v>
      </c>
      <c r="L36" s="203">
        <v>0</v>
      </c>
      <c r="M36" s="203" t="s">
        <v>462</v>
      </c>
      <c r="N36" s="211">
        <v>0</v>
      </c>
      <c r="O36" s="203" t="s">
        <v>462</v>
      </c>
      <c r="P36" s="203">
        <v>0</v>
      </c>
      <c r="Q36" s="203" t="s">
        <v>462</v>
      </c>
      <c r="R36" s="203">
        <v>0</v>
      </c>
      <c r="S36" s="203" t="s">
        <v>462</v>
      </c>
      <c r="T36" s="203">
        <v>0</v>
      </c>
      <c r="U36" s="335" t="s">
        <v>462</v>
      </c>
      <c r="V36" s="335">
        <v>0</v>
      </c>
      <c r="W36" s="335" t="s">
        <v>462</v>
      </c>
      <c r="X36" s="335">
        <v>0</v>
      </c>
      <c r="Y36" s="335" t="s">
        <v>462</v>
      </c>
      <c r="Z36" s="335" t="s">
        <v>435</v>
      </c>
      <c r="AA36" s="335" t="s">
        <v>435</v>
      </c>
      <c r="AB36" s="335">
        <v>0</v>
      </c>
      <c r="AC36" s="215">
        <v>0</v>
      </c>
    </row>
    <row r="37" spans="1:29" ht="31.5" x14ac:dyDescent="0.25">
      <c r="A37" s="283" t="s">
        <v>155</v>
      </c>
      <c r="B37" s="284" t="s">
        <v>482</v>
      </c>
      <c r="C37" s="336"/>
      <c r="D37" s="322"/>
      <c r="E37" s="322"/>
      <c r="F37" s="322"/>
      <c r="G37" s="323">
        <v>1.26</v>
      </c>
      <c r="H37" s="323">
        <v>0</v>
      </c>
      <c r="I37" s="323" t="s">
        <v>462</v>
      </c>
      <c r="J37" s="323">
        <v>0</v>
      </c>
      <c r="K37" s="203" t="s">
        <v>462</v>
      </c>
      <c r="L37" s="203">
        <v>0</v>
      </c>
      <c r="M37" s="203" t="s">
        <v>462</v>
      </c>
      <c r="N37" s="211">
        <v>0</v>
      </c>
      <c r="O37" s="203" t="s">
        <v>462</v>
      </c>
      <c r="P37" s="203">
        <v>0</v>
      </c>
      <c r="Q37" s="203" t="s">
        <v>462</v>
      </c>
      <c r="R37" s="203">
        <v>0</v>
      </c>
      <c r="S37" s="203" t="s">
        <v>462</v>
      </c>
      <c r="T37" s="203">
        <v>0</v>
      </c>
      <c r="U37" s="335" t="s">
        <v>462</v>
      </c>
      <c r="V37" s="335">
        <v>0</v>
      </c>
      <c r="W37" s="335" t="s">
        <v>462</v>
      </c>
      <c r="X37" s="335">
        <v>0</v>
      </c>
      <c r="Y37" s="335" t="s">
        <v>462</v>
      </c>
      <c r="Z37" s="335" t="s">
        <v>435</v>
      </c>
      <c r="AA37" s="335" t="s">
        <v>435</v>
      </c>
      <c r="AB37" s="335">
        <v>0</v>
      </c>
      <c r="AC37" s="215">
        <v>0</v>
      </c>
    </row>
    <row r="38" spans="1:29" x14ac:dyDescent="0.25">
      <c r="A38" s="283" t="s">
        <v>154</v>
      </c>
      <c r="B38" s="285" t="s">
        <v>145</v>
      </c>
      <c r="C38" s="336"/>
      <c r="D38" s="322"/>
      <c r="E38" s="322"/>
      <c r="F38" s="322"/>
      <c r="G38" s="323">
        <v>0</v>
      </c>
      <c r="H38" s="323">
        <v>0</v>
      </c>
      <c r="I38" s="323" t="s">
        <v>462</v>
      </c>
      <c r="J38" s="323">
        <v>0</v>
      </c>
      <c r="K38" s="203" t="s">
        <v>462</v>
      </c>
      <c r="L38" s="203">
        <v>0</v>
      </c>
      <c r="M38" s="203" t="s">
        <v>462</v>
      </c>
      <c r="N38" s="211">
        <v>0</v>
      </c>
      <c r="O38" s="203" t="s">
        <v>462</v>
      </c>
      <c r="P38" s="203">
        <v>0</v>
      </c>
      <c r="Q38" s="203" t="s">
        <v>462</v>
      </c>
      <c r="R38" s="211">
        <v>0</v>
      </c>
      <c r="S38" s="203" t="s">
        <v>462</v>
      </c>
      <c r="T38" s="203">
        <v>0</v>
      </c>
      <c r="U38" s="335" t="s">
        <v>462</v>
      </c>
      <c r="V38" s="335">
        <v>0</v>
      </c>
      <c r="W38" s="335" t="s">
        <v>462</v>
      </c>
      <c r="X38" s="335">
        <v>0</v>
      </c>
      <c r="Y38" s="335" t="s">
        <v>462</v>
      </c>
      <c r="Z38" s="335" t="s">
        <v>435</v>
      </c>
      <c r="AA38" s="335" t="s">
        <v>435</v>
      </c>
      <c r="AB38" s="335">
        <v>0</v>
      </c>
      <c r="AC38" s="215">
        <v>0</v>
      </c>
    </row>
    <row r="39" spans="1:29" x14ac:dyDescent="0.25">
      <c r="A39" s="283" t="s">
        <v>153</v>
      </c>
      <c r="B39" s="285" t="s">
        <v>483</v>
      </c>
      <c r="C39" s="203"/>
      <c r="D39" s="211"/>
      <c r="E39" s="211"/>
      <c r="F39" s="211"/>
      <c r="G39" s="203">
        <v>1.98</v>
      </c>
      <c r="H39" s="203">
        <v>0</v>
      </c>
      <c r="I39" s="203" t="s">
        <v>462</v>
      </c>
      <c r="J39" s="214">
        <v>0</v>
      </c>
      <c r="K39" s="203" t="s">
        <v>462</v>
      </c>
      <c r="L39" s="203">
        <v>0</v>
      </c>
      <c r="M39" s="203" t="s">
        <v>462</v>
      </c>
      <c r="N39" s="211">
        <v>0</v>
      </c>
      <c r="O39" s="203" t="s">
        <v>462</v>
      </c>
      <c r="P39" s="203">
        <v>0</v>
      </c>
      <c r="Q39" s="203" t="s">
        <v>462</v>
      </c>
      <c r="R39" s="211">
        <v>0</v>
      </c>
      <c r="S39" s="203" t="s">
        <v>462</v>
      </c>
      <c r="T39" s="203">
        <v>0</v>
      </c>
      <c r="U39" s="335" t="s">
        <v>462</v>
      </c>
      <c r="V39" s="335">
        <v>0</v>
      </c>
      <c r="W39" s="335" t="s">
        <v>462</v>
      </c>
      <c r="X39" s="335">
        <v>0</v>
      </c>
      <c r="Y39" s="335" t="s">
        <v>462</v>
      </c>
      <c r="Z39" s="335" t="s">
        <v>435</v>
      </c>
      <c r="AA39" s="335" t="s">
        <v>435</v>
      </c>
      <c r="AB39" s="335">
        <v>0</v>
      </c>
      <c r="AC39" s="215">
        <v>0</v>
      </c>
    </row>
    <row r="40" spans="1:29" x14ac:dyDescent="0.25">
      <c r="A40" s="283" t="s">
        <v>152</v>
      </c>
      <c r="B40" s="285" t="s">
        <v>485</v>
      </c>
      <c r="C40" s="203"/>
      <c r="D40" s="317"/>
      <c r="E40" s="317"/>
      <c r="F40" s="317"/>
      <c r="G40" s="318">
        <v>8</v>
      </c>
      <c r="H40" s="318">
        <v>0</v>
      </c>
      <c r="I40" s="318" t="s">
        <v>462</v>
      </c>
      <c r="J40" s="318">
        <v>0</v>
      </c>
      <c r="K40" s="203" t="s">
        <v>462</v>
      </c>
      <c r="L40" s="203">
        <v>0</v>
      </c>
      <c r="M40" s="203" t="s">
        <v>462</v>
      </c>
      <c r="N40" s="211">
        <v>0</v>
      </c>
      <c r="O40" s="203" t="s">
        <v>462</v>
      </c>
      <c r="P40" s="203">
        <v>0</v>
      </c>
      <c r="Q40" s="203" t="s">
        <v>462</v>
      </c>
      <c r="R40" s="211">
        <v>0</v>
      </c>
      <c r="S40" s="203" t="s">
        <v>462</v>
      </c>
      <c r="T40" s="203">
        <v>0</v>
      </c>
      <c r="U40" s="335" t="s">
        <v>462</v>
      </c>
      <c r="V40" s="335">
        <v>0</v>
      </c>
      <c r="W40" s="335" t="s">
        <v>462</v>
      </c>
      <c r="X40" s="335">
        <v>0</v>
      </c>
      <c r="Y40" s="335" t="s">
        <v>462</v>
      </c>
      <c r="Z40" s="335" t="s">
        <v>435</v>
      </c>
      <c r="AA40" s="335" t="s">
        <v>435</v>
      </c>
      <c r="AB40" s="335">
        <v>0</v>
      </c>
      <c r="AC40" s="215">
        <v>0</v>
      </c>
    </row>
    <row r="41" spans="1:29" x14ac:dyDescent="0.25">
      <c r="A41" s="283" t="s">
        <v>151</v>
      </c>
      <c r="B41" s="285" t="s">
        <v>486</v>
      </c>
      <c r="C41" s="203"/>
      <c r="D41" s="211"/>
      <c r="E41" s="211"/>
      <c r="F41" s="211"/>
      <c r="G41" s="203">
        <v>0</v>
      </c>
      <c r="H41" s="203">
        <v>0</v>
      </c>
      <c r="I41" s="203" t="s">
        <v>462</v>
      </c>
      <c r="J41" s="214">
        <v>0</v>
      </c>
      <c r="K41" s="203" t="s">
        <v>462</v>
      </c>
      <c r="L41" s="203">
        <v>0</v>
      </c>
      <c r="M41" s="203" t="s">
        <v>462</v>
      </c>
      <c r="N41" s="211">
        <v>0</v>
      </c>
      <c r="O41" s="203" t="s">
        <v>462</v>
      </c>
      <c r="P41" s="203">
        <v>0</v>
      </c>
      <c r="Q41" s="203" t="s">
        <v>462</v>
      </c>
      <c r="R41" s="211">
        <v>0</v>
      </c>
      <c r="S41" s="203" t="s">
        <v>462</v>
      </c>
      <c r="T41" s="203">
        <v>0</v>
      </c>
      <c r="U41" s="335" t="s">
        <v>462</v>
      </c>
      <c r="V41" s="335">
        <v>0</v>
      </c>
      <c r="W41" s="335" t="s">
        <v>462</v>
      </c>
      <c r="X41" s="335">
        <v>0</v>
      </c>
      <c r="Y41" s="335" t="s">
        <v>462</v>
      </c>
      <c r="Z41" s="335" t="s">
        <v>435</v>
      </c>
      <c r="AA41" s="335" t="s">
        <v>435</v>
      </c>
      <c r="AB41" s="335">
        <v>0</v>
      </c>
      <c r="AC41" s="215">
        <v>0</v>
      </c>
    </row>
    <row r="42" spans="1:29" x14ac:dyDescent="0.25">
      <c r="A42" s="283" t="s">
        <v>150</v>
      </c>
      <c r="B42" s="285" t="s">
        <v>487</v>
      </c>
      <c r="C42" s="336"/>
      <c r="D42" s="211"/>
      <c r="E42" s="211"/>
      <c r="F42" s="211"/>
      <c r="G42" s="203">
        <v>0</v>
      </c>
      <c r="H42" s="203">
        <v>0</v>
      </c>
      <c r="I42" s="203" t="s">
        <v>462</v>
      </c>
      <c r="J42" s="214">
        <v>0</v>
      </c>
      <c r="K42" s="203" t="s">
        <v>462</v>
      </c>
      <c r="L42" s="203">
        <v>0</v>
      </c>
      <c r="M42" s="203" t="s">
        <v>462</v>
      </c>
      <c r="N42" s="211">
        <v>0</v>
      </c>
      <c r="O42" s="203" t="s">
        <v>462</v>
      </c>
      <c r="P42" s="203">
        <v>0</v>
      </c>
      <c r="Q42" s="203" t="s">
        <v>462</v>
      </c>
      <c r="R42" s="211">
        <v>0</v>
      </c>
      <c r="S42" s="203" t="s">
        <v>462</v>
      </c>
      <c r="T42" s="203">
        <v>0</v>
      </c>
      <c r="U42" s="335" t="s">
        <v>462</v>
      </c>
      <c r="V42" s="335">
        <v>0</v>
      </c>
      <c r="W42" s="335" t="s">
        <v>462</v>
      </c>
      <c r="X42" s="335">
        <v>0</v>
      </c>
      <c r="Y42" s="335" t="s">
        <v>462</v>
      </c>
      <c r="Z42" s="335" t="s">
        <v>435</v>
      </c>
      <c r="AA42" s="335" t="s">
        <v>435</v>
      </c>
      <c r="AB42" s="335">
        <v>0</v>
      </c>
      <c r="AC42" s="215">
        <v>0</v>
      </c>
    </row>
    <row r="43" spans="1:29" x14ac:dyDescent="0.25">
      <c r="A43" s="283" t="s">
        <v>488</v>
      </c>
      <c r="B43" s="285" t="s">
        <v>489</v>
      </c>
      <c r="C43" s="334"/>
      <c r="D43" s="211"/>
      <c r="E43" s="211"/>
      <c r="F43" s="211"/>
      <c r="G43" s="203">
        <v>0</v>
      </c>
      <c r="H43" s="203">
        <v>0</v>
      </c>
      <c r="I43" s="203" t="s">
        <v>462</v>
      </c>
      <c r="J43" s="214">
        <v>0</v>
      </c>
      <c r="K43" s="203" t="s">
        <v>462</v>
      </c>
      <c r="L43" s="203">
        <v>0</v>
      </c>
      <c r="M43" s="203" t="s">
        <v>462</v>
      </c>
      <c r="N43" s="211">
        <v>0</v>
      </c>
      <c r="O43" s="203" t="s">
        <v>462</v>
      </c>
      <c r="P43" s="203">
        <v>0</v>
      </c>
      <c r="Q43" s="203" t="s">
        <v>462</v>
      </c>
      <c r="R43" s="211">
        <v>0</v>
      </c>
      <c r="S43" s="203" t="s">
        <v>462</v>
      </c>
      <c r="T43" s="203">
        <v>0</v>
      </c>
      <c r="U43" s="335" t="s">
        <v>462</v>
      </c>
      <c r="V43" s="335">
        <v>0</v>
      </c>
      <c r="W43" s="335" t="s">
        <v>462</v>
      </c>
      <c r="X43" s="335">
        <v>0</v>
      </c>
      <c r="Y43" s="335" t="s">
        <v>462</v>
      </c>
      <c r="Z43" s="335" t="s">
        <v>435</v>
      </c>
      <c r="AA43" s="335" t="s">
        <v>435</v>
      </c>
      <c r="AB43" s="335">
        <v>0</v>
      </c>
      <c r="AC43" s="215">
        <v>0</v>
      </c>
    </row>
    <row r="44" spans="1:29" x14ac:dyDescent="0.25">
      <c r="A44" s="283" t="s">
        <v>490</v>
      </c>
      <c r="B44" s="285" t="s">
        <v>491</v>
      </c>
      <c r="C44" s="203"/>
      <c r="D44" s="317"/>
      <c r="E44" s="317"/>
      <c r="F44" s="317"/>
      <c r="G44" s="318">
        <v>0</v>
      </c>
      <c r="H44" s="318">
        <v>0</v>
      </c>
      <c r="I44" s="318" t="s">
        <v>462</v>
      </c>
      <c r="J44" s="318">
        <v>0</v>
      </c>
      <c r="K44" s="318" t="s">
        <v>462</v>
      </c>
      <c r="L44" s="318">
        <v>0</v>
      </c>
      <c r="M44" s="318" t="s">
        <v>462</v>
      </c>
      <c r="N44" s="317">
        <v>0</v>
      </c>
      <c r="O44" s="203" t="s">
        <v>462</v>
      </c>
      <c r="P44" s="203">
        <v>0</v>
      </c>
      <c r="Q44" s="203" t="s">
        <v>462</v>
      </c>
      <c r="R44" s="211">
        <v>0</v>
      </c>
      <c r="S44" s="203" t="s">
        <v>462</v>
      </c>
      <c r="T44" s="203">
        <v>0</v>
      </c>
      <c r="U44" s="335" t="s">
        <v>462</v>
      </c>
      <c r="V44" s="335">
        <v>0</v>
      </c>
      <c r="W44" s="335" t="s">
        <v>462</v>
      </c>
      <c r="X44" s="335">
        <v>0</v>
      </c>
      <c r="Y44" s="335" t="s">
        <v>462</v>
      </c>
      <c r="Z44" s="335" t="s">
        <v>435</v>
      </c>
      <c r="AA44" s="335" t="s">
        <v>435</v>
      </c>
      <c r="AB44" s="335">
        <v>0</v>
      </c>
      <c r="AC44" s="319">
        <v>0</v>
      </c>
    </row>
    <row r="45" spans="1:29" x14ac:dyDescent="0.25">
      <c r="A45" s="283" t="s">
        <v>492</v>
      </c>
      <c r="B45" s="285" t="s">
        <v>493</v>
      </c>
      <c r="C45" s="203"/>
      <c r="D45" s="211"/>
      <c r="E45" s="211"/>
      <c r="F45" s="211"/>
      <c r="G45" s="203">
        <v>0</v>
      </c>
      <c r="H45" s="203">
        <v>0</v>
      </c>
      <c r="I45" s="203" t="s">
        <v>462</v>
      </c>
      <c r="J45" s="214">
        <v>0</v>
      </c>
      <c r="K45" s="203" t="s">
        <v>462</v>
      </c>
      <c r="L45" s="203">
        <v>0</v>
      </c>
      <c r="M45" s="203" t="s">
        <v>462</v>
      </c>
      <c r="N45" s="211">
        <v>0</v>
      </c>
      <c r="O45" s="203" t="s">
        <v>462</v>
      </c>
      <c r="P45" s="203">
        <v>0</v>
      </c>
      <c r="Q45" s="203" t="s">
        <v>462</v>
      </c>
      <c r="R45" s="211">
        <v>0</v>
      </c>
      <c r="S45" s="203" t="s">
        <v>462</v>
      </c>
      <c r="T45" s="203">
        <v>0</v>
      </c>
      <c r="U45" s="335" t="s">
        <v>462</v>
      </c>
      <c r="V45" s="335">
        <v>0</v>
      </c>
      <c r="W45" s="335" t="s">
        <v>462</v>
      </c>
      <c r="X45" s="335">
        <v>0</v>
      </c>
      <c r="Y45" s="335" t="s">
        <v>462</v>
      </c>
      <c r="Z45" s="335" t="s">
        <v>435</v>
      </c>
      <c r="AA45" s="335" t="s">
        <v>435</v>
      </c>
      <c r="AB45" s="335">
        <v>0</v>
      </c>
      <c r="AC45" s="215">
        <v>0</v>
      </c>
    </row>
    <row r="46" spans="1:29" x14ac:dyDescent="0.25">
      <c r="A46" s="283" t="s">
        <v>494</v>
      </c>
      <c r="B46" s="285" t="s">
        <v>495</v>
      </c>
      <c r="C46" s="203"/>
      <c r="D46" s="211"/>
      <c r="E46" s="211"/>
      <c r="F46" s="211"/>
      <c r="G46" s="203">
        <v>0</v>
      </c>
      <c r="H46" s="203">
        <v>0</v>
      </c>
      <c r="I46" s="203" t="s">
        <v>462</v>
      </c>
      <c r="J46" s="214"/>
      <c r="K46" s="203" t="s">
        <v>462</v>
      </c>
      <c r="L46" s="203">
        <v>0</v>
      </c>
      <c r="M46" s="203" t="s">
        <v>462</v>
      </c>
      <c r="N46" s="211"/>
      <c r="O46" s="203" t="s">
        <v>462</v>
      </c>
      <c r="P46" s="203">
        <v>0</v>
      </c>
      <c r="Q46" s="203" t="s">
        <v>462</v>
      </c>
      <c r="R46" s="211"/>
      <c r="S46" s="203" t="s">
        <v>462</v>
      </c>
      <c r="T46" s="203">
        <v>0</v>
      </c>
      <c r="U46" s="335" t="s">
        <v>462</v>
      </c>
      <c r="V46" s="335"/>
      <c r="W46" s="335" t="s">
        <v>462</v>
      </c>
      <c r="X46" s="335"/>
      <c r="Y46" s="335" t="s">
        <v>462</v>
      </c>
      <c r="Z46" s="335"/>
      <c r="AA46" s="335" t="s">
        <v>462</v>
      </c>
      <c r="AB46" s="335">
        <v>0</v>
      </c>
      <c r="AC46" s="215">
        <v>0</v>
      </c>
    </row>
    <row r="47" spans="1:29" x14ac:dyDescent="0.25">
      <c r="A47" s="281" t="s">
        <v>60</v>
      </c>
      <c r="B47" s="282" t="s">
        <v>149</v>
      </c>
      <c r="C47" s="203"/>
      <c r="D47" s="211"/>
      <c r="E47" s="211"/>
      <c r="F47" s="211"/>
      <c r="G47" s="203"/>
      <c r="H47" s="203"/>
      <c r="I47" s="203"/>
      <c r="J47" s="214"/>
      <c r="K47" s="203"/>
      <c r="L47" s="203"/>
      <c r="M47" s="203"/>
      <c r="N47" s="211"/>
      <c r="O47" s="203"/>
      <c r="P47" s="203"/>
      <c r="Q47" s="203"/>
      <c r="R47" s="211"/>
      <c r="S47" s="203"/>
      <c r="T47" s="203"/>
      <c r="U47" s="335"/>
      <c r="V47" s="335"/>
      <c r="W47" s="335"/>
      <c r="X47" s="335"/>
      <c r="Y47" s="335"/>
      <c r="Z47" s="335"/>
      <c r="AA47" s="335"/>
      <c r="AB47" s="335"/>
      <c r="AC47" s="215"/>
    </row>
    <row r="48" spans="1:29" x14ac:dyDescent="0.25">
      <c r="A48" s="283" t="s">
        <v>148</v>
      </c>
      <c r="B48" s="284" t="s">
        <v>484</v>
      </c>
      <c r="C48" s="203">
        <v>0</v>
      </c>
      <c r="D48" s="322">
        <v>0</v>
      </c>
      <c r="E48" s="322"/>
      <c r="F48" s="322"/>
      <c r="G48" s="323">
        <v>0</v>
      </c>
      <c r="H48" s="323">
        <v>0</v>
      </c>
      <c r="I48" s="323"/>
      <c r="J48" s="323">
        <v>0</v>
      </c>
      <c r="K48" s="203"/>
      <c r="L48" s="203">
        <v>0</v>
      </c>
      <c r="M48" s="203"/>
      <c r="N48" s="211">
        <v>0</v>
      </c>
      <c r="O48" s="203"/>
      <c r="P48" s="203">
        <v>0</v>
      </c>
      <c r="Q48" s="203"/>
      <c r="R48" s="211">
        <v>0</v>
      </c>
      <c r="S48" s="203"/>
      <c r="T48" s="203">
        <v>0</v>
      </c>
      <c r="U48" s="335"/>
      <c r="V48" s="335">
        <v>0</v>
      </c>
      <c r="W48" s="335"/>
      <c r="X48" s="335">
        <v>0</v>
      </c>
      <c r="Y48" s="335"/>
      <c r="Z48" s="335" t="s">
        <v>435</v>
      </c>
      <c r="AA48" s="335"/>
      <c r="AB48" s="335">
        <v>0</v>
      </c>
      <c r="AC48" s="215">
        <v>0</v>
      </c>
    </row>
    <row r="49" spans="1:29" ht="31.5" x14ac:dyDescent="0.25">
      <c r="A49" s="283" t="s">
        <v>147</v>
      </c>
      <c r="B49" s="284" t="s">
        <v>482</v>
      </c>
      <c r="C49" s="203">
        <v>1.26</v>
      </c>
      <c r="D49" s="322">
        <v>1.26</v>
      </c>
      <c r="E49" s="322"/>
      <c r="F49" s="322"/>
      <c r="G49" s="323">
        <v>1.26</v>
      </c>
      <c r="H49" s="323">
        <v>0</v>
      </c>
      <c r="I49" s="323"/>
      <c r="J49" s="323">
        <v>0</v>
      </c>
      <c r="K49" s="203"/>
      <c r="L49" s="203">
        <v>0</v>
      </c>
      <c r="M49" s="203"/>
      <c r="N49" s="211">
        <v>0</v>
      </c>
      <c r="O49" s="203"/>
      <c r="P49" s="203">
        <v>0</v>
      </c>
      <c r="Q49" s="203"/>
      <c r="R49" s="211">
        <v>0</v>
      </c>
      <c r="S49" s="203"/>
      <c r="T49" s="203">
        <v>0</v>
      </c>
      <c r="U49" s="335"/>
      <c r="V49" s="335">
        <v>0</v>
      </c>
      <c r="W49" s="335"/>
      <c r="X49" s="335">
        <v>0</v>
      </c>
      <c r="Y49" s="335"/>
      <c r="Z49" s="335" t="s">
        <v>435</v>
      </c>
      <c r="AA49" s="335"/>
      <c r="AB49" s="335">
        <v>0</v>
      </c>
      <c r="AC49" s="215">
        <v>0</v>
      </c>
    </row>
    <row r="50" spans="1:29" x14ac:dyDescent="0.25">
      <c r="A50" s="283" t="s">
        <v>146</v>
      </c>
      <c r="B50" s="285" t="s">
        <v>145</v>
      </c>
      <c r="C50" s="336">
        <v>0</v>
      </c>
      <c r="D50" s="322">
        <v>0</v>
      </c>
      <c r="E50" s="322"/>
      <c r="F50" s="322"/>
      <c r="G50" s="323">
        <v>0</v>
      </c>
      <c r="H50" s="323">
        <v>0</v>
      </c>
      <c r="I50" s="323"/>
      <c r="J50" s="323">
        <v>0</v>
      </c>
      <c r="K50" s="203"/>
      <c r="L50" s="203">
        <v>0</v>
      </c>
      <c r="M50" s="203"/>
      <c r="N50" s="211">
        <v>0</v>
      </c>
      <c r="O50" s="203"/>
      <c r="P50" s="203">
        <v>0</v>
      </c>
      <c r="Q50" s="203"/>
      <c r="R50" s="211">
        <v>0</v>
      </c>
      <c r="S50" s="203"/>
      <c r="T50" s="203">
        <v>0</v>
      </c>
      <c r="U50" s="335"/>
      <c r="V50" s="335">
        <v>0</v>
      </c>
      <c r="W50" s="335"/>
      <c r="X50" s="335">
        <v>0</v>
      </c>
      <c r="Y50" s="335"/>
      <c r="Z50" s="335" t="s">
        <v>435</v>
      </c>
      <c r="AA50" s="335"/>
      <c r="AB50" s="335">
        <v>0</v>
      </c>
      <c r="AC50" s="215">
        <v>0</v>
      </c>
    </row>
    <row r="51" spans="1:29" ht="31.5" x14ac:dyDescent="0.25">
      <c r="A51" s="283" t="s">
        <v>144</v>
      </c>
      <c r="B51" s="285" t="s">
        <v>143</v>
      </c>
      <c r="C51" s="334">
        <v>0</v>
      </c>
      <c r="D51" s="211">
        <v>0</v>
      </c>
      <c r="E51" s="211"/>
      <c r="F51" s="211"/>
      <c r="G51" s="203">
        <v>6.9999999999998952E-3</v>
      </c>
      <c r="H51" s="203">
        <v>0</v>
      </c>
      <c r="I51" s="203"/>
      <c r="J51" s="214">
        <v>0</v>
      </c>
      <c r="K51" s="203"/>
      <c r="L51" s="203">
        <v>0</v>
      </c>
      <c r="M51" s="203"/>
      <c r="N51" s="211">
        <v>0</v>
      </c>
      <c r="O51" s="203"/>
      <c r="P51" s="203">
        <v>0</v>
      </c>
      <c r="Q51" s="203"/>
      <c r="R51" s="211">
        <v>0</v>
      </c>
      <c r="S51" s="203"/>
      <c r="T51" s="203">
        <v>0</v>
      </c>
      <c r="U51" s="335"/>
      <c r="V51" s="335">
        <v>0</v>
      </c>
      <c r="W51" s="335"/>
      <c r="X51" s="335">
        <v>0</v>
      </c>
      <c r="Y51" s="335"/>
      <c r="Z51" s="335" t="s">
        <v>435</v>
      </c>
      <c r="AA51" s="335"/>
      <c r="AB51" s="335">
        <v>0</v>
      </c>
      <c r="AC51" s="215">
        <v>0</v>
      </c>
    </row>
    <row r="52" spans="1:29" ht="31.5" x14ac:dyDescent="0.25">
      <c r="A52" s="283" t="s">
        <v>142</v>
      </c>
      <c r="B52" s="285" t="s">
        <v>141</v>
      </c>
      <c r="C52" s="334">
        <v>0</v>
      </c>
      <c r="D52" s="211">
        <v>0</v>
      </c>
      <c r="E52" s="211"/>
      <c r="F52" s="211"/>
      <c r="G52" s="203">
        <v>0</v>
      </c>
      <c r="H52" s="203">
        <v>0</v>
      </c>
      <c r="I52" s="203"/>
      <c r="J52" s="214">
        <v>0</v>
      </c>
      <c r="K52" s="203"/>
      <c r="L52" s="203">
        <v>0</v>
      </c>
      <c r="M52" s="203"/>
      <c r="N52" s="211">
        <v>0</v>
      </c>
      <c r="O52" s="203"/>
      <c r="P52" s="203">
        <v>0</v>
      </c>
      <c r="Q52" s="203"/>
      <c r="R52" s="211">
        <v>0</v>
      </c>
      <c r="S52" s="203"/>
      <c r="T52" s="203">
        <v>0</v>
      </c>
      <c r="U52" s="335"/>
      <c r="V52" s="335">
        <v>0</v>
      </c>
      <c r="W52" s="335"/>
      <c r="X52" s="335">
        <v>0</v>
      </c>
      <c r="Y52" s="335"/>
      <c r="Z52" s="335" t="s">
        <v>435</v>
      </c>
      <c r="AA52" s="335"/>
      <c r="AB52" s="335">
        <v>0</v>
      </c>
      <c r="AC52" s="215">
        <v>0</v>
      </c>
    </row>
    <row r="53" spans="1:29" x14ac:dyDescent="0.25">
      <c r="A53" s="283" t="s">
        <v>140</v>
      </c>
      <c r="B53" s="285" t="s">
        <v>139</v>
      </c>
      <c r="C53" s="203">
        <v>1.98</v>
      </c>
      <c r="D53" s="211">
        <v>1.98</v>
      </c>
      <c r="E53" s="211"/>
      <c r="F53" s="211"/>
      <c r="G53" s="203">
        <v>1.0329999999999999</v>
      </c>
      <c r="H53" s="203">
        <v>0</v>
      </c>
      <c r="I53" s="203"/>
      <c r="J53" s="214">
        <v>0</v>
      </c>
      <c r="K53" s="203"/>
      <c r="L53" s="203">
        <v>0</v>
      </c>
      <c r="M53" s="203"/>
      <c r="N53" s="211">
        <v>0</v>
      </c>
      <c r="O53" s="203"/>
      <c r="P53" s="203">
        <v>0</v>
      </c>
      <c r="Q53" s="203"/>
      <c r="R53" s="211">
        <v>0</v>
      </c>
      <c r="S53" s="203"/>
      <c r="T53" s="203">
        <v>0</v>
      </c>
      <c r="U53" s="335"/>
      <c r="V53" s="335">
        <v>0</v>
      </c>
      <c r="W53" s="335"/>
      <c r="X53" s="335">
        <v>0</v>
      </c>
      <c r="Y53" s="335"/>
      <c r="Z53" s="335" t="s">
        <v>435</v>
      </c>
      <c r="AA53" s="335"/>
      <c r="AB53" s="335">
        <v>0</v>
      </c>
      <c r="AC53" s="215">
        <v>0</v>
      </c>
    </row>
    <row r="54" spans="1:29" x14ac:dyDescent="0.25">
      <c r="A54" s="283" t="s">
        <v>138</v>
      </c>
      <c r="B54" s="285" t="s">
        <v>485</v>
      </c>
      <c r="C54" s="336">
        <v>8</v>
      </c>
      <c r="D54" s="317">
        <v>8</v>
      </c>
      <c r="E54" s="317"/>
      <c r="F54" s="317"/>
      <c r="G54" s="318">
        <v>7</v>
      </c>
      <c r="H54" s="318">
        <v>0</v>
      </c>
      <c r="I54" s="318"/>
      <c r="J54" s="318">
        <v>0</v>
      </c>
      <c r="K54" s="203"/>
      <c r="L54" s="203">
        <v>0</v>
      </c>
      <c r="M54" s="203"/>
      <c r="N54" s="211">
        <v>0</v>
      </c>
      <c r="O54" s="203"/>
      <c r="P54" s="203">
        <v>0</v>
      </c>
      <c r="Q54" s="203"/>
      <c r="R54" s="211">
        <v>0</v>
      </c>
      <c r="S54" s="203"/>
      <c r="T54" s="203">
        <v>0</v>
      </c>
      <c r="U54" s="335"/>
      <c r="V54" s="335">
        <v>0</v>
      </c>
      <c r="W54" s="335"/>
      <c r="X54" s="335">
        <v>0</v>
      </c>
      <c r="Y54" s="335"/>
      <c r="Z54" s="335" t="s">
        <v>435</v>
      </c>
      <c r="AA54" s="335"/>
      <c r="AB54" s="335">
        <v>0</v>
      </c>
      <c r="AC54" s="215">
        <v>0</v>
      </c>
    </row>
    <row r="55" spans="1:29" x14ac:dyDescent="0.25">
      <c r="A55" s="283" t="s">
        <v>496</v>
      </c>
      <c r="B55" s="285" t="s">
        <v>486</v>
      </c>
      <c r="C55" s="336">
        <v>0</v>
      </c>
      <c r="D55" s="211">
        <v>0</v>
      </c>
      <c r="E55" s="211"/>
      <c r="F55" s="211"/>
      <c r="G55" s="203">
        <v>0</v>
      </c>
      <c r="H55" s="203">
        <v>0</v>
      </c>
      <c r="I55" s="203"/>
      <c r="J55" s="214">
        <v>0</v>
      </c>
      <c r="K55" s="203"/>
      <c r="L55" s="203">
        <v>0</v>
      </c>
      <c r="M55" s="203"/>
      <c r="N55" s="211">
        <v>0</v>
      </c>
      <c r="O55" s="203"/>
      <c r="P55" s="203">
        <v>0</v>
      </c>
      <c r="Q55" s="203"/>
      <c r="R55" s="211">
        <v>0</v>
      </c>
      <c r="S55" s="203"/>
      <c r="T55" s="203">
        <v>0</v>
      </c>
      <c r="U55" s="335"/>
      <c r="V55" s="335">
        <v>0</v>
      </c>
      <c r="W55" s="335"/>
      <c r="X55" s="335">
        <v>0</v>
      </c>
      <c r="Y55" s="335"/>
      <c r="Z55" s="335" t="s">
        <v>435</v>
      </c>
      <c r="AA55" s="335"/>
      <c r="AB55" s="335">
        <v>0</v>
      </c>
      <c r="AC55" s="215">
        <v>0</v>
      </c>
    </row>
    <row r="56" spans="1:29" x14ac:dyDescent="0.25">
      <c r="A56" s="283" t="s">
        <v>497</v>
      </c>
      <c r="B56" s="285" t="s">
        <v>487</v>
      </c>
      <c r="C56" s="336">
        <v>0</v>
      </c>
      <c r="D56" s="211">
        <v>0</v>
      </c>
      <c r="E56" s="211"/>
      <c r="F56" s="211"/>
      <c r="G56" s="203">
        <v>0</v>
      </c>
      <c r="H56" s="203">
        <v>0</v>
      </c>
      <c r="I56" s="203"/>
      <c r="J56" s="214">
        <v>0</v>
      </c>
      <c r="K56" s="203"/>
      <c r="L56" s="203">
        <v>0</v>
      </c>
      <c r="M56" s="203"/>
      <c r="N56" s="211">
        <v>0</v>
      </c>
      <c r="O56" s="203"/>
      <c r="P56" s="203">
        <v>0</v>
      </c>
      <c r="Q56" s="203"/>
      <c r="R56" s="211">
        <v>0</v>
      </c>
      <c r="S56" s="203"/>
      <c r="T56" s="203">
        <v>0</v>
      </c>
      <c r="U56" s="335"/>
      <c r="V56" s="335">
        <v>0</v>
      </c>
      <c r="W56" s="335"/>
      <c r="X56" s="335">
        <v>0</v>
      </c>
      <c r="Y56" s="335"/>
      <c r="Z56" s="335" t="s">
        <v>435</v>
      </c>
      <c r="AA56" s="335"/>
      <c r="AB56" s="335">
        <v>0</v>
      </c>
      <c r="AC56" s="215">
        <v>0</v>
      </c>
    </row>
    <row r="57" spans="1:29" x14ac:dyDescent="0.25">
      <c r="A57" s="283" t="s">
        <v>498</v>
      </c>
      <c r="B57" s="285" t="s">
        <v>489</v>
      </c>
      <c r="C57" s="336">
        <v>0</v>
      </c>
      <c r="D57" s="211">
        <v>0</v>
      </c>
      <c r="E57" s="211"/>
      <c r="F57" s="211"/>
      <c r="G57" s="203">
        <v>0</v>
      </c>
      <c r="H57" s="203">
        <v>0</v>
      </c>
      <c r="I57" s="203"/>
      <c r="J57" s="214">
        <v>0</v>
      </c>
      <c r="K57" s="203"/>
      <c r="L57" s="203">
        <v>0</v>
      </c>
      <c r="M57" s="203"/>
      <c r="N57" s="211">
        <v>0</v>
      </c>
      <c r="O57" s="203"/>
      <c r="P57" s="203">
        <v>0</v>
      </c>
      <c r="Q57" s="203"/>
      <c r="R57" s="211">
        <v>0</v>
      </c>
      <c r="S57" s="203"/>
      <c r="T57" s="203">
        <v>0</v>
      </c>
      <c r="U57" s="335"/>
      <c r="V57" s="335">
        <v>0</v>
      </c>
      <c r="W57" s="335"/>
      <c r="X57" s="335">
        <v>0</v>
      </c>
      <c r="Y57" s="335"/>
      <c r="Z57" s="335" t="s">
        <v>435</v>
      </c>
      <c r="AA57" s="335"/>
      <c r="AB57" s="335">
        <v>0</v>
      </c>
      <c r="AC57" s="215">
        <v>0</v>
      </c>
    </row>
    <row r="58" spans="1:29" x14ac:dyDescent="0.25">
      <c r="A58" s="283" t="s">
        <v>499</v>
      </c>
      <c r="B58" s="285" t="s">
        <v>491</v>
      </c>
      <c r="C58" s="336">
        <v>0</v>
      </c>
      <c r="D58" s="317">
        <v>0</v>
      </c>
      <c r="E58" s="317"/>
      <c r="F58" s="317"/>
      <c r="G58" s="318">
        <v>0</v>
      </c>
      <c r="H58" s="318">
        <v>0</v>
      </c>
      <c r="I58" s="318"/>
      <c r="J58" s="318">
        <v>0</v>
      </c>
      <c r="K58" s="318"/>
      <c r="L58" s="318">
        <v>0</v>
      </c>
      <c r="M58" s="318"/>
      <c r="N58" s="317">
        <v>0</v>
      </c>
      <c r="O58" s="203"/>
      <c r="P58" s="203">
        <v>0</v>
      </c>
      <c r="Q58" s="203"/>
      <c r="R58" s="211">
        <v>0</v>
      </c>
      <c r="S58" s="203"/>
      <c r="T58" s="203">
        <v>0</v>
      </c>
      <c r="U58" s="335"/>
      <c r="V58" s="335">
        <v>0</v>
      </c>
      <c r="W58" s="335"/>
      <c r="X58" s="335">
        <v>0</v>
      </c>
      <c r="Y58" s="335"/>
      <c r="Z58" s="335" t="s">
        <v>435</v>
      </c>
      <c r="AA58" s="335"/>
      <c r="AB58" s="335">
        <v>0</v>
      </c>
      <c r="AC58" s="319">
        <v>0</v>
      </c>
    </row>
    <row r="59" spans="1:29" x14ac:dyDescent="0.25">
      <c r="A59" s="283" t="s">
        <v>500</v>
      </c>
      <c r="B59" s="285" t="s">
        <v>493</v>
      </c>
      <c r="C59" s="334">
        <v>0</v>
      </c>
      <c r="D59" s="211">
        <v>0</v>
      </c>
      <c r="E59" s="211"/>
      <c r="F59" s="211"/>
      <c r="G59" s="203">
        <v>0</v>
      </c>
      <c r="H59" s="203">
        <v>0</v>
      </c>
      <c r="I59" s="203"/>
      <c r="J59" s="214">
        <v>0</v>
      </c>
      <c r="K59" s="203"/>
      <c r="L59" s="203">
        <v>0</v>
      </c>
      <c r="M59" s="203"/>
      <c r="N59" s="211">
        <v>0</v>
      </c>
      <c r="O59" s="203"/>
      <c r="P59" s="203">
        <v>0</v>
      </c>
      <c r="Q59" s="203"/>
      <c r="R59" s="211">
        <v>0</v>
      </c>
      <c r="S59" s="203"/>
      <c r="T59" s="203">
        <v>0</v>
      </c>
      <c r="U59" s="335"/>
      <c r="V59" s="335">
        <v>0</v>
      </c>
      <c r="W59" s="335"/>
      <c r="X59" s="335">
        <v>0</v>
      </c>
      <c r="Y59" s="335"/>
      <c r="Z59" s="335" t="s">
        <v>435</v>
      </c>
      <c r="AA59" s="335"/>
      <c r="AB59" s="335">
        <v>0</v>
      </c>
      <c r="AC59" s="215">
        <v>0</v>
      </c>
    </row>
    <row r="60" spans="1:29" x14ac:dyDescent="0.25">
      <c r="A60" s="283" t="s">
        <v>501</v>
      </c>
      <c r="B60" s="285" t="s">
        <v>495</v>
      </c>
      <c r="C60" s="337">
        <v>0</v>
      </c>
      <c r="D60" s="211">
        <v>0</v>
      </c>
      <c r="E60" s="211"/>
      <c r="F60" s="211"/>
      <c r="G60" s="203">
        <v>0</v>
      </c>
      <c r="H60" s="203">
        <v>0</v>
      </c>
      <c r="I60" s="203"/>
      <c r="J60" s="214"/>
      <c r="K60" s="203"/>
      <c r="L60" s="203">
        <v>0</v>
      </c>
      <c r="M60" s="203"/>
      <c r="N60" s="211"/>
      <c r="O60" s="203"/>
      <c r="P60" s="203">
        <v>0</v>
      </c>
      <c r="Q60" s="203"/>
      <c r="R60" s="211"/>
      <c r="S60" s="203"/>
      <c r="T60" s="203">
        <v>0</v>
      </c>
      <c r="U60" s="335"/>
      <c r="V60" s="335"/>
      <c r="W60" s="335"/>
      <c r="X60" s="335"/>
      <c r="Y60" s="335"/>
      <c r="Z60" s="335"/>
      <c r="AA60" s="335"/>
      <c r="AB60" s="335">
        <v>0</v>
      </c>
      <c r="AC60" s="215">
        <v>0</v>
      </c>
    </row>
    <row r="61" spans="1:29" ht="31.5" x14ac:dyDescent="0.25">
      <c r="A61" s="281" t="s">
        <v>58</v>
      </c>
      <c r="B61" s="282" t="s">
        <v>137</v>
      </c>
      <c r="C61" s="337"/>
      <c r="D61" s="211"/>
      <c r="E61" s="211"/>
      <c r="F61" s="211"/>
      <c r="G61" s="203"/>
      <c r="H61" s="203"/>
      <c r="I61" s="203"/>
      <c r="J61" s="214"/>
      <c r="K61" s="203"/>
      <c r="L61" s="203"/>
      <c r="M61" s="203"/>
      <c r="N61" s="211"/>
      <c r="O61" s="203"/>
      <c r="P61" s="203"/>
      <c r="Q61" s="203"/>
      <c r="R61" s="211"/>
      <c r="S61" s="203"/>
      <c r="T61" s="203"/>
      <c r="U61" s="335"/>
      <c r="V61" s="335"/>
      <c r="W61" s="335"/>
      <c r="X61" s="335"/>
      <c r="Y61" s="335"/>
      <c r="Z61" s="335"/>
      <c r="AA61" s="335"/>
      <c r="AB61" s="335"/>
      <c r="AC61" s="215"/>
    </row>
    <row r="62" spans="1:29" x14ac:dyDescent="0.25">
      <c r="A62" s="283" t="s">
        <v>136</v>
      </c>
      <c r="B62" s="285" t="s">
        <v>135</v>
      </c>
      <c r="C62" s="337">
        <v>19.472784517251299</v>
      </c>
      <c r="D62" s="322">
        <v>19.069101590000002</v>
      </c>
      <c r="E62" s="322"/>
      <c r="F62" s="322"/>
      <c r="G62" s="323">
        <v>19.069101589999999</v>
      </c>
      <c r="H62" s="323">
        <v>0</v>
      </c>
      <c r="I62" s="323"/>
      <c r="J62" s="323">
        <v>0</v>
      </c>
      <c r="K62" s="203"/>
      <c r="L62" s="203">
        <v>0</v>
      </c>
      <c r="M62" s="203"/>
      <c r="N62" s="211">
        <v>0</v>
      </c>
      <c r="O62" s="203"/>
      <c r="P62" s="203">
        <v>0</v>
      </c>
      <c r="Q62" s="203"/>
      <c r="R62" s="211">
        <v>0</v>
      </c>
      <c r="S62" s="203"/>
      <c r="T62" s="203">
        <v>0</v>
      </c>
      <c r="U62" s="335"/>
      <c r="V62" s="335">
        <v>0</v>
      </c>
      <c r="W62" s="335"/>
      <c r="X62" s="335">
        <v>0</v>
      </c>
      <c r="Y62" s="335"/>
      <c r="Z62" s="335" t="s">
        <v>435</v>
      </c>
      <c r="AA62" s="335"/>
      <c r="AB62" s="335">
        <v>0</v>
      </c>
      <c r="AC62" s="215">
        <v>0</v>
      </c>
    </row>
    <row r="63" spans="1:29" x14ac:dyDescent="0.25">
      <c r="A63" s="283" t="s">
        <v>134</v>
      </c>
      <c r="B63" s="285" t="s">
        <v>128</v>
      </c>
      <c r="C63" s="337"/>
      <c r="D63" s="322"/>
      <c r="E63" s="322"/>
      <c r="F63" s="322"/>
      <c r="G63" s="323">
        <v>0</v>
      </c>
      <c r="H63" s="323">
        <v>0</v>
      </c>
      <c r="I63" s="323"/>
      <c r="J63" s="323">
        <v>0</v>
      </c>
      <c r="K63" s="203"/>
      <c r="L63" s="203">
        <v>0</v>
      </c>
      <c r="M63" s="203"/>
      <c r="N63" s="211">
        <v>0</v>
      </c>
      <c r="O63" s="203"/>
      <c r="P63" s="203">
        <v>0</v>
      </c>
      <c r="Q63" s="203"/>
      <c r="R63" s="211">
        <v>0</v>
      </c>
      <c r="S63" s="203"/>
      <c r="T63" s="203">
        <v>0</v>
      </c>
      <c r="U63" s="335"/>
      <c r="V63" s="335">
        <v>0</v>
      </c>
      <c r="W63" s="335"/>
      <c r="X63" s="335">
        <v>0</v>
      </c>
      <c r="Y63" s="335"/>
      <c r="Z63" s="335" t="s">
        <v>435</v>
      </c>
      <c r="AA63" s="335"/>
      <c r="AB63" s="335">
        <v>0</v>
      </c>
      <c r="AC63" s="215">
        <v>0</v>
      </c>
    </row>
    <row r="64" spans="1:29" x14ac:dyDescent="0.25">
      <c r="A64" s="283" t="s">
        <v>133</v>
      </c>
      <c r="B64" s="284" t="s">
        <v>127</v>
      </c>
      <c r="C64" s="336"/>
      <c r="D64" s="211"/>
      <c r="E64" s="211"/>
      <c r="F64" s="211"/>
      <c r="G64" s="203">
        <v>1.26</v>
      </c>
      <c r="H64" s="203">
        <v>0</v>
      </c>
      <c r="I64" s="203"/>
      <c r="J64" s="214">
        <v>0</v>
      </c>
      <c r="K64" s="203"/>
      <c r="L64" s="203">
        <v>0</v>
      </c>
      <c r="M64" s="203"/>
      <c r="N64" s="211">
        <v>0</v>
      </c>
      <c r="O64" s="203"/>
      <c r="P64" s="203">
        <v>0</v>
      </c>
      <c r="Q64" s="203"/>
      <c r="R64" s="211">
        <v>0</v>
      </c>
      <c r="S64" s="203"/>
      <c r="T64" s="203">
        <v>0</v>
      </c>
      <c r="U64" s="335"/>
      <c r="V64" s="335">
        <v>0</v>
      </c>
      <c r="W64" s="335"/>
      <c r="X64" s="335">
        <v>0</v>
      </c>
      <c r="Y64" s="335"/>
      <c r="Z64" s="335" t="s">
        <v>435</v>
      </c>
      <c r="AA64" s="335"/>
      <c r="AB64" s="335">
        <v>0</v>
      </c>
      <c r="AC64" s="215">
        <v>0</v>
      </c>
    </row>
    <row r="65" spans="1:29" x14ac:dyDescent="0.25">
      <c r="A65" s="283" t="s">
        <v>132</v>
      </c>
      <c r="B65" s="284" t="s">
        <v>126</v>
      </c>
      <c r="C65" s="335"/>
      <c r="D65" s="287"/>
      <c r="E65" s="287"/>
      <c r="F65" s="287"/>
      <c r="G65" s="321">
        <v>0</v>
      </c>
      <c r="H65" s="321">
        <v>0</v>
      </c>
      <c r="I65" s="321"/>
      <c r="J65" s="321">
        <v>0</v>
      </c>
      <c r="K65" s="321"/>
      <c r="L65" s="335">
        <v>0</v>
      </c>
      <c r="M65" s="335"/>
      <c r="N65" s="287">
        <v>0</v>
      </c>
      <c r="O65" s="335"/>
      <c r="P65" s="335">
        <v>0</v>
      </c>
      <c r="Q65" s="335"/>
      <c r="R65" s="287">
        <v>0</v>
      </c>
      <c r="S65" s="335"/>
      <c r="T65" s="338">
        <v>0</v>
      </c>
      <c r="U65" s="335"/>
      <c r="V65" s="335">
        <v>0</v>
      </c>
      <c r="W65" s="335"/>
      <c r="X65" s="335">
        <v>0</v>
      </c>
      <c r="Y65" s="335"/>
      <c r="Z65" s="335" t="s">
        <v>435</v>
      </c>
      <c r="AA65" s="335"/>
      <c r="AB65" s="335">
        <v>0</v>
      </c>
      <c r="AC65" s="215">
        <v>0</v>
      </c>
    </row>
    <row r="66" spans="1:29" x14ac:dyDescent="0.25">
      <c r="A66" s="283" t="s">
        <v>131</v>
      </c>
      <c r="B66" s="284" t="s">
        <v>125</v>
      </c>
      <c r="C66" s="335"/>
      <c r="D66" s="287"/>
      <c r="E66" s="287"/>
      <c r="F66" s="287"/>
      <c r="G66" s="321">
        <v>1.0399999999999998</v>
      </c>
      <c r="H66" s="321">
        <v>0</v>
      </c>
      <c r="I66" s="321"/>
      <c r="J66" s="321">
        <v>0</v>
      </c>
      <c r="K66" s="321"/>
      <c r="L66" s="335">
        <v>0</v>
      </c>
      <c r="M66" s="335"/>
      <c r="N66" s="287">
        <v>0</v>
      </c>
      <c r="O66" s="335"/>
      <c r="P66" s="335">
        <v>0</v>
      </c>
      <c r="Q66" s="335"/>
      <c r="R66" s="287">
        <v>0</v>
      </c>
      <c r="S66" s="335"/>
      <c r="T66" s="338">
        <v>0</v>
      </c>
      <c r="U66" s="335"/>
      <c r="V66" s="335">
        <v>0</v>
      </c>
      <c r="W66" s="335"/>
      <c r="X66" s="335">
        <v>0</v>
      </c>
      <c r="Y66" s="335"/>
      <c r="Z66" s="335" t="s">
        <v>435</v>
      </c>
      <c r="AA66" s="335"/>
      <c r="AB66" s="335">
        <v>0</v>
      </c>
      <c r="AC66" s="215">
        <v>0</v>
      </c>
    </row>
    <row r="67" spans="1:29" x14ac:dyDescent="0.25">
      <c r="A67" s="283" t="s">
        <v>130</v>
      </c>
      <c r="B67" s="284" t="s">
        <v>485</v>
      </c>
      <c r="C67" s="335"/>
      <c r="D67" s="319"/>
      <c r="E67" s="319"/>
      <c r="F67" s="319"/>
      <c r="G67" s="324">
        <v>7</v>
      </c>
      <c r="H67" s="324">
        <v>0</v>
      </c>
      <c r="I67" s="324"/>
      <c r="J67" s="324">
        <v>0</v>
      </c>
      <c r="K67" s="321"/>
      <c r="L67" s="335">
        <v>0</v>
      </c>
      <c r="M67" s="335"/>
      <c r="N67" s="287">
        <v>0</v>
      </c>
      <c r="O67" s="335"/>
      <c r="P67" s="335">
        <v>0</v>
      </c>
      <c r="Q67" s="335"/>
      <c r="R67" s="287">
        <v>0</v>
      </c>
      <c r="S67" s="335"/>
      <c r="T67" s="338">
        <v>0</v>
      </c>
      <c r="U67" s="335"/>
      <c r="V67" s="335">
        <v>0</v>
      </c>
      <c r="W67" s="335"/>
      <c r="X67" s="335">
        <v>0</v>
      </c>
      <c r="Y67" s="335"/>
      <c r="Z67" s="335" t="s">
        <v>435</v>
      </c>
      <c r="AA67" s="335"/>
      <c r="AB67" s="335">
        <v>0</v>
      </c>
      <c r="AC67" s="215">
        <v>0</v>
      </c>
    </row>
    <row r="68" spans="1:29" x14ac:dyDescent="0.25">
      <c r="A68" s="283" t="s">
        <v>502</v>
      </c>
      <c r="B68" s="284" t="s">
        <v>486</v>
      </c>
      <c r="C68" s="335"/>
      <c r="D68" s="287"/>
      <c r="E68" s="287"/>
      <c r="F68" s="287"/>
      <c r="G68" s="321">
        <v>0</v>
      </c>
      <c r="H68" s="321">
        <v>0</v>
      </c>
      <c r="I68" s="321"/>
      <c r="J68" s="321">
        <v>0</v>
      </c>
      <c r="K68" s="321"/>
      <c r="L68" s="335">
        <v>0</v>
      </c>
      <c r="M68" s="335"/>
      <c r="N68" s="287">
        <v>0</v>
      </c>
      <c r="O68" s="335"/>
      <c r="P68" s="335">
        <v>0</v>
      </c>
      <c r="Q68" s="335"/>
      <c r="R68" s="287">
        <v>0</v>
      </c>
      <c r="S68" s="335"/>
      <c r="T68" s="338">
        <v>0</v>
      </c>
      <c r="U68" s="335"/>
      <c r="V68" s="335">
        <v>0</v>
      </c>
      <c r="W68" s="335"/>
      <c r="X68" s="335">
        <v>0</v>
      </c>
      <c r="Y68" s="335"/>
      <c r="Z68" s="335" t="s">
        <v>435</v>
      </c>
      <c r="AA68" s="335"/>
      <c r="AB68" s="335">
        <v>0</v>
      </c>
      <c r="AC68" s="215">
        <v>0</v>
      </c>
    </row>
    <row r="69" spans="1:29" x14ac:dyDescent="0.25">
      <c r="A69" s="283" t="s">
        <v>503</v>
      </c>
      <c r="B69" s="284" t="s">
        <v>487</v>
      </c>
      <c r="C69" s="335"/>
      <c r="D69" s="287"/>
      <c r="E69" s="287"/>
      <c r="F69" s="287"/>
      <c r="G69" s="321">
        <v>0</v>
      </c>
      <c r="H69" s="321">
        <v>0</v>
      </c>
      <c r="I69" s="321"/>
      <c r="J69" s="321">
        <v>0</v>
      </c>
      <c r="K69" s="321"/>
      <c r="L69" s="335">
        <v>0</v>
      </c>
      <c r="M69" s="335"/>
      <c r="N69" s="287">
        <v>0</v>
      </c>
      <c r="O69" s="335"/>
      <c r="P69" s="335">
        <v>0</v>
      </c>
      <c r="Q69" s="335"/>
      <c r="R69" s="287">
        <v>0</v>
      </c>
      <c r="S69" s="335"/>
      <c r="T69" s="338">
        <v>0</v>
      </c>
      <c r="U69" s="335"/>
      <c r="V69" s="335">
        <v>0</v>
      </c>
      <c r="W69" s="335"/>
      <c r="X69" s="335">
        <v>0</v>
      </c>
      <c r="Y69" s="335"/>
      <c r="Z69" s="335" t="s">
        <v>435</v>
      </c>
      <c r="AA69" s="335"/>
      <c r="AB69" s="335">
        <v>0</v>
      </c>
      <c r="AC69" s="215">
        <v>0</v>
      </c>
    </row>
    <row r="70" spans="1:29" x14ac:dyDescent="0.25">
      <c r="A70" s="283" t="s">
        <v>504</v>
      </c>
      <c r="B70" s="284" t="s">
        <v>489</v>
      </c>
      <c r="C70" s="335"/>
      <c r="D70" s="287"/>
      <c r="E70" s="287"/>
      <c r="F70" s="287"/>
      <c r="G70" s="321">
        <v>0</v>
      </c>
      <c r="H70" s="321">
        <v>0</v>
      </c>
      <c r="I70" s="321"/>
      <c r="J70" s="321">
        <v>0</v>
      </c>
      <c r="K70" s="321"/>
      <c r="L70" s="335">
        <v>0</v>
      </c>
      <c r="M70" s="335"/>
      <c r="N70" s="287">
        <v>0</v>
      </c>
      <c r="O70" s="335"/>
      <c r="P70" s="335">
        <v>0</v>
      </c>
      <c r="Q70" s="335"/>
      <c r="R70" s="287">
        <v>0</v>
      </c>
      <c r="S70" s="335"/>
      <c r="T70" s="338">
        <v>0</v>
      </c>
      <c r="U70" s="335"/>
      <c r="V70" s="335">
        <v>0</v>
      </c>
      <c r="W70" s="335"/>
      <c r="X70" s="335">
        <v>0</v>
      </c>
      <c r="Y70" s="335"/>
      <c r="Z70" s="335" t="s">
        <v>435</v>
      </c>
      <c r="AA70" s="335"/>
      <c r="AB70" s="335">
        <v>0</v>
      </c>
      <c r="AC70" s="215">
        <v>0</v>
      </c>
    </row>
    <row r="71" spans="1:29" x14ac:dyDescent="0.25">
      <c r="A71" s="283" t="s">
        <v>505</v>
      </c>
      <c r="B71" s="284" t="s">
        <v>491</v>
      </c>
      <c r="C71" s="335"/>
      <c r="D71" s="319"/>
      <c r="E71" s="319"/>
      <c r="F71" s="319"/>
      <c r="G71" s="324">
        <v>0</v>
      </c>
      <c r="H71" s="324">
        <v>0</v>
      </c>
      <c r="I71" s="324"/>
      <c r="J71" s="324">
        <v>0</v>
      </c>
      <c r="K71" s="324"/>
      <c r="L71" s="339">
        <v>0</v>
      </c>
      <c r="M71" s="339"/>
      <c r="N71" s="319">
        <v>0</v>
      </c>
      <c r="O71" s="339"/>
      <c r="P71" s="339">
        <v>0</v>
      </c>
      <c r="Q71" s="335"/>
      <c r="R71" s="287">
        <v>0</v>
      </c>
      <c r="S71" s="335"/>
      <c r="T71" s="338">
        <v>0</v>
      </c>
      <c r="U71" s="335"/>
      <c r="V71" s="335">
        <v>0</v>
      </c>
      <c r="W71" s="335"/>
      <c r="X71" s="335">
        <v>0</v>
      </c>
      <c r="Y71" s="335"/>
      <c r="Z71" s="335" t="s">
        <v>435</v>
      </c>
      <c r="AA71" s="335"/>
      <c r="AB71" s="335">
        <v>0</v>
      </c>
      <c r="AC71" s="215">
        <v>0</v>
      </c>
    </row>
    <row r="72" spans="1:29" x14ac:dyDescent="0.25">
      <c r="A72" s="283" t="s">
        <v>506</v>
      </c>
      <c r="B72" s="284" t="s">
        <v>493</v>
      </c>
      <c r="C72" s="335"/>
      <c r="D72" s="335"/>
      <c r="E72" s="335"/>
      <c r="F72" s="335"/>
      <c r="G72" s="321">
        <v>0</v>
      </c>
      <c r="H72" s="321">
        <v>0</v>
      </c>
      <c r="I72" s="321"/>
      <c r="J72" s="321">
        <v>0</v>
      </c>
      <c r="K72" s="321"/>
      <c r="L72" s="335">
        <v>0</v>
      </c>
      <c r="M72" s="335"/>
      <c r="N72" s="335">
        <v>0</v>
      </c>
      <c r="O72" s="335"/>
      <c r="P72" s="335">
        <v>0</v>
      </c>
      <c r="Q72" s="335"/>
      <c r="R72" s="335">
        <v>0</v>
      </c>
      <c r="S72" s="335"/>
      <c r="T72" s="338">
        <v>0</v>
      </c>
      <c r="U72" s="335"/>
      <c r="V72" s="335">
        <v>0</v>
      </c>
      <c r="W72" s="335"/>
      <c r="X72" s="335">
        <v>0</v>
      </c>
      <c r="Y72" s="335"/>
      <c r="Z72" s="335" t="s">
        <v>435</v>
      </c>
      <c r="AA72" s="335"/>
      <c r="AB72" s="335">
        <v>0</v>
      </c>
      <c r="AC72" s="215">
        <v>0</v>
      </c>
    </row>
    <row r="73" spans="1:29" x14ac:dyDescent="0.25">
      <c r="A73" s="283" t="s">
        <v>507</v>
      </c>
      <c r="B73" s="284" t="s">
        <v>495</v>
      </c>
      <c r="C73" s="335"/>
      <c r="D73" s="335"/>
      <c r="E73" s="335"/>
      <c r="F73" s="335"/>
      <c r="G73" s="321">
        <v>0</v>
      </c>
      <c r="H73" s="321">
        <v>0</v>
      </c>
      <c r="I73" s="321"/>
      <c r="J73" s="321">
        <v>0</v>
      </c>
      <c r="K73" s="321"/>
      <c r="L73" s="335">
        <v>0</v>
      </c>
      <c r="M73" s="335"/>
      <c r="N73" s="335">
        <v>0</v>
      </c>
      <c r="O73" s="335"/>
      <c r="P73" s="335">
        <v>0</v>
      </c>
      <c r="Q73" s="335"/>
      <c r="R73" s="335">
        <v>0</v>
      </c>
      <c r="S73" s="335"/>
      <c r="T73" s="338">
        <v>0</v>
      </c>
      <c r="U73" s="335"/>
      <c r="V73" s="335">
        <v>0</v>
      </c>
      <c r="W73" s="335"/>
      <c r="X73" s="335"/>
      <c r="Y73" s="335"/>
      <c r="Z73" s="335"/>
      <c r="AA73" s="335"/>
      <c r="AB73" s="335">
        <v>0</v>
      </c>
      <c r="AC73" s="215">
        <v>0</v>
      </c>
    </row>
    <row r="74" spans="1:29" ht="31.5" x14ac:dyDescent="0.25">
      <c r="A74" s="281" t="s">
        <v>57</v>
      </c>
      <c r="B74" s="286" t="s">
        <v>224</v>
      </c>
      <c r="C74" s="335"/>
      <c r="D74" s="335"/>
      <c r="E74" s="335"/>
      <c r="F74" s="335"/>
      <c r="G74" s="321">
        <v>0</v>
      </c>
      <c r="H74" s="321">
        <v>0</v>
      </c>
      <c r="I74" s="321"/>
      <c r="J74" s="321">
        <v>0</v>
      </c>
      <c r="K74" s="321"/>
      <c r="L74" s="335">
        <v>0</v>
      </c>
      <c r="M74" s="335"/>
      <c r="N74" s="335">
        <v>0</v>
      </c>
      <c r="O74" s="335"/>
      <c r="P74" s="335">
        <v>0</v>
      </c>
      <c r="Q74" s="335"/>
      <c r="R74" s="335">
        <v>0</v>
      </c>
      <c r="S74" s="335"/>
      <c r="T74" s="338">
        <v>0</v>
      </c>
      <c r="U74" s="335"/>
      <c r="V74" s="335">
        <v>0</v>
      </c>
      <c r="W74" s="335"/>
      <c r="X74" s="335">
        <v>0</v>
      </c>
      <c r="Y74" s="335"/>
      <c r="Z74" s="335" t="s">
        <v>435</v>
      </c>
      <c r="AA74" s="335"/>
      <c r="AB74" s="335">
        <v>0</v>
      </c>
      <c r="AC74" s="215">
        <v>0</v>
      </c>
    </row>
    <row r="75" spans="1:29" x14ac:dyDescent="0.25">
      <c r="A75" s="281" t="s">
        <v>55</v>
      </c>
      <c r="B75" s="282" t="s">
        <v>129</v>
      </c>
      <c r="C75" s="335"/>
      <c r="D75" s="335"/>
      <c r="E75" s="335"/>
      <c r="F75" s="335"/>
      <c r="G75" s="321"/>
      <c r="H75" s="321"/>
      <c r="I75" s="321"/>
      <c r="J75" s="321"/>
      <c r="K75" s="321"/>
      <c r="L75" s="335"/>
      <c r="M75" s="335"/>
      <c r="N75" s="335"/>
      <c r="O75" s="335"/>
      <c r="P75" s="335"/>
      <c r="Q75" s="335"/>
      <c r="R75" s="335"/>
      <c r="S75" s="335"/>
      <c r="T75" s="338"/>
      <c r="U75" s="335"/>
      <c r="V75" s="335"/>
      <c r="W75" s="335"/>
      <c r="X75" s="335"/>
      <c r="Y75" s="335"/>
      <c r="Z75" s="335"/>
      <c r="AA75" s="335"/>
      <c r="AB75" s="335"/>
      <c r="AC75" s="215"/>
    </row>
    <row r="76" spans="1:29" x14ac:dyDescent="0.25">
      <c r="A76" s="283" t="s">
        <v>219</v>
      </c>
      <c r="B76" s="284" t="s">
        <v>484</v>
      </c>
      <c r="C76" s="335"/>
      <c r="D76" s="335"/>
      <c r="E76" s="335"/>
      <c r="F76" s="335"/>
      <c r="G76" s="321">
        <v>0</v>
      </c>
      <c r="H76" s="321">
        <v>0</v>
      </c>
      <c r="I76" s="321"/>
      <c r="J76" s="321">
        <v>0</v>
      </c>
      <c r="K76" s="321"/>
      <c r="L76" s="335">
        <v>0</v>
      </c>
      <c r="M76" s="335"/>
      <c r="N76" s="335">
        <v>0</v>
      </c>
      <c r="O76" s="335"/>
      <c r="P76" s="335">
        <v>0</v>
      </c>
      <c r="Q76" s="335"/>
      <c r="R76" s="335">
        <v>0</v>
      </c>
      <c r="S76" s="335"/>
      <c r="T76" s="338">
        <v>0</v>
      </c>
      <c r="U76" s="335"/>
      <c r="V76" s="335">
        <v>0</v>
      </c>
      <c r="W76" s="335"/>
      <c r="X76" s="335">
        <v>0</v>
      </c>
      <c r="Y76" s="335"/>
      <c r="Z76" s="335" t="s">
        <v>435</v>
      </c>
      <c r="AA76" s="335"/>
      <c r="AB76" s="335">
        <v>0</v>
      </c>
      <c r="AC76" s="215">
        <v>0</v>
      </c>
    </row>
    <row r="77" spans="1:29" ht="31.5" x14ac:dyDescent="0.25">
      <c r="A77" s="283" t="s">
        <v>220</v>
      </c>
      <c r="B77" s="284" t="s">
        <v>482</v>
      </c>
      <c r="C77" s="335"/>
      <c r="D77" s="335"/>
      <c r="E77" s="335"/>
      <c r="F77" s="335"/>
      <c r="G77" s="321">
        <v>0</v>
      </c>
      <c r="H77" s="321">
        <v>0</v>
      </c>
      <c r="I77" s="321"/>
      <c r="J77" s="321">
        <v>0</v>
      </c>
      <c r="K77" s="321"/>
      <c r="L77" s="335">
        <v>0</v>
      </c>
      <c r="M77" s="335"/>
      <c r="N77" s="335">
        <v>0</v>
      </c>
      <c r="O77" s="335"/>
      <c r="P77" s="335">
        <v>0</v>
      </c>
      <c r="Q77" s="335"/>
      <c r="R77" s="335">
        <v>0</v>
      </c>
      <c r="S77" s="335"/>
      <c r="T77" s="338">
        <v>0</v>
      </c>
      <c r="U77" s="335"/>
      <c r="V77" s="335">
        <v>0</v>
      </c>
      <c r="W77" s="335"/>
      <c r="X77" s="335">
        <v>0</v>
      </c>
      <c r="Y77" s="335"/>
      <c r="Z77" s="335" t="s">
        <v>435</v>
      </c>
      <c r="AA77" s="335"/>
      <c r="AB77" s="335">
        <v>0</v>
      </c>
      <c r="AC77" s="215">
        <v>0</v>
      </c>
    </row>
    <row r="78" spans="1:29" x14ac:dyDescent="0.25">
      <c r="A78" s="283" t="s">
        <v>221</v>
      </c>
      <c r="B78" s="285" t="s">
        <v>145</v>
      </c>
      <c r="C78" s="335"/>
      <c r="D78" s="335"/>
      <c r="E78" s="335"/>
      <c r="F78" s="335"/>
      <c r="G78" s="321">
        <v>0</v>
      </c>
      <c r="H78" s="321">
        <v>0</v>
      </c>
      <c r="I78" s="321"/>
      <c r="J78" s="321">
        <v>0</v>
      </c>
      <c r="K78" s="321"/>
      <c r="L78" s="335">
        <v>0</v>
      </c>
      <c r="M78" s="335"/>
      <c r="N78" s="335">
        <v>0</v>
      </c>
      <c r="O78" s="335"/>
      <c r="P78" s="335">
        <v>0</v>
      </c>
      <c r="Q78" s="335"/>
      <c r="R78" s="335">
        <v>0</v>
      </c>
      <c r="S78" s="335"/>
      <c r="T78" s="338">
        <v>0</v>
      </c>
      <c r="U78" s="335"/>
      <c r="V78" s="335">
        <v>0</v>
      </c>
      <c r="W78" s="335"/>
      <c r="X78" s="335">
        <v>0</v>
      </c>
      <c r="Y78" s="335"/>
      <c r="Z78" s="335" t="s">
        <v>435</v>
      </c>
      <c r="AA78" s="335"/>
      <c r="AB78" s="335">
        <v>0</v>
      </c>
      <c r="AC78" s="215">
        <v>0</v>
      </c>
    </row>
    <row r="79" spans="1:29" x14ac:dyDescent="0.25">
      <c r="A79" s="283" t="s">
        <v>222</v>
      </c>
      <c r="B79" s="285" t="s">
        <v>508</v>
      </c>
      <c r="C79" s="335"/>
      <c r="D79" s="335"/>
      <c r="E79" s="335"/>
      <c r="F79" s="335"/>
      <c r="G79" s="321">
        <v>0</v>
      </c>
      <c r="H79" s="321">
        <v>0</v>
      </c>
      <c r="I79" s="321"/>
      <c r="J79" s="321">
        <v>0</v>
      </c>
      <c r="K79" s="321"/>
      <c r="L79" s="335">
        <v>0</v>
      </c>
      <c r="M79" s="335"/>
      <c r="N79" s="335">
        <v>0</v>
      </c>
      <c r="O79" s="335"/>
      <c r="P79" s="335">
        <v>0</v>
      </c>
      <c r="Q79" s="335"/>
      <c r="R79" s="335">
        <v>0</v>
      </c>
      <c r="S79" s="335"/>
      <c r="T79" s="338">
        <v>0</v>
      </c>
      <c r="U79" s="335"/>
      <c r="V79" s="335">
        <v>0</v>
      </c>
      <c r="W79" s="335"/>
      <c r="X79" s="335">
        <v>0</v>
      </c>
      <c r="Y79" s="335"/>
      <c r="Z79" s="335" t="s">
        <v>435</v>
      </c>
      <c r="AA79" s="335"/>
      <c r="AB79" s="335">
        <v>0</v>
      </c>
      <c r="AC79" s="215">
        <v>0</v>
      </c>
    </row>
    <row r="80" spans="1:29" x14ac:dyDescent="0.25">
      <c r="A80" s="283" t="s">
        <v>223</v>
      </c>
      <c r="B80" s="285" t="s">
        <v>485</v>
      </c>
      <c r="C80" s="335"/>
      <c r="D80" s="335"/>
      <c r="E80" s="335"/>
      <c r="F80" s="335"/>
      <c r="G80" s="321">
        <v>0</v>
      </c>
      <c r="H80" s="321">
        <v>0</v>
      </c>
      <c r="I80" s="321"/>
      <c r="J80" s="321">
        <v>0</v>
      </c>
      <c r="K80" s="321"/>
      <c r="L80" s="335">
        <v>0</v>
      </c>
      <c r="M80" s="335"/>
      <c r="N80" s="335">
        <v>0</v>
      </c>
      <c r="O80" s="335"/>
      <c r="P80" s="335">
        <v>0</v>
      </c>
      <c r="Q80" s="335"/>
      <c r="R80" s="335">
        <v>0</v>
      </c>
      <c r="S80" s="335"/>
      <c r="T80" s="338">
        <v>0</v>
      </c>
      <c r="U80" s="335"/>
      <c r="V80" s="335">
        <v>0</v>
      </c>
      <c r="W80" s="335"/>
      <c r="X80" s="335">
        <v>0</v>
      </c>
      <c r="Y80" s="335"/>
      <c r="Z80" s="335" t="s">
        <v>435</v>
      </c>
      <c r="AA80" s="335"/>
      <c r="AB80" s="335">
        <v>0</v>
      </c>
      <c r="AC80" s="215">
        <v>0</v>
      </c>
    </row>
    <row r="81" spans="1:29" x14ac:dyDescent="0.25">
      <c r="A81" s="283" t="s">
        <v>509</v>
      </c>
      <c r="B81" s="285" t="s">
        <v>486</v>
      </c>
      <c r="C81" s="335"/>
      <c r="D81" s="335"/>
      <c r="E81" s="335"/>
      <c r="F81" s="335"/>
      <c r="G81" s="321">
        <v>0</v>
      </c>
      <c r="H81" s="321">
        <v>0</v>
      </c>
      <c r="I81" s="321"/>
      <c r="J81" s="321">
        <v>0</v>
      </c>
      <c r="K81" s="321"/>
      <c r="L81" s="335">
        <v>0</v>
      </c>
      <c r="M81" s="335"/>
      <c r="N81" s="335">
        <v>0</v>
      </c>
      <c r="O81" s="335"/>
      <c r="P81" s="335">
        <v>0</v>
      </c>
      <c r="Q81" s="335"/>
      <c r="R81" s="335">
        <v>0</v>
      </c>
      <c r="S81" s="335"/>
      <c r="T81" s="338">
        <v>0</v>
      </c>
      <c r="U81" s="335"/>
      <c r="V81" s="335">
        <v>0</v>
      </c>
      <c r="W81" s="335"/>
      <c r="X81" s="335">
        <v>0</v>
      </c>
      <c r="Y81" s="335"/>
      <c r="Z81" s="335" t="s">
        <v>435</v>
      </c>
      <c r="AA81" s="335"/>
      <c r="AB81" s="335">
        <v>0</v>
      </c>
      <c r="AC81" s="215">
        <v>0</v>
      </c>
    </row>
    <row r="82" spans="1:29" x14ac:dyDescent="0.25">
      <c r="A82" s="283" t="s">
        <v>510</v>
      </c>
      <c r="B82" s="285" t="s">
        <v>487</v>
      </c>
      <c r="C82" s="335"/>
      <c r="D82" s="335"/>
      <c r="E82" s="335"/>
      <c r="F82" s="335"/>
      <c r="G82" s="321">
        <v>0</v>
      </c>
      <c r="H82" s="321">
        <v>0</v>
      </c>
      <c r="I82" s="321"/>
      <c r="J82" s="321">
        <v>0</v>
      </c>
      <c r="K82" s="321"/>
      <c r="L82" s="335">
        <v>0</v>
      </c>
      <c r="M82" s="335"/>
      <c r="N82" s="335">
        <v>0</v>
      </c>
      <c r="O82" s="335"/>
      <c r="P82" s="335">
        <v>0</v>
      </c>
      <c r="Q82" s="335"/>
      <c r="R82" s="335">
        <v>0</v>
      </c>
      <c r="S82" s="335"/>
      <c r="T82" s="338">
        <v>0</v>
      </c>
      <c r="U82" s="335"/>
      <c r="V82" s="335">
        <v>0</v>
      </c>
      <c r="W82" s="335"/>
      <c r="X82" s="335">
        <v>0</v>
      </c>
      <c r="Y82" s="335"/>
      <c r="Z82" s="335" t="s">
        <v>435</v>
      </c>
      <c r="AA82" s="335"/>
      <c r="AB82" s="335">
        <v>0</v>
      </c>
      <c r="AC82" s="215">
        <v>0</v>
      </c>
    </row>
    <row r="83" spans="1:29" x14ac:dyDescent="0.25">
      <c r="A83" s="283" t="s">
        <v>511</v>
      </c>
      <c r="B83" s="285" t="s">
        <v>489</v>
      </c>
      <c r="C83" s="335"/>
      <c r="D83" s="335"/>
      <c r="E83" s="335"/>
      <c r="F83" s="335"/>
      <c r="G83" s="321">
        <v>0</v>
      </c>
      <c r="H83" s="321">
        <v>0</v>
      </c>
      <c r="I83" s="321"/>
      <c r="J83" s="321">
        <v>0</v>
      </c>
      <c r="K83" s="321"/>
      <c r="L83" s="335">
        <v>0</v>
      </c>
      <c r="M83" s="335"/>
      <c r="N83" s="335">
        <v>0</v>
      </c>
      <c r="O83" s="335"/>
      <c r="P83" s="335">
        <v>0</v>
      </c>
      <c r="Q83" s="335"/>
      <c r="R83" s="335">
        <v>0</v>
      </c>
      <c r="S83" s="335"/>
      <c r="T83" s="338">
        <v>0</v>
      </c>
      <c r="U83" s="335"/>
      <c r="V83" s="335">
        <v>0</v>
      </c>
      <c r="W83" s="335"/>
      <c r="X83" s="335">
        <v>0</v>
      </c>
      <c r="Y83" s="335"/>
      <c r="Z83" s="335" t="s">
        <v>435</v>
      </c>
      <c r="AA83" s="335"/>
      <c r="AB83" s="335">
        <v>0</v>
      </c>
      <c r="AC83" s="215">
        <v>0</v>
      </c>
    </row>
    <row r="84" spans="1:29" x14ac:dyDescent="0.25">
      <c r="A84" s="283" t="s">
        <v>512</v>
      </c>
      <c r="B84" s="285" t="s">
        <v>491</v>
      </c>
      <c r="C84" s="335"/>
      <c r="D84" s="335"/>
      <c r="E84" s="335"/>
      <c r="F84" s="335"/>
      <c r="G84" s="321">
        <v>0</v>
      </c>
      <c r="H84" s="321">
        <v>0</v>
      </c>
      <c r="I84" s="321"/>
      <c r="J84" s="321">
        <v>0</v>
      </c>
      <c r="K84" s="321"/>
      <c r="L84" s="335">
        <v>0</v>
      </c>
      <c r="M84" s="335"/>
      <c r="N84" s="335">
        <v>0</v>
      </c>
      <c r="O84" s="335"/>
      <c r="P84" s="335">
        <v>0</v>
      </c>
      <c r="Q84" s="335"/>
      <c r="R84" s="335">
        <v>0</v>
      </c>
      <c r="S84" s="335"/>
      <c r="T84" s="338">
        <v>0</v>
      </c>
      <c r="U84" s="335"/>
      <c r="V84" s="335">
        <v>0</v>
      </c>
      <c r="W84" s="335"/>
      <c r="X84" s="335">
        <v>0</v>
      </c>
      <c r="Y84" s="335"/>
      <c r="Z84" s="335" t="s">
        <v>435</v>
      </c>
      <c r="AA84" s="335"/>
      <c r="AB84" s="335">
        <v>0</v>
      </c>
      <c r="AC84" s="215">
        <v>0</v>
      </c>
    </row>
    <row r="85" spans="1:29" x14ac:dyDescent="0.25">
      <c r="A85" s="283" t="s">
        <v>513</v>
      </c>
      <c r="B85" s="285" t="s">
        <v>493</v>
      </c>
      <c r="C85" s="335"/>
      <c r="D85" s="335"/>
      <c r="E85" s="335"/>
      <c r="F85" s="335"/>
      <c r="G85" s="321">
        <v>0</v>
      </c>
      <c r="H85" s="321">
        <v>0</v>
      </c>
      <c r="I85" s="321"/>
      <c r="J85" s="321">
        <v>0</v>
      </c>
      <c r="K85" s="321"/>
      <c r="L85" s="335">
        <v>0</v>
      </c>
      <c r="M85" s="335"/>
      <c r="N85" s="335">
        <v>0</v>
      </c>
      <c r="O85" s="335"/>
      <c r="P85" s="335">
        <v>0</v>
      </c>
      <c r="Q85" s="335"/>
      <c r="R85" s="335">
        <v>0</v>
      </c>
      <c r="S85" s="335"/>
      <c r="T85" s="338">
        <v>0</v>
      </c>
      <c r="U85" s="335"/>
      <c r="V85" s="335">
        <v>0</v>
      </c>
      <c r="W85" s="335"/>
      <c r="X85" s="335">
        <v>0</v>
      </c>
      <c r="Y85" s="335"/>
      <c r="Z85" s="335" t="s">
        <v>435</v>
      </c>
      <c r="AA85" s="335"/>
      <c r="AB85" s="335">
        <v>0</v>
      </c>
      <c r="AC85" s="215">
        <v>0</v>
      </c>
    </row>
    <row r="86" spans="1:29" x14ac:dyDescent="0.25">
      <c r="A86" s="283" t="s">
        <v>514</v>
      </c>
      <c r="B86" s="285" t="s">
        <v>495</v>
      </c>
      <c r="C86" s="335"/>
      <c r="D86" s="335"/>
      <c r="E86" s="335"/>
      <c r="F86" s="335"/>
      <c r="G86" s="321">
        <v>0</v>
      </c>
      <c r="H86" s="321">
        <v>0</v>
      </c>
      <c r="I86" s="321"/>
      <c r="J86" s="321">
        <v>0</v>
      </c>
      <c r="K86" s="321"/>
      <c r="L86" s="335">
        <v>0</v>
      </c>
      <c r="M86" s="335"/>
      <c r="N86" s="335">
        <v>0</v>
      </c>
      <c r="O86" s="335"/>
      <c r="P86" s="335">
        <v>0</v>
      </c>
      <c r="Q86" s="335"/>
      <c r="R86" s="335">
        <v>0</v>
      </c>
      <c r="S86" s="335"/>
      <c r="T86" s="338">
        <v>0</v>
      </c>
      <c r="U86" s="335"/>
      <c r="V86" s="335">
        <v>0</v>
      </c>
      <c r="W86" s="335"/>
      <c r="X86" s="335">
        <v>0</v>
      </c>
      <c r="Y86" s="335"/>
      <c r="Z86" s="335" t="s">
        <v>435</v>
      </c>
      <c r="AA86" s="335"/>
      <c r="AB86" s="335">
        <v>0</v>
      </c>
      <c r="AC86" s="215">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E7"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7.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25" style="16" customWidth="1"/>
    <col min="40" max="40" width="15.140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93.42578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3"/>
    </row>
    <row r="7" spans="1:48" ht="18.75" x14ac:dyDescent="0.25">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x14ac:dyDescent="0.25">
      <c r="A12" s="401" t="str">
        <f>'1. паспорт местоположение'!A12:C12</f>
        <v>P_NS3300.KL.0073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x14ac:dyDescent="0.25">
      <c r="A15" s="401"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18"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18" customFormat="1" ht="15.75" thickBot="1" x14ac:dyDescent="0.3">
      <c r="A21" s="444" t="s">
        <v>408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8" customFormat="1" ht="58.5" customHeight="1" x14ac:dyDescent="0.25">
      <c r="A22" s="445" t="s">
        <v>51</v>
      </c>
      <c r="B22" s="449" t="s">
        <v>23</v>
      </c>
      <c r="C22" s="447" t="s">
        <v>50</v>
      </c>
      <c r="D22" s="447" t="s">
        <v>49</v>
      </c>
      <c r="E22" s="451" t="s">
        <v>419</v>
      </c>
      <c r="F22" s="452"/>
      <c r="G22" s="452"/>
      <c r="H22" s="452"/>
      <c r="I22" s="452"/>
      <c r="J22" s="452"/>
      <c r="K22" s="452"/>
      <c r="L22" s="453"/>
      <c r="M22" s="447" t="s">
        <v>48</v>
      </c>
      <c r="N22" s="447" t="s">
        <v>47</v>
      </c>
      <c r="O22" s="447" t="s">
        <v>46</v>
      </c>
      <c r="P22" s="454" t="s">
        <v>232</v>
      </c>
      <c r="Q22" s="454" t="s">
        <v>45</v>
      </c>
      <c r="R22" s="454" t="s">
        <v>44</v>
      </c>
      <c r="S22" s="454" t="s">
        <v>43</v>
      </c>
      <c r="T22" s="454"/>
      <c r="U22" s="457" t="s">
        <v>42</v>
      </c>
      <c r="V22" s="457" t="s">
        <v>41</v>
      </c>
      <c r="W22" s="454" t="s">
        <v>40</v>
      </c>
      <c r="X22" s="454" t="s">
        <v>39</v>
      </c>
      <c r="Y22" s="454" t="s">
        <v>38</v>
      </c>
      <c r="Z22" s="472"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62" t="s">
        <v>24</v>
      </c>
    </row>
    <row r="23" spans="1:48" s="18" customFormat="1" ht="64.5" customHeight="1" x14ac:dyDescent="0.25">
      <c r="A23" s="446"/>
      <c r="B23" s="450"/>
      <c r="C23" s="448"/>
      <c r="D23" s="448"/>
      <c r="E23" s="459" t="s">
        <v>22</v>
      </c>
      <c r="F23" s="466" t="s">
        <v>128</v>
      </c>
      <c r="G23" s="466" t="s">
        <v>127</v>
      </c>
      <c r="H23" s="466" t="s">
        <v>126</v>
      </c>
      <c r="I23" s="470" t="s">
        <v>331</v>
      </c>
      <c r="J23" s="470" t="s">
        <v>332</v>
      </c>
      <c r="K23" s="470" t="s">
        <v>333</v>
      </c>
      <c r="L23" s="466" t="s">
        <v>77</v>
      </c>
      <c r="M23" s="448"/>
      <c r="N23" s="448"/>
      <c r="O23" s="448"/>
      <c r="P23" s="455"/>
      <c r="Q23" s="455"/>
      <c r="R23" s="455"/>
      <c r="S23" s="468" t="s">
        <v>1</v>
      </c>
      <c r="T23" s="468" t="s">
        <v>10</v>
      </c>
      <c r="U23" s="458"/>
      <c r="V23" s="458"/>
      <c r="W23" s="455"/>
      <c r="X23" s="455"/>
      <c r="Y23" s="455"/>
      <c r="Z23" s="455"/>
      <c r="AA23" s="455"/>
      <c r="AB23" s="455"/>
      <c r="AC23" s="455"/>
      <c r="AD23" s="455"/>
      <c r="AE23" s="455"/>
      <c r="AF23" s="455" t="s">
        <v>21</v>
      </c>
      <c r="AG23" s="455"/>
      <c r="AH23" s="455" t="s">
        <v>20</v>
      </c>
      <c r="AI23" s="455"/>
      <c r="AJ23" s="456" t="s">
        <v>19</v>
      </c>
      <c r="AK23" s="456" t="s">
        <v>18</v>
      </c>
      <c r="AL23" s="456" t="s">
        <v>17</v>
      </c>
      <c r="AM23" s="456" t="s">
        <v>16</v>
      </c>
      <c r="AN23" s="456" t="s">
        <v>15</v>
      </c>
      <c r="AO23" s="456" t="s">
        <v>14</v>
      </c>
      <c r="AP23" s="456" t="s">
        <v>13</v>
      </c>
      <c r="AQ23" s="460" t="s">
        <v>10</v>
      </c>
      <c r="AR23" s="455"/>
      <c r="AS23" s="455"/>
      <c r="AT23" s="455"/>
      <c r="AU23" s="455"/>
      <c r="AV23" s="463"/>
    </row>
    <row r="24" spans="1:48" s="18" customFormat="1" ht="96.75" customHeight="1" x14ac:dyDescent="0.25">
      <c r="A24" s="446"/>
      <c r="B24" s="450"/>
      <c r="C24" s="448"/>
      <c r="D24" s="448"/>
      <c r="E24" s="465"/>
      <c r="F24" s="467"/>
      <c r="G24" s="467"/>
      <c r="H24" s="467"/>
      <c r="I24" s="471"/>
      <c r="J24" s="471"/>
      <c r="K24" s="471"/>
      <c r="L24" s="467"/>
      <c r="M24" s="448"/>
      <c r="N24" s="448"/>
      <c r="O24" s="448"/>
      <c r="P24" s="456"/>
      <c r="Q24" s="456"/>
      <c r="R24" s="456"/>
      <c r="S24" s="469"/>
      <c r="T24" s="469"/>
      <c r="U24" s="459"/>
      <c r="V24" s="459"/>
      <c r="W24" s="456"/>
      <c r="X24" s="456"/>
      <c r="Y24" s="456"/>
      <c r="Z24" s="456"/>
      <c r="AA24" s="456"/>
      <c r="AB24" s="456"/>
      <c r="AC24" s="456"/>
      <c r="AD24" s="456"/>
      <c r="AE24" s="456"/>
      <c r="AF24" s="72" t="s">
        <v>12</v>
      </c>
      <c r="AG24" s="72" t="s">
        <v>11</v>
      </c>
      <c r="AH24" s="73" t="s">
        <v>1</v>
      </c>
      <c r="AI24" s="73" t="s">
        <v>10</v>
      </c>
      <c r="AJ24" s="448"/>
      <c r="AK24" s="448"/>
      <c r="AL24" s="448"/>
      <c r="AM24" s="448"/>
      <c r="AN24" s="448"/>
      <c r="AO24" s="448"/>
      <c r="AP24" s="448"/>
      <c r="AQ24" s="461"/>
      <c r="AR24" s="456"/>
      <c r="AS24" s="456"/>
      <c r="AT24" s="456"/>
      <c r="AU24" s="456"/>
      <c r="AV24" s="464"/>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90" x14ac:dyDescent="0.25">
      <c r="A26" s="342" t="s">
        <v>549</v>
      </c>
      <c r="B26" s="343" t="s">
        <v>550</v>
      </c>
      <c r="C26" s="344" t="s">
        <v>551</v>
      </c>
      <c r="D26" s="343">
        <v>12.2027</v>
      </c>
      <c r="E26" s="343" t="s">
        <v>435</v>
      </c>
      <c r="F26" s="343" t="s">
        <v>435</v>
      </c>
      <c r="G26" s="343" t="s">
        <v>435</v>
      </c>
      <c r="H26" s="343" t="s">
        <v>435</v>
      </c>
      <c r="I26" s="343" t="s">
        <v>435</v>
      </c>
      <c r="J26" s="343" t="s">
        <v>435</v>
      </c>
      <c r="K26" s="343" t="s">
        <v>435</v>
      </c>
      <c r="L26" s="343" t="s">
        <v>435</v>
      </c>
      <c r="M26" s="343" t="s">
        <v>552</v>
      </c>
      <c r="N26" s="345" t="s">
        <v>553</v>
      </c>
      <c r="O26" s="344" t="s">
        <v>554</v>
      </c>
      <c r="P26" s="346">
        <v>41667</v>
      </c>
      <c r="Q26" s="344" t="s">
        <v>555</v>
      </c>
      <c r="R26" s="346">
        <v>41667</v>
      </c>
      <c r="S26" s="344" t="s">
        <v>556</v>
      </c>
      <c r="T26" s="344" t="s">
        <v>557</v>
      </c>
      <c r="U26" s="344">
        <v>1</v>
      </c>
      <c r="V26" s="344">
        <v>1</v>
      </c>
      <c r="W26" s="344" t="s">
        <v>558</v>
      </c>
      <c r="X26" s="347">
        <v>41667</v>
      </c>
      <c r="Y26" s="344" t="s">
        <v>435</v>
      </c>
      <c r="Z26" s="344">
        <v>1</v>
      </c>
      <c r="AA26" s="346">
        <v>41667</v>
      </c>
      <c r="AB26" s="346">
        <v>41667</v>
      </c>
      <c r="AC26" s="344" t="s">
        <v>558</v>
      </c>
      <c r="AD26" s="346">
        <v>50000</v>
      </c>
      <c r="AE26" s="346">
        <v>0</v>
      </c>
      <c r="AF26" s="348" t="s">
        <v>559</v>
      </c>
      <c r="AG26" s="344" t="s">
        <v>560</v>
      </c>
      <c r="AH26" s="344" t="s">
        <v>561</v>
      </c>
      <c r="AI26" s="344" t="s">
        <v>562</v>
      </c>
      <c r="AJ26" s="344" t="s">
        <v>563</v>
      </c>
      <c r="AK26" s="344" t="s">
        <v>564</v>
      </c>
      <c r="AL26" s="344" t="s">
        <v>565</v>
      </c>
      <c r="AM26" s="344" t="s">
        <v>566</v>
      </c>
      <c r="AN26" s="344" t="s">
        <v>564</v>
      </c>
      <c r="AO26" s="348" t="s">
        <v>567</v>
      </c>
      <c r="AP26" s="344" t="s">
        <v>568</v>
      </c>
      <c r="AQ26" s="344" t="s">
        <v>569</v>
      </c>
      <c r="AR26" s="344" t="s">
        <v>568</v>
      </c>
      <c r="AS26" s="344" t="s">
        <v>570</v>
      </c>
      <c r="AT26" s="344" t="s">
        <v>571</v>
      </c>
      <c r="AU26" s="343" t="s">
        <v>435</v>
      </c>
      <c r="AV26" s="344" t="s">
        <v>572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26:AU26 AW26:XF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2" zoomScale="115" zoomScaleNormal="90" zoomScaleSheetLayoutView="115" workbookViewId="0">
      <selection activeCell="B63" sqref="B6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449</v>
      </c>
    </row>
    <row r="4" spans="1:8" x14ac:dyDescent="0.25">
      <c r="B4" s="27"/>
    </row>
    <row r="5" spans="1:8" ht="18.75" x14ac:dyDescent="0.3">
      <c r="A5" s="473" t="str">
        <f>'1. паспорт местоположение'!A5:C5</f>
        <v>Год раскрытия информации: 2026 год</v>
      </c>
      <c r="B5" s="473"/>
      <c r="C5" s="37"/>
      <c r="D5" s="37"/>
      <c r="E5" s="37"/>
      <c r="F5" s="37"/>
      <c r="G5" s="37"/>
      <c r="H5" s="37"/>
    </row>
    <row r="6" spans="1:8" ht="14.25" customHeight="1" x14ac:dyDescent="0.3">
      <c r="A6" s="69"/>
      <c r="B6" s="69"/>
      <c r="C6" s="69"/>
      <c r="D6" s="69"/>
      <c r="E6" s="69"/>
      <c r="F6" s="69"/>
      <c r="G6" s="69"/>
      <c r="H6" s="69"/>
    </row>
    <row r="7" spans="1:8" ht="18.75" x14ac:dyDescent="0.25">
      <c r="A7" s="407" t="s">
        <v>8</v>
      </c>
      <c r="B7" s="407"/>
      <c r="C7" s="68"/>
      <c r="D7" s="68"/>
      <c r="E7" s="68"/>
      <c r="F7" s="68"/>
      <c r="G7" s="68"/>
      <c r="H7" s="68"/>
    </row>
    <row r="8" spans="1:8" ht="13.5" customHeight="1" x14ac:dyDescent="0.25">
      <c r="A8" s="68"/>
      <c r="B8" s="68"/>
      <c r="C8" s="68"/>
      <c r="D8" s="68"/>
      <c r="E8" s="68"/>
      <c r="F8" s="68"/>
      <c r="G8" s="68"/>
      <c r="H8" s="68"/>
    </row>
    <row r="9" spans="1:8" x14ac:dyDescent="0.25">
      <c r="A9" s="410" t="s">
        <v>433</v>
      </c>
      <c r="B9" s="410"/>
      <c r="C9" s="66"/>
      <c r="D9" s="66"/>
      <c r="E9" s="66"/>
      <c r="F9" s="66"/>
      <c r="G9" s="66"/>
      <c r="H9" s="66"/>
    </row>
    <row r="10" spans="1:8" x14ac:dyDescent="0.25">
      <c r="A10" s="402" t="s">
        <v>7</v>
      </c>
      <c r="B10" s="402"/>
      <c r="C10" s="67"/>
      <c r="D10" s="67"/>
      <c r="E10" s="67"/>
      <c r="F10" s="67"/>
      <c r="G10" s="67"/>
      <c r="H10" s="67"/>
    </row>
    <row r="11" spans="1:8" ht="15" customHeight="1" x14ac:dyDescent="0.25">
      <c r="A11" s="68"/>
      <c r="B11" s="68"/>
      <c r="C11" s="68"/>
      <c r="D11" s="68"/>
      <c r="E11" s="68"/>
      <c r="F11" s="68"/>
      <c r="G11" s="68"/>
      <c r="H11" s="68"/>
    </row>
    <row r="12" spans="1:8" x14ac:dyDescent="0.25">
      <c r="A12" s="410" t="str">
        <f>'1. паспорт местоположение'!A12:C12</f>
        <v>P_NS3300.KL.0073</v>
      </c>
      <c r="B12" s="410"/>
      <c r="C12" s="66"/>
      <c r="D12" s="66"/>
      <c r="E12" s="66"/>
      <c r="F12" s="66"/>
      <c r="G12" s="66"/>
      <c r="H12" s="66"/>
    </row>
    <row r="13" spans="1:8" x14ac:dyDescent="0.25">
      <c r="A13" s="402" t="s">
        <v>6</v>
      </c>
      <c r="B13" s="402"/>
      <c r="C13" s="67"/>
      <c r="D13" s="67"/>
      <c r="E13" s="67"/>
      <c r="F13" s="67"/>
      <c r="G13" s="67"/>
      <c r="H13" s="67"/>
    </row>
    <row r="14" spans="1:8" ht="13.5" customHeight="1" x14ac:dyDescent="0.25">
      <c r="A14" s="10"/>
      <c r="B14" s="10"/>
      <c r="C14" s="10"/>
      <c r="D14" s="10"/>
      <c r="E14" s="10"/>
      <c r="F14" s="10"/>
      <c r="G14" s="10"/>
      <c r="H14" s="10"/>
    </row>
    <row r="15" spans="1:8" ht="78.75" customHeight="1" x14ac:dyDescent="0.25">
      <c r="A15" s="427" t="str">
        <f>'1. паспорт местоположение'!A15:C15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v>
      </c>
      <c r="B15" s="427"/>
      <c r="C15" s="66"/>
      <c r="D15" s="66"/>
      <c r="E15" s="66"/>
      <c r="F15" s="66"/>
      <c r="G15" s="66"/>
      <c r="H15" s="66"/>
    </row>
    <row r="16" spans="1:8" x14ac:dyDescent="0.25">
      <c r="A16" s="402" t="s">
        <v>5</v>
      </c>
      <c r="B16" s="402"/>
      <c r="C16" s="67"/>
      <c r="D16" s="67"/>
      <c r="E16" s="67"/>
      <c r="F16" s="67"/>
      <c r="G16" s="67"/>
      <c r="H16" s="67"/>
    </row>
    <row r="17" spans="1:2" x14ac:dyDescent="0.25">
      <c r="B17" s="40"/>
    </row>
    <row r="18" spans="1:2" x14ac:dyDescent="0.25">
      <c r="A18" s="477" t="s">
        <v>409</v>
      </c>
      <c r="B18" s="440"/>
    </row>
    <row r="19" spans="1:2" x14ac:dyDescent="0.25">
      <c r="A19" s="217"/>
      <c r="B19" s="216"/>
    </row>
    <row r="20" spans="1:2" ht="16.5" thickBot="1" x14ac:dyDescent="0.3">
      <c r="B20" s="27"/>
    </row>
    <row r="21" spans="1:2" ht="113.25" customHeight="1" thickBot="1" x14ac:dyDescent="0.3">
      <c r="A21" s="41" t="s">
        <v>289</v>
      </c>
      <c r="B21" s="182" t="str">
        <f>A15</f>
        <v>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v>
      </c>
    </row>
    <row r="22" spans="1:2" ht="16.5" thickBot="1" x14ac:dyDescent="0.3">
      <c r="A22" s="41" t="s">
        <v>290</v>
      </c>
      <c r="B22" s="42" t="str">
        <f>'1. паспорт местоположение'!C27</f>
        <v>с. Мальково, Тюменский район</v>
      </c>
    </row>
    <row r="23" spans="1:2" ht="16.5" thickBot="1" x14ac:dyDescent="0.3">
      <c r="A23" s="41" t="s">
        <v>272</v>
      </c>
      <c r="B23" s="43" t="s">
        <v>432</v>
      </c>
    </row>
    <row r="24" spans="1:2" ht="16.5" thickBot="1" x14ac:dyDescent="0.3">
      <c r="A24" s="41" t="s">
        <v>291</v>
      </c>
      <c r="B24" s="112" t="s">
        <v>535</v>
      </c>
    </row>
    <row r="25" spans="1:2" ht="16.5" thickBot="1" x14ac:dyDescent="0.3">
      <c r="A25" s="44" t="s">
        <v>292</v>
      </c>
      <c r="B25" s="42">
        <v>2025</v>
      </c>
    </row>
    <row r="26" spans="1:2" ht="16.5" thickBot="1" x14ac:dyDescent="0.3">
      <c r="A26" s="45" t="s">
        <v>293</v>
      </c>
      <c r="B26" s="46" t="s">
        <v>573</v>
      </c>
    </row>
    <row r="27" spans="1:2" ht="29.25" thickBot="1" x14ac:dyDescent="0.3">
      <c r="A27" s="53" t="s">
        <v>520</v>
      </c>
      <c r="B27" s="173">
        <v>22.666902010000001</v>
      </c>
    </row>
    <row r="28" spans="1:2" ht="16.5" thickBot="1" x14ac:dyDescent="0.3">
      <c r="A28" s="48" t="s">
        <v>294</v>
      </c>
      <c r="B28" s="48" t="s">
        <v>451</v>
      </c>
    </row>
    <row r="29" spans="1:2" ht="29.25" thickBot="1" x14ac:dyDescent="0.3">
      <c r="A29" s="54" t="s">
        <v>295</v>
      </c>
      <c r="B29" s="77">
        <v>37.548000000000002</v>
      </c>
    </row>
    <row r="30" spans="1:2" ht="29.25" thickBot="1" x14ac:dyDescent="0.3">
      <c r="A30" s="54" t="s">
        <v>296</v>
      </c>
      <c r="B30" s="77">
        <v>37.548000000000002</v>
      </c>
    </row>
    <row r="31" spans="1:2" ht="16.5" thickBot="1" x14ac:dyDescent="0.3">
      <c r="A31" s="48" t="s">
        <v>297</v>
      </c>
      <c r="B31" s="77"/>
    </row>
    <row r="32" spans="1:2" ht="29.25" thickBot="1" x14ac:dyDescent="0.3">
      <c r="A32" s="54" t="s">
        <v>539</v>
      </c>
      <c r="B32" s="77">
        <v>37.548000000000002</v>
      </c>
    </row>
    <row r="33" spans="1:2" ht="30.75" thickBot="1" x14ac:dyDescent="0.3">
      <c r="A33" s="48" t="s">
        <v>540</v>
      </c>
      <c r="B33" s="77">
        <v>37.548000000000002</v>
      </c>
    </row>
    <row r="34" spans="1:2" ht="16.5" thickBot="1" x14ac:dyDescent="0.3">
      <c r="A34" s="48" t="s">
        <v>298</v>
      </c>
      <c r="B34" s="340">
        <v>161.72999999999999</v>
      </c>
    </row>
    <row r="35" spans="1:2" ht="16.5" thickBot="1" x14ac:dyDescent="0.3">
      <c r="A35" s="48" t="s">
        <v>299</v>
      </c>
      <c r="B35" s="77">
        <v>0</v>
      </c>
    </row>
    <row r="36" spans="1:2" ht="16.5" thickBot="1" x14ac:dyDescent="0.3">
      <c r="A36" s="48" t="s">
        <v>300</v>
      </c>
      <c r="B36" s="89">
        <v>17.989000000000001</v>
      </c>
    </row>
    <row r="37" spans="1:2" ht="29.25" thickBot="1" x14ac:dyDescent="0.3">
      <c r="A37" s="54" t="s">
        <v>541</v>
      </c>
      <c r="B37" s="77">
        <v>0</v>
      </c>
    </row>
    <row r="38" spans="1:2" ht="16.5" thickBot="1" x14ac:dyDescent="0.3">
      <c r="A38" s="48" t="s">
        <v>542</v>
      </c>
      <c r="B38" s="77" t="s">
        <v>462</v>
      </c>
    </row>
    <row r="39" spans="1:2" ht="16.5" thickBot="1" x14ac:dyDescent="0.3">
      <c r="A39" s="48" t="s">
        <v>298</v>
      </c>
      <c r="B39" s="77" t="s">
        <v>462</v>
      </c>
    </row>
    <row r="40" spans="1:2" ht="16.5" thickBot="1" x14ac:dyDescent="0.3">
      <c r="A40" s="48" t="s">
        <v>299</v>
      </c>
      <c r="B40" s="77" t="s">
        <v>462</v>
      </c>
    </row>
    <row r="41" spans="1:2" ht="16.5" thickBot="1" x14ac:dyDescent="0.3">
      <c r="A41" s="48" t="s">
        <v>300</v>
      </c>
      <c r="B41" s="77" t="s">
        <v>462</v>
      </c>
    </row>
    <row r="42" spans="1:2" ht="29.25" thickBot="1" x14ac:dyDescent="0.3">
      <c r="A42" s="54" t="s">
        <v>543</v>
      </c>
      <c r="B42" s="77">
        <v>0</v>
      </c>
    </row>
    <row r="43" spans="1:2" ht="16.5" thickBot="1" x14ac:dyDescent="0.3">
      <c r="A43" s="48" t="s">
        <v>542</v>
      </c>
      <c r="B43" s="77" t="s">
        <v>462</v>
      </c>
    </row>
    <row r="44" spans="1:2" ht="16.5" thickBot="1" x14ac:dyDescent="0.3">
      <c r="A44" s="48" t="s">
        <v>298</v>
      </c>
      <c r="B44" s="48" t="s">
        <v>462</v>
      </c>
    </row>
    <row r="45" spans="1:2" ht="16.5" thickBot="1" x14ac:dyDescent="0.3">
      <c r="A45" s="48" t="s">
        <v>299</v>
      </c>
      <c r="B45" s="48" t="s">
        <v>462</v>
      </c>
    </row>
    <row r="46" spans="1:2" ht="16.5" thickBot="1" x14ac:dyDescent="0.3">
      <c r="A46" s="48" t="s">
        <v>300</v>
      </c>
      <c r="B46" s="48" t="s">
        <v>462</v>
      </c>
    </row>
    <row r="47" spans="1:2" ht="29.25" thickBot="1" x14ac:dyDescent="0.3">
      <c r="A47" s="47" t="s">
        <v>301</v>
      </c>
      <c r="B47" s="48" t="s">
        <v>462</v>
      </c>
    </row>
    <row r="48" spans="1:2" ht="16.5" thickBot="1" x14ac:dyDescent="0.3">
      <c r="A48" s="49" t="s">
        <v>297</v>
      </c>
      <c r="B48" s="55" t="s">
        <v>462</v>
      </c>
    </row>
    <row r="49" spans="1:2" ht="16.5" thickBot="1" x14ac:dyDescent="0.3">
      <c r="A49" s="49" t="s">
        <v>544</v>
      </c>
      <c r="B49" s="55" t="s">
        <v>462</v>
      </c>
    </row>
    <row r="50" spans="1:2" ht="16.5" thickBot="1" x14ac:dyDescent="0.3">
      <c r="A50" s="49" t="s">
        <v>545</v>
      </c>
      <c r="B50" s="55" t="s">
        <v>462</v>
      </c>
    </row>
    <row r="51" spans="1:2" ht="16.5" thickBot="1" x14ac:dyDescent="0.3">
      <c r="A51" s="49" t="s">
        <v>546</v>
      </c>
      <c r="B51" s="55" t="s">
        <v>462</v>
      </c>
    </row>
    <row r="52" spans="1:2" ht="16.5" thickBot="1" x14ac:dyDescent="0.3">
      <c r="A52" s="44" t="s">
        <v>302</v>
      </c>
      <c r="B52" s="56">
        <v>4.6500000000000004</v>
      </c>
    </row>
    <row r="53" spans="1:2" ht="16.5" thickBot="1" x14ac:dyDescent="0.3">
      <c r="A53" s="44" t="s">
        <v>303</v>
      </c>
      <c r="B53" s="56">
        <v>1.08</v>
      </c>
    </row>
    <row r="54" spans="1:2" ht="16.5" thickBot="1" x14ac:dyDescent="0.3">
      <c r="A54" s="44" t="s">
        <v>304</v>
      </c>
      <c r="B54" s="56">
        <v>98.56</v>
      </c>
    </row>
    <row r="55" spans="1:2" ht="16.5" thickBot="1" x14ac:dyDescent="0.3">
      <c r="A55" s="45" t="s">
        <v>305</v>
      </c>
      <c r="B55" s="46">
        <v>19.068999999999999</v>
      </c>
    </row>
    <row r="56" spans="1:2" x14ac:dyDescent="0.25">
      <c r="A56" s="187" t="s">
        <v>306</v>
      </c>
      <c r="B56" s="190" t="s">
        <v>462</v>
      </c>
    </row>
    <row r="57" spans="1:2" x14ac:dyDescent="0.25">
      <c r="A57" s="188" t="s">
        <v>307</v>
      </c>
      <c r="B57" s="51" t="s">
        <v>547</v>
      </c>
    </row>
    <row r="58" spans="1:2" x14ac:dyDescent="0.25">
      <c r="A58" s="188" t="s">
        <v>308</v>
      </c>
      <c r="B58" s="51" t="s">
        <v>548</v>
      </c>
    </row>
    <row r="59" spans="1:2" x14ac:dyDescent="0.25">
      <c r="A59" s="188" t="s">
        <v>309</v>
      </c>
      <c r="B59" s="51" t="s">
        <v>462</v>
      </c>
    </row>
    <row r="60" spans="1:2" x14ac:dyDescent="0.25">
      <c r="A60" s="188" t="s">
        <v>310</v>
      </c>
      <c r="B60" s="51" t="s">
        <v>462</v>
      </c>
    </row>
    <row r="61" spans="1:2" ht="16.5" thickBot="1" x14ac:dyDescent="0.3">
      <c r="A61" s="189" t="s">
        <v>311</v>
      </c>
      <c r="B61" s="52" t="s">
        <v>462</v>
      </c>
    </row>
    <row r="62" spans="1:2" ht="30.75" thickBot="1" x14ac:dyDescent="0.3">
      <c r="A62" s="49" t="s">
        <v>312</v>
      </c>
      <c r="B62" s="52" t="s">
        <v>428</v>
      </c>
    </row>
    <row r="63" spans="1:2" ht="29.25" thickBot="1" x14ac:dyDescent="0.3">
      <c r="A63" s="44" t="s">
        <v>313</v>
      </c>
      <c r="B63" s="48" t="s">
        <v>578</v>
      </c>
    </row>
    <row r="64" spans="1:2" ht="16.5" thickBot="1" x14ac:dyDescent="0.3">
      <c r="A64" s="49" t="s">
        <v>297</v>
      </c>
      <c r="B64" s="57" t="s">
        <v>429</v>
      </c>
    </row>
    <row r="65" spans="1:2" ht="16.5" thickBot="1" x14ac:dyDescent="0.3">
      <c r="A65" s="49" t="s">
        <v>314</v>
      </c>
      <c r="B65" s="50" t="s">
        <v>429</v>
      </c>
    </row>
    <row r="66" spans="1:2" ht="16.5" thickBot="1" x14ac:dyDescent="0.3">
      <c r="A66" s="49" t="s">
        <v>315</v>
      </c>
      <c r="B66" s="57" t="s">
        <v>429</v>
      </c>
    </row>
    <row r="67" spans="1:2" ht="107.25" customHeight="1" thickBot="1" x14ac:dyDescent="0.3">
      <c r="A67" s="58" t="s">
        <v>316</v>
      </c>
      <c r="B67" s="218" t="s">
        <v>529</v>
      </c>
    </row>
    <row r="68" spans="1:2" ht="24" customHeight="1" thickBot="1" x14ac:dyDescent="0.3">
      <c r="A68" s="44" t="s">
        <v>317</v>
      </c>
      <c r="B68" s="48"/>
    </row>
    <row r="69" spans="1:2" ht="16.5" thickBot="1" x14ac:dyDescent="0.3">
      <c r="A69" s="51" t="s">
        <v>318</v>
      </c>
      <c r="B69" s="207">
        <f>'6.1. Паспорт сетевой график'!H43</f>
        <v>45737</v>
      </c>
    </row>
    <row r="70" spans="1:2" ht="16.5" thickBot="1" x14ac:dyDescent="0.3">
      <c r="A70" s="51" t="s">
        <v>319</v>
      </c>
      <c r="B70" s="59" t="s">
        <v>429</v>
      </c>
    </row>
    <row r="71" spans="1:2" ht="16.5" thickBot="1" x14ac:dyDescent="0.3">
      <c r="A71" s="51" t="s">
        <v>320</v>
      </c>
      <c r="B71" s="59" t="s">
        <v>429</v>
      </c>
    </row>
    <row r="72" spans="1:2" ht="29.25" thickBot="1" x14ac:dyDescent="0.3">
      <c r="A72" s="60" t="s">
        <v>321</v>
      </c>
      <c r="B72" s="57" t="s">
        <v>578</v>
      </c>
    </row>
    <row r="73" spans="1:2" ht="28.5" customHeight="1" x14ac:dyDescent="0.25">
      <c r="A73" s="47" t="s">
        <v>322</v>
      </c>
      <c r="B73" s="474" t="s">
        <v>453</v>
      </c>
    </row>
    <row r="74" spans="1:2" x14ac:dyDescent="0.25">
      <c r="A74" s="51" t="s">
        <v>323</v>
      </c>
      <c r="B74" s="475"/>
    </row>
    <row r="75" spans="1:2" x14ac:dyDescent="0.25">
      <c r="A75" s="51" t="s">
        <v>324</v>
      </c>
      <c r="B75" s="475"/>
    </row>
    <row r="76" spans="1:2" x14ac:dyDescent="0.25">
      <c r="A76" s="51" t="s">
        <v>325</v>
      </c>
      <c r="B76" s="475"/>
    </row>
    <row r="77" spans="1:2" x14ac:dyDescent="0.25">
      <c r="A77" s="51" t="s">
        <v>326</v>
      </c>
      <c r="B77" s="475"/>
    </row>
    <row r="78" spans="1:2" ht="16.5" thickBot="1" x14ac:dyDescent="0.3">
      <c r="A78" s="61" t="s">
        <v>327</v>
      </c>
      <c r="B78" s="47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2023-10-30T05:12:32Z</cp:lastPrinted>
  <dcterms:created xsi:type="dcterms:W3CDTF">2015-08-16T15:31:05Z</dcterms:created>
  <dcterms:modified xsi:type="dcterms:W3CDTF">2026-04-22T05:56:01Z</dcterms:modified>
</cp:coreProperties>
</file>