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76\"/>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D50" i="16" s="1"/>
  <c r="C5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<sst xmlns="http://schemas.openxmlformats.org/spreadsheetml/2006/main" count="1116" uniqueCount="596">
  <si>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</si>
  <si>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</si>
  <si>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</si>
  <si>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</si>
  <si>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</si>
  <si>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</si>
  <si>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</si>
  <si>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</si>
  <si>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</si>
  <si>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</si>
  <si>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</si>
  <si>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</si>
  <si>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</si>
  <si>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</si>
  <si>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</si>
  <si>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</si>
  <si>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</si>
  <si>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</si>
  <si>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</si>
  <si>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</si>
  <si>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</si>
  <si>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</si>
  <si>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</si>
  <si>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</si>
  <si>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</si>
  <si>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</si>
  <si>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</si>
  <si>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</si>
  <si>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</si>
  <si>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</si>
  <si>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</si>
  <si>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</si>
  <si>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</si>
  <si>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</si>
  <si>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</si>
  <si>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</si>
  <si>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</si>
  <si>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</si>
  <si>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</si>
  <si>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</si>
  <si>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</si>
  <si>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</si>
  <si>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</si>
  <si>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</si>
  <si>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</si>
  <si>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</si>
  <si>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</si>
  <si>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</si>
  <si>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</si>
  <si>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</si>
  <si>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</si>
  <si>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</si>
  <si>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</si>
  <si>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</si>
  <si>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</si>
  <si>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</si>
  <si>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</si>
  <si>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</si>
  <si>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</si>
  <si>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</si>
  <si>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</si>
  <si>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</si>
  <si>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</si>
  <si>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</si>
  <si>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</si>
  <si>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</si>
  <si>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</si>
  <si>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</si>
  <si>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</si>
  <si>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</si>
  <si>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</si>
  <si>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</si>
  <si>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</si>
  <si>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</si>
  <si>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</si>
  <si>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</si>
  <si>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</si>
  <si>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</si>
  <si>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</si>
  <si>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</si>
  <si>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</si>
  <si>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</si>
  <si>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</si>
  <si>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</si>
  <si>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</si>
  <si>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</si>
  <si>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</si>
  <si>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</si>
  <si>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</si>
  <si>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</si>
  <si>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</si>
  <si>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</si>
  <si>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</si>
  <si>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</si>
  <si>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</si>
  <si>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</si>
  <si>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</si>
  <si>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</si>
  <si>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</si>
  <si>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</si>
  <si>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</si>
  <si>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</si>
  <si>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</si>
  <si>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</si>
  <si>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</si>
  <si>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</si>
  <si>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</si>
  <si>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</si>
  <si>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</si>
  <si>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</si>
  <si>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</si>
  <si>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</si>
  <si>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</si>
  <si>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</si>
  <si>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</si>
  <si>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</si>
  <si>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</si>
  <si>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</si>
  <si>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</si>
  <si>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</si>
  <si>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</si>
  <si>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</si>
  <si>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</si>
  <si>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</si>
  <si>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</si>
  <si>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</si>
  <si>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</si>
  <si>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</si>
  <si>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</si>
  <si>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</si>
  <si>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</si>
  <si>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</si>
  <si>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</si>
  <si>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</si>
  <si>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</si>
  <si>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</si>
  <si>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</si>
  <si>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</si>
  <si>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</si>
  <si>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</si>
  <si>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</si>
  <si>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</si>
  <si>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</si>
  <si>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</si>
  <si>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</si>
  <si>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</si>
  <si>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</si>
  <si>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</si>
  <si>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</si>
  <si>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</si>
  <si>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</si>
  <si>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</si>
  <si>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</si>
  <si>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</si>
  <si>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</si>
  <si>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</si>
  <si>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</si>
  <si>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</si>
  <si>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</si>
  <si>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</si>
  <si>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</si>
  <si>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</si>
  <si>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</si>
  <si>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</si>
  <si>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</si>
  <si>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</si>
  <si>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</si>
  <si>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</si>
  <si>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</si>
  <si>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</si>
  <si>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</si>
  <si>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</si>
  <si>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</si>
  <si>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</si>
  <si>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</si>
  <si>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</si>
  <si>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</si>
  <si>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</si>
  <si>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</si>
  <si>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</si>
  <si>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</si>
  <si>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</si>
  <si>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</si>
  <si>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</si>
  <si>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</si>
  <si>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</si>
  <si>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</si>
  <si>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</si>
  <si>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</si>
  <si>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</si>
  <si>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</si>
  <si>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</si>
  <si>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</si>
  <si>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</si>
  <si>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</si>
  <si>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</si>
  <si>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</si>
  <si>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</si>
  <si>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</si>
  <si>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</si>
  <si>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</si>
  <si>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</si>
  <si>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</si>
  <si>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</si>
  <si>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</si>
  <si>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</si>
  <si>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</si>
  <si>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</si>
  <si>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</si>
  <si>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</si>
  <si>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</si>
  <si>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</si>
  <si>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</si>
  <si>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</si>
  <si>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</si>
  <si>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</si>
  <si>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</si>
  <si>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</si>
  <si>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</si>
  <si>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</si>
  <si>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</si>
  <si>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</si>
  <si>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</si>
  <si>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</si>
  <si>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</si>
  <si>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</si>
  <si>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</si>
  <si>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</si>
  <si>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</si>
  <si>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</si>
  <si>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</si>
  <si>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</si>
  <si>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</si>
  <si>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</si>
  <si>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</si>
  <si>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</si>
  <si>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</si>
  <si>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</si>
  <si>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</si>
  <si>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</si>
  <si>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</si>
  <si>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</si>
  <si>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</si>
  <si>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</si>
  <si>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</si>
  <si>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</si>
  <si>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</si>
  <si>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</si>
  <si>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</si>
  <si>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</si>
  <si>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</si>
  <si>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</si>
  <si>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</si>
  <si>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</si>
  <si>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</si>
  <si>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</si>
  <si>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</si>
  <si>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</si>
  <si>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</si>
  <si>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</si>
  <si>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</si>
  <si>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</si>
  <si>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</si>
  <si>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</si>
  <si>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</si>
  <si>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</si>
  <si>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</si>
  <si>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</si>
  <si>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</si>
  <si>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</si>
  <si>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</si>
  <si>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</si>
  <si>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</si>
  <si>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</si>
  <si>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</si>
  <si>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</si>
  <si>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</si>
  <si>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</si>
  <si>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</si>
  <si>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</si>
  <si>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</si>
  <si>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</si>
  <si>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</si>
  <si>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</si>
  <si>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</si>
  <si>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</si>
  <si>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</si>
  <si>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</si>
  <si>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</si>
  <si>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</si>
  <si>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</si>
  <si>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</si>
  <si>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</si>
  <si>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</si>
  <si>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</si>
  <si>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</si>
  <si>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</si>
  <si>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</si>
  <si>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</si>
  <si>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</si>
  <si>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</si>
  <si>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</si>
  <si>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</si>
  <si>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</si>
  <si>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</si>
  <si>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</si>
  <si>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</si>
  <si>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</si>
  <si>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</si>
  <si>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</si>
  <si>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</si>
  <si>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</si>
  <si>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</si>
  <si>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</si>
  <si>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</si>
  <si>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</si>
  <si>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</si>
  <si>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</si>
  <si>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</si>
  <si>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</si>
  <si>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</si>
  <si>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</si>
  <si>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</si>
  <si>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</si>
  <si>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</si>
  <si>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</si>
  <si>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</si>
  <si>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</si>
  <si>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</si>
  <si>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</si>
  <si>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</si>
  <si>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</si>
  <si>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</si>
  <si>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</si>
  <si>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</si>
  <si>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</si>
  <si>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</si>
  <si>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</si>
  <si>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</si>
  <si>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</si>
  <si>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</si>
  <si>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</si>
  <si>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</si>
  <si>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</si>
  <si>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</si>
  <si>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</si>
  <si>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</si>
  <si>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</si>
  <si>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</si>
  <si>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</si>
  <si>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</si>
  <si>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</si>
  <si>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</si>
  <si>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</si>
  <si>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</si>
  <si>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</si>
  <si>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</si>
  <si>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</si>
  <si>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</si>
  <si>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</si>
  <si>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</si>
  <si>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</si>
  <si>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</si>
  <si>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</si>
  <si>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</si>
  <si>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</si>
  <si>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</si>
  <si>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</si>
  <si>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</si>
  <si>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</si>
  <si>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</si>
  <si>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</si>
  <si>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</si>
  <si>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</si>
  <si>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</si>
  <si>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</si>
  <si>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</si>
  <si>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</si>
  <si>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</si>
  <si>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</si>
  <si>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</si>
  <si>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</si>
  <si>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</si>
  <si>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</si>
  <si>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</si>
  <si>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</si>
  <si>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</si>
  <si>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</si>
  <si>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</si>
  <si>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</si>
  <si>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</si>
  <si>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</si>
  <si>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</si>
  <si>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</si>
  <si>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</si>
  <si>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</si>
  <si>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</si>
  <si>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</si>
  <si>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</si>
  <si>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</si>
  <si>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</si>
  <si>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</si>
  <si>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</si>
  <si>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</si>
  <si>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</si>
  <si>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</si>
  <si>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</si>
  <si>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</si>
  <si>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</si>
  <si>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</si>
  <si>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</si>
  <si>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</si>
  <si>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</si>
  <si>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</si>
  <si>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</si>
  <si>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</si>
  <si>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</si>
  <si>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</si>
  <si>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</si>
  <si>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</si>
  <si>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</si>
  <si>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</si>
  <si>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</si>
  <si>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</si>
  <si>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</si>
  <si>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</si>
  <si>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</si>
  <si>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</si>
  <si>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</si>
  <si>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</si>
  <si>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</si>
  <si>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</si>
  <si>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</si>
  <si>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</si>
  <si>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</si>
  <si>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</si>
  <si>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</si>
  <si>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</si>
  <si>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</si>
  <si>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</si>
  <si>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</si>
  <si>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</si>
  <si>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</si>
  <si>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</si>
  <si>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</si>
  <si>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</si>
  <si>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</si>
  <si>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</si>
  <si>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</si>
  <si>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</si>
  <si>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</si>
  <si>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</si>
  <si>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</si>
  <si>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</si>
  <si>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</si>
  <si>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</si>
  <si>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</si>
  <si>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</si>
  <si>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</si>
  <si>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</si>
  <si>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</si>
  <si>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</si>
  <si>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</si>
  <si>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</si>
  <si>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</si>
  <si>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</si>
  <si>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</si>
  <si>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</si>
  <si>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</si>
  <si>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</si>
  <si>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</si>
  <si>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</si>
  <si>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</si>
  <si>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</si>
  <si>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</si>
  <si>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</si>
  <si>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</si>
  <si>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</si>
  <si>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</si>
  <si>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</si>
  <si>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</si>
  <si>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</si>
  <si>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</si>
  <si>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</si>
  <si>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</si>
  <si>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</si>
  <si>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</si>
  <si>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</si>
  <si>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</si>
  <si>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</si>
  <si>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</si>
  <si>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</si>
  <si>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</si>
  <si>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</si>
  <si>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</si>
  <si>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</si>
  <si>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</si>
  <si>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</si>
  <si>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</si>
  <si>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</si>
  <si>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</si>
  <si>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</si>
  <si>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</si>
  <si>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</si>
  <si>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</si>
  <si>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</si>
  <si>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</si>
  <si>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</si>
  <si>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</si>
  <si>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</si>
  <si>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</si>
  <si>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</si>
  <si>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</si>
  <si>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</si>
  <si>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</si>
  <si>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</si>
  <si>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</si>
  <si>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</si>
  <si>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</si>
  <si>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</si>
  <si>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</si>
  <si>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</si>
  <si>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</si>
  <si>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</si>
  <si>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</si>
  <si>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кВ) - 0,96 км;
показатель увеличения протяженности линий электропередачи в рамках
осуществления технологического присоединения к электрическим сетям (0,4 кВ) - 0,39 км.</t>
  </si>
  <si>
    <t>№Т13/24/00663-ДТП от 06.06.2024 ГКУ ТО "УКС"</t>
  </si>
  <si>
    <t>Тюменская область, Тюменский р-н, рп. Богандинский, ул. Рабочая, земельный участок с кадастровывм номером 72:17:0101002:2752</t>
  </si>
  <si>
    <t>ВРУ-0,4 кВ и ЩНО 0,4 кВ объекта медицинского учреждения</t>
  </si>
  <si>
    <t>-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 секций шин 0,4 кВ РУ 0,4 кВ вновь сооружаемой АО "Россети Тюмень" КТП 2х400/10/0,4 кВ;
-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II секций шин 0,4 кВ РУ 0,4 кВ вновь сооружаемой АО "Россети Тюмень" КТП 2х400/10/0,4 кВ;
-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 секции шин РУ 0,4 кВ вновь сооружаемой КТП 2х400/10/0,4 кВ.</t>
  </si>
  <si>
    <t>II, III</t>
  </si>
  <si>
    <t>,</t>
  </si>
  <si>
    <t>1. Строительство двухтрансформаторной и более подстанции (за исключением РТП) мощностью от 250 до 400 кВА включительно шкафного или киоскового типа (2х400 кВА) на границе земельного участка заявителя;
2. Проектирование и строительство кабельной линии 10 кВ, прокладываемой методом горизонтального наклонного бурения, многожильной с резиновой или пластмассовой изоляцией сечением от 50 до 100 мм2 включительно (70 мм2) с одной трубой в скважине протяженностью 0,21 км от опоры 10 кВ отпайки на ТП-963 ВЛ 10 кВ № 10 ПС 110 кВ Кыштырла для присоединения I секции шин 10 кВ РУ 10 кВ вновь сооружаемой АО "Россети Тюмень" двухтрансформаторной подстанции;
3. Проектирование и строительство кабельной линии 10 кВ, прокладываемой методом горизонтального наклонного бурения, многожильный с резиновой или пластмассовой изоляцией сечением от 50 до 100 мм2 включительно (70 мм2) с одной трубой в скважине протяженностью 0,75 км от опоры 10 кВ ВЛ 10 кВ Завод ГФИ ПС 110 кВ Кыштырла для присоединения II секции шин 10 кВ РУ 10 кВ вновь сооружаемой АО "Россети Тюмень" двухтрансформаторной подстанции;
4. Проектирование и строительство двух КЛ 0,4 кВ (по две КЛ 0,4 кВ в параллель) от различных секций РУ 0,4 кВ вновь сооружаемой КТП-2х400/10/0,4 кВ до ВРУ 0,4 кВ объекта медицинского учреждения кабельными линиями в траншее многожильными с резиновой или пластмассовой изоляцией сечением от 100 д о 200 мм2 включительно (185 мм2) с двумя кабелями в траншее протяженностью по 2х0,12 км;
5. Строительство и проектирование одной КЛ 0,4 кВ от первой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0,15 км;
6. Монтаж во ВРУ 0,4 кВ объекта медицинского учреждения двух средств коммерческого учета электрической энергии (мощности) трехфазных полукосвенного включения;
7. Монтаж в ЩНО 0,4 кВ одного средства коммерческого учетаэлектрической энергии (мощности) трехфазных прямого включения.</t>
  </si>
  <si>
    <t>Реализация мероприятий техологического присоединения энергопринимающих устройств ГКУ ТО "УКС"</t>
  </si>
  <si>
    <t>строительство ТП 10/0,4 кВ -0,8 МВА;  КЛ 10 кВ - 1х0,21 км; 1х0,75 км; КЛ 0,4 кВ - 2х0,12 км; 1х0,15 км; монтаж т.у. - 3 шт.</t>
  </si>
  <si>
    <t>ТП 10/0,4 кВ - 0,8 МВА; КЛ 10 кВ - 1х0,21 км.; 1х0,75 км; КЛ 0,4 кВ - 2х0,12 км; 1х0,15 км; т.у. - 3 шт.</t>
  </si>
  <si>
    <t>Исполнение обязательств по договору технологического присоединения от 06.06.2024 №Т13/24/00663-ДТП для подключения энергопринимающих устройств ГКУ ТО "УКС"</t>
  </si>
  <si>
    <t>0,8 МВА; 1,35 км; 3 т.у. (в том числе прирост 0,8 МВА; 1,35 км; 3 т.у.)</t>
  </si>
  <si>
    <t xml:space="preserve">- комплектная трансформаторная подстанция киоскового типа;
-средство коммерческого учета электрической энергии (мощности) трехфазное полукосвенного включения;
- средство коммерческого учета электрической энергии (мощности) трехфазное прямого включения
</t>
  </si>
  <si>
    <t>6 325,55 тыс.руб./МВА без НДС (ТП 10/0,4 кВ);
9 099,36 тыс.руб./км без НДС (КЛ 10 кВ); 
1 963,94 тыс.руб./км без НДС (КЛ 0,4 кВ);
69,09 тыс.руб./шт. без НДС (ПУ)</t>
  </si>
  <si>
    <t>P_NS3300.KL.0076</t>
  </si>
  <si>
    <t>рп. Богандинский, Тюменский район</t>
  </si>
  <si>
    <t>Год раскрытия информации: 2026 год</t>
  </si>
  <si>
    <t>- по договорам подряда (в разбивке по каждому подрядчику и по договорам):</t>
  </si>
  <si>
    <t>объем заключенного договора PD01.3000.2024.4415 от 19.09.2024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</si>
  <si>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</si>
  <si>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</si>
  <si>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</si>
  <si>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US04.3000.2024.4006 от 26.12.2024 . ООО "Тюменское АТП"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</si>
  <si>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</si>
  <si>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</si>
  <si>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</si>
  <si>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</si>
  <si>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 ; ООО "Тюменское АТП"</t>
  </si>
  <si>
    <t>2024.1287</t>
  </si>
  <si>
    <t>филиал АО "Россети Тюмень" Тюменские электрические сети</t>
  </si>
  <si>
    <t>Новое строительство и расширение электросетевых объектов</t>
  </si>
  <si>
    <t>Прочие</t>
  </si>
  <si>
    <t>Оказание транспортных услуг пассажирским и промышленным транспортом для филиала АО "Россети Тюмень" Тюменские электрические сети</t>
  </si>
  <si>
    <t>ИА АО "Россети Тюмень"</t>
  </si>
  <si>
    <t>Предварительный расчет стоимости</t>
  </si>
  <si>
    <t>ВЗ</t>
  </si>
  <si>
    <t>ОК ЕП</t>
  </si>
  <si>
    <t>ООО "Тюменское АТП"</t>
  </si>
  <si>
    <t>32414232572</t>
  </si>
  <si>
    <t>www.roseltorg.ru</t>
  </si>
  <si>
    <t>22.11.2024</t>
  </si>
  <si>
    <t>09.12.2024</t>
  </si>
  <si>
    <t>13.12.2024</t>
  </si>
  <si>
    <t>п.7.5.3.</t>
  </si>
  <si>
    <t>Закупочная комиссия</t>
  </si>
  <si>
    <t>32414232572/2024.1287-2</t>
  </si>
  <si>
    <t>28.12.2024</t>
  </si>
  <si>
    <t>26.12.2024</t>
  </si>
  <si>
    <t>01.01.2025</t>
  </si>
  <si>
    <t>31.12.2025</t>
  </si>
  <si>
    <t>2024.1167/2022.0130</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</si>
  <si>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</si>
  <si>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(16 этап).</t>
  </si>
  <si>
    <t>Предварительный расчет стоимости работ</t>
  </si>
  <si>
    <t>ЗЦ ПО ЕП</t>
  </si>
  <si>
    <t>ООО "ЮграЭнергоСтрой"</t>
  </si>
  <si>
    <t>32414134869</t>
  </si>
  <si>
    <t>31.10.2024</t>
  </si>
  <si>
    <t>29.10.2024</t>
  </si>
  <si>
    <t>01.11.2024</t>
  </si>
  <si>
    <t>07.11.2024</t>
  </si>
  <si>
    <t>32414134869/2024.1167-3</t>
  </si>
  <si>
    <t>19.09.2024</t>
  </si>
  <si>
    <t>19.11.2024</t>
  </si>
  <si>
    <t>Закупка проведена по нескольким объектам ИПР, по результатам которой заключен договор на 706.213.447,15 руб. с НДС. Объем договора на данный объект составляет 16.855,20 руб. с НДС.</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</si>
  <si>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300.000.000,00 руб. с НДС. Объем договора на данный объект составляет 78 497 074,41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</si>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</sst>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7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7"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-11405615.609082717</c:v>
              </c:pt>
              <c:pt idx="1">
                <c:v>-6798976.151988836</c:v>
              </c:pt>
              <c:pt idx="2">
                <c:v>-3299064.8922136975</c:v>
              </c:pt>
              <c:pt idx="3">
                <c:v>-253674.4760163785</c:v>
              </c:pt>
              <c:pt idx="4">
                <c:v>2534325.2876419229</c:v>
              </c:pt>
              <c:pt idx="5">
                <c:v>5086277.3325818535</c:v>
              </c:pt>
              <c:pt idx="6">
                <c:v>7421809.7007470727</c:v>
              </c:pt>
              <c:pt idx="7">
                <c:v>9558965.884665275</c:v>
              </c:pt>
              <c:pt idx="8">
                <c:v>11514326.304650718</c:v>
              </c:pt>
              <c:pt idx="9">
                <c:v>13303121.369937334</c:v>
              </c:pt>
              <c:pt idx="10">
                <c:v>14938164.277749395</c:v>
              </c:pt>
            </c:numLit>
          </c:val>
          <c:smooth val="0"/>
          <c:extLst>
            <c:ext xmlns:c16="http://schemas.microsoft.com/office/drawing/2014/chart" uri="{C3380CC4-5D6E-409C-BE32-E72D297353CC}">
              <c16:uniqueId val="{00000000-BD34-45E9-8BA6-922D7CF8ACAA}"/>
            </c:ext>
          </c:extLst>
        </c:ser>
        <c:ser>
          <c:idx val="0"/>
          <c:order val="1"/>
          <c:tx>
            <c:v>Накопленный чистый денежный поток</c:v>
          </c:tx>
          <c:marker>
            <c:symbol val="none"/>
          </c:marker>
          <c:val>
            <c:numLit>
              <c:formatCode>General</c:formatCode>
              <c:ptCount val="11"/>
              <c:pt idx="0">
                <c:v>-10705945.199393697</c:v>
              </c:pt>
              <c:pt idx="1">
                <c:v>-4722307.0877455901</c:v>
              </c:pt>
              <c:pt idx="2">
                <c:v>458872.88067901134</c:v>
              </c:pt>
              <c:pt idx="3">
                <c:v>5597003.8462349148</c:v>
              </c:pt>
              <c:pt idx="4">
                <c:v>10957999.73263173</c:v>
              </c:pt>
              <c:pt idx="5">
                <c:v>16550626.007301681</c:v>
              </c:pt>
              <c:pt idx="6">
                <c:v>22383998.756374281</c:v>
              </c:pt>
              <c:pt idx="7">
                <c:v>28467598.709424227</c:v>
              </c:pt>
              <c:pt idx="8">
                <c:v>34811285.8252092</c:v>
              </c:pt>
              <c:pt idx="9">
                <c:v>41425314.460837185</c:v>
              </c:pt>
              <c:pt idx="10">
                <c:v>48315409.067832157</c:v>
              </c:pt>
            </c:numLit>
          </c:val>
          <c:smooth val="0"/>
          <c:extLst>
            <c:ext xmlns:c16="http://schemas.microsoft.com/office/drawing/2014/chart" uri="{C3380CC4-5D6E-409C-BE32-E72D297353CC}">
              <c16:uniqueId val="{00000001-BD34-45E9-8BA6-922D7CF8AC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121227</xdr:rowOff>
    </xdr:from>
    <xdr:to>
      <xdr:col>13</xdr:col>
      <xdr:colOff>364300</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09" customWidth="1"/>
    <col min="2" max="2" width="53.5703125" style="109" customWidth="1"/>
    <col min="3" max="3" width="94"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328"/>
      <c r="B1" s="222"/>
      <c r="C1" s="329" t="s">
        <v>66</v>
      </c>
    </row>
    <row r="2" spans="1:22" s="80" customFormat="1" ht="18.75" customHeight="1" x14ac:dyDescent="0.3">
      <c r="A2" s="328"/>
      <c r="B2" s="222"/>
      <c r="C2" s="330" t="s">
        <v>9</v>
      </c>
    </row>
    <row r="3" spans="1:22" s="80" customFormat="1" ht="18.75" x14ac:dyDescent="0.3">
      <c r="A3" s="331"/>
      <c r="B3" s="222"/>
      <c r="C3" s="330" t="s">
        <v>451</v>
      </c>
    </row>
    <row r="4" spans="1:22" s="80" customFormat="1" ht="18.75" x14ac:dyDescent="0.3">
      <c r="A4" s="331"/>
      <c r="B4" s="222"/>
      <c r="C4" s="222"/>
      <c r="H4" s="93"/>
    </row>
    <row r="5" spans="1:22" s="80" customFormat="1" ht="15.75" x14ac:dyDescent="0.25">
      <c r="A5" s="355" t="s">
        <v>542</v>
      </c>
      <c r="B5" s="355"/>
      <c r="C5" s="355"/>
      <c r="D5" s="95"/>
      <c r="E5" s="95"/>
      <c r="F5" s="95"/>
      <c r="G5" s="95"/>
      <c r="H5" s="95"/>
      <c r="I5" s="95"/>
      <c r="J5" s="95"/>
    </row>
    <row r="6" spans="1:22" s="80" customFormat="1" ht="18.75" x14ac:dyDescent="0.3">
      <c r="A6" s="331"/>
      <c r="B6" s="222"/>
      <c r="C6" s="222"/>
      <c r="H6" s="93"/>
    </row>
    <row r="7" spans="1:22" s="80" customFormat="1" ht="18.75" x14ac:dyDescent="0.2">
      <c r="A7" s="359" t="s">
        <v>8</v>
      </c>
      <c r="B7" s="359"/>
      <c r="C7" s="359"/>
      <c r="D7" s="79"/>
      <c r="E7" s="79"/>
      <c r="F7" s="79"/>
      <c r="G7" s="79"/>
      <c r="H7" s="79"/>
      <c r="I7" s="79"/>
      <c r="J7" s="79"/>
      <c r="K7" s="79"/>
      <c r="L7" s="79"/>
      <c r="M7" s="79"/>
      <c r="N7" s="79"/>
      <c r="O7" s="79"/>
      <c r="P7" s="79"/>
      <c r="Q7" s="79"/>
      <c r="R7" s="79"/>
      <c r="S7" s="79"/>
      <c r="T7" s="79"/>
      <c r="U7" s="79"/>
      <c r="V7" s="79"/>
    </row>
    <row r="8" spans="1:22" s="80" customFormat="1" ht="18.75" x14ac:dyDescent="0.2">
      <c r="A8" s="332"/>
      <c r="B8" s="332"/>
      <c r="C8" s="332"/>
      <c r="D8" s="111"/>
      <c r="E8" s="111"/>
      <c r="F8" s="111"/>
      <c r="G8" s="111"/>
      <c r="H8" s="111"/>
      <c r="I8" s="79"/>
      <c r="J8" s="79"/>
      <c r="K8" s="79"/>
      <c r="L8" s="79"/>
      <c r="M8" s="79"/>
      <c r="N8" s="79"/>
      <c r="O8" s="79"/>
      <c r="P8" s="79"/>
      <c r="Q8" s="79"/>
      <c r="R8" s="79"/>
      <c r="S8" s="79"/>
      <c r="T8" s="79"/>
      <c r="U8" s="79"/>
      <c r="V8" s="79"/>
    </row>
    <row r="9" spans="1:22" s="80" customFormat="1" ht="18.75" x14ac:dyDescent="0.2">
      <c r="A9" s="360" t="s">
        <v>434</v>
      </c>
      <c r="B9" s="360"/>
      <c r="C9" s="360"/>
      <c r="D9" s="78"/>
      <c r="E9" s="78"/>
      <c r="F9" s="78"/>
      <c r="G9" s="78"/>
      <c r="H9" s="78"/>
      <c r="I9" s="79"/>
      <c r="J9" s="79"/>
      <c r="K9" s="79"/>
      <c r="L9" s="79"/>
      <c r="M9" s="79"/>
      <c r="N9" s="79"/>
      <c r="O9" s="79"/>
      <c r="P9" s="79"/>
      <c r="Q9" s="79"/>
      <c r="R9" s="79"/>
      <c r="S9" s="79"/>
      <c r="T9" s="79"/>
      <c r="U9" s="79"/>
      <c r="V9" s="79"/>
    </row>
    <row r="10" spans="1:22" s="80" customFormat="1" ht="18.75" x14ac:dyDescent="0.2">
      <c r="A10" s="361" t="s">
        <v>7</v>
      </c>
      <c r="B10" s="361"/>
      <c r="C10" s="361"/>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332"/>
      <c r="B11" s="332"/>
      <c r="C11" s="332"/>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62" t="s">
        <v>540</v>
      </c>
      <c r="B12" s="362"/>
      <c r="C12" s="362"/>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61" t="s">
        <v>6</v>
      </c>
      <c r="B13" s="361"/>
      <c r="C13" s="361"/>
      <c r="D13" s="96"/>
      <c r="E13" s="96"/>
      <c r="F13" s="96"/>
      <c r="G13" s="96"/>
      <c r="H13" s="96"/>
      <c r="I13" s="79"/>
      <c r="J13" s="79"/>
      <c r="K13" s="79"/>
      <c r="L13" s="79"/>
      <c r="M13" s="79"/>
      <c r="N13" s="79"/>
      <c r="O13" s="79"/>
      <c r="P13" s="79"/>
      <c r="Q13" s="79"/>
      <c r="R13" s="79"/>
      <c r="S13" s="79"/>
      <c r="T13" s="79"/>
      <c r="U13" s="79"/>
      <c r="V13" s="79"/>
    </row>
    <row r="14" spans="1:22" s="98" customFormat="1" ht="22.7" customHeight="1" x14ac:dyDescent="0.2">
      <c r="A14" s="323"/>
      <c r="B14" s="323"/>
      <c r="C14" s="323"/>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63" t="s">
        <v>524</v>
      </c>
      <c r="B15" s="363"/>
      <c r="C15" s="363"/>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56" t="s">
        <v>5</v>
      </c>
      <c r="B16" s="356"/>
      <c r="C16" s="356"/>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333"/>
      <c r="B17" s="333"/>
      <c r="C17" s="333"/>
      <c r="D17" s="100"/>
      <c r="E17" s="100"/>
      <c r="F17" s="100"/>
      <c r="G17" s="100"/>
      <c r="H17" s="100"/>
      <c r="I17" s="100"/>
      <c r="J17" s="100"/>
      <c r="K17" s="100"/>
      <c r="L17" s="100"/>
      <c r="M17" s="100"/>
      <c r="N17" s="100"/>
      <c r="O17" s="100"/>
      <c r="P17" s="100"/>
      <c r="Q17" s="100"/>
      <c r="R17" s="100"/>
      <c r="S17" s="100"/>
    </row>
    <row r="18" spans="1:22" s="99" customFormat="1" ht="15" customHeight="1" x14ac:dyDescent="0.2">
      <c r="A18" s="357" t="s">
        <v>410</v>
      </c>
      <c r="B18" s="358"/>
      <c r="C18" s="358"/>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334"/>
      <c r="B19" s="334"/>
      <c r="C19" s="334"/>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5" t="s">
        <v>273</v>
      </c>
      <c r="C22" s="163"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5" t="s">
        <v>518</v>
      </c>
      <c r="C23" s="168" t="s">
        <v>520</v>
      </c>
      <c r="D23" s="105"/>
      <c r="E23" s="105"/>
      <c r="F23" s="105"/>
      <c r="G23" s="105"/>
      <c r="H23" s="105"/>
      <c r="I23" s="97"/>
      <c r="J23" s="97"/>
      <c r="K23" s="97"/>
      <c r="L23" s="97"/>
      <c r="M23" s="97"/>
      <c r="N23" s="97"/>
      <c r="O23" s="97"/>
      <c r="P23" s="97"/>
      <c r="Q23" s="97"/>
      <c r="R23" s="97"/>
      <c r="S23" s="97"/>
      <c r="T23" s="106"/>
      <c r="U23" s="106"/>
      <c r="V23" s="106"/>
    </row>
    <row r="24" spans="1:22" s="99" customFormat="1" ht="13.7" customHeight="1" x14ac:dyDescent="0.2">
      <c r="A24" s="352"/>
      <c r="B24" s="353"/>
      <c r="C24" s="354"/>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6"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6"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7" customHeight="1" x14ac:dyDescent="0.2">
      <c r="A27" s="107" t="s">
        <v>58</v>
      </c>
      <c r="B27" s="166" t="s">
        <v>71</v>
      </c>
      <c r="C27" s="104" t="s">
        <v>541</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6"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6"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6"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6"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6"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6"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6"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6"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6"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45" customHeight="1" x14ac:dyDescent="0.25">
      <c r="A37" s="107" t="s">
        <v>371</v>
      </c>
      <c r="B37" s="166"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6"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52"/>
      <c r="B39" s="353"/>
      <c r="C39" s="354"/>
      <c r="D39" s="108"/>
      <c r="E39" s="108"/>
      <c r="F39" s="108"/>
      <c r="G39" s="108"/>
      <c r="H39" s="108"/>
      <c r="I39" s="108"/>
      <c r="J39" s="108"/>
      <c r="K39" s="108"/>
      <c r="L39" s="108"/>
      <c r="M39" s="108"/>
      <c r="N39" s="108"/>
      <c r="O39" s="108"/>
      <c r="P39" s="108"/>
      <c r="Q39" s="108"/>
      <c r="R39" s="108"/>
      <c r="S39" s="108"/>
      <c r="T39" s="108"/>
      <c r="U39" s="108"/>
      <c r="V39" s="108"/>
    </row>
    <row r="40" spans="1:22" ht="126" customHeight="1" x14ac:dyDescent="0.25">
      <c r="A40" s="107" t="s">
        <v>372</v>
      </c>
      <c r="B40" s="166" t="s">
        <v>423</v>
      </c>
      <c r="C40" s="163" t="s">
        <v>525</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6" t="s">
        <v>405</v>
      </c>
      <c r="C41" s="167" t="s">
        <v>428</v>
      </c>
      <c r="D41" s="108"/>
      <c r="E41" s="108"/>
      <c r="F41" s="108"/>
      <c r="G41" s="108"/>
      <c r="H41" s="108"/>
      <c r="I41" s="108"/>
      <c r="J41" s="108"/>
      <c r="K41" s="108"/>
      <c r="L41" s="108"/>
      <c r="M41" s="108"/>
      <c r="N41" s="108"/>
      <c r="O41" s="108"/>
      <c r="P41" s="108"/>
      <c r="Q41" s="108"/>
      <c r="R41" s="108"/>
      <c r="S41" s="108"/>
      <c r="T41" s="108"/>
      <c r="U41" s="108"/>
      <c r="V41" s="108"/>
    </row>
    <row r="42" spans="1:22" ht="66.2" customHeight="1" x14ac:dyDescent="0.25">
      <c r="A42" s="107" t="s">
        <v>373</v>
      </c>
      <c r="B42" s="166"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7" customHeight="1" x14ac:dyDescent="0.25">
      <c r="A43" s="107" t="s">
        <v>386</v>
      </c>
      <c r="B43" s="166"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6"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45" customHeight="1" x14ac:dyDescent="0.25">
      <c r="A45" s="107" t="s">
        <v>406</v>
      </c>
      <c r="B45" s="166"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6"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52"/>
      <c r="B47" s="353"/>
      <c r="C47" s="354"/>
      <c r="D47" s="108"/>
      <c r="E47" s="108"/>
      <c r="F47" s="108"/>
      <c r="G47" s="108"/>
      <c r="H47" s="108"/>
      <c r="I47" s="108"/>
      <c r="J47" s="108"/>
      <c r="K47" s="108"/>
      <c r="L47" s="108"/>
      <c r="M47" s="108"/>
      <c r="N47" s="108"/>
      <c r="O47" s="108"/>
      <c r="P47" s="108"/>
      <c r="Q47" s="108"/>
      <c r="R47" s="108"/>
      <c r="S47" s="108"/>
      <c r="T47" s="108"/>
      <c r="U47" s="108"/>
      <c r="V47" s="108"/>
    </row>
    <row r="48" spans="1:22" ht="49.7" customHeight="1" x14ac:dyDescent="0.25">
      <c r="A48" s="107" t="s">
        <v>407</v>
      </c>
      <c r="B48" s="166" t="s">
        <v>421</v>
      </c>
      <c r="C48" s="206">
        <v>31.658730366828866</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6" t="s">
        <v>422</v>
      </c>
      <c r="C49" s="206">
        <v>26.184202581172254</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0" zoomScale="60" workbookViewId="0">
      <selection activeCell="S22" sqref="S22"/>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row>
    <row r="5" spans="1:28" s="80" customFormat="1" ht="15.75" x14ac:dyDescent="0.2">
      <c r="A5" s="94"/>
      <c r="H5" s="113"/>
      <c r="J5" s="113"/>
      <c r="M5" s="113"/>
    </row>
    <row r="6" spans="1:28" s="80" customFormat="1" ht="18.75" x14ac:dyDescent="0.2">
      <c r="A6" s="372" t="s">
        <v>8</v>
      </c>
      <c r="B6" s="372"/>
      <c r="C6" s="372"/>
      <c r="D6" s="372"/>
      <c r="E6" s="372"/>
      <c r="F6" s="372"/>
      <c r="G6" s="372"/>
      <c r="H6" s="372"/>
      <c r="I6" s="372"/>
      <c r="J6" s="372"/>
      <c r="K6" s="372"/>
      <c r="L6" s="372"/>
      <c r="M6" s="372"/>
      <c r="N6" s="372"/>
      <c r="O6" s="372"/>
      <c r="P6" s="372"/>
      <c r="Q6" s="372"/>
      <c r="R6" s="372"/>
      <c r="S6" s="372"/>
      <c r="T6" s="79"/>
      <c r="U6" s="79"/>
      <c r="V6" s="79"/>
      <c r="W6" s="79"/>
      <c r="X6" s="79"/>
      <c r="Y6" s="79"/>
      <c r="Z6" s="79"/>
      <c r="AA6" s="79"/>
      <c r="AB6" s="79"/>
    </row>
    <row r="7" spans="1:28" s="80" customFormat="1" ht="18.75" x14ac:dyDescent="0.2">
      <c r="A7" s="372"/>
      <c r="B7" s="372"/>
      <c r="C7" s="372"/>
      <c r="D7" s="372"/>
      <c r="E7" s="372"/>
      <c r="F7" s="372"/>
      <c r="G7" s="372"/>
      <c r="H7" s="372"/>
      <c r="I7" s="372"/>
      <c r="J7" s="372"/>
      <c r="K7" s="372"/>
      <c r="L7" s="372"/>
      <c r="M7" s="372"/>
      <c r="N7" s="372"/>
      <c r="O7" s="372"/>
      <c r="P7" s="372"/>
      <c r="Q7" s="372"/>
      <c r="R7" s="372"/>
      <c r="S7" s="372"/>
      <c r="T7" s="79"/>
      <c r="U7" s="79"/>
      <c r="V7" s="79"/>
      <c r="W7" s="79"/>
      <c r="X7" s="79"/>
      <c r="Y7" s="79"/>
      <c r="Z7" s="79"/>
      <c r="AA7" s="79"/>
      <c r="AB7" s="79"/>
    </row>
    <row r="8" spans="1:28" s="80"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79"/>
      <c r="U8" s="79"/>
      <c r="V8" s="79"/>
      <c r="W8" s="79"/>
      <c r="X8" s="79"/>
      <c r="Y8" s="79"/>
      <c r="Z8" s="79"/>
      <c r="AA8" s="79"/>
      <c r="AB8" s="79"/>
    </row>
    <row r="9" spans="1:28" s="80" customFormat="1" ht="18.75" x14ac:dyDescent="0.2">
      <c r="A9" s="374" t="s">
        <v>7</v>
      </c>
      <c r="B9" s="374"/>
      <c r="C9" s="374"/>
      <c r="D9" s="374"/>
      <c r="E9" s="374"/>
      <c r="F9" s="374"/>
      <c r="G9" s="374"/>
      <c r="H9" s="374"/>
      <c r="I9" s="374"/>
      <c r="J9" s="374"/>
      <c r="K9" s="374"/>
      <c r="L9" s="374"/>
      <c r="M9" s="374"/>
      <c r="N9" s="374"/>
      <c r="O9" s="374"/>
      <c r="P9" s="374"/>
      <c r="Q9" s="374"/>
      <c r="R9" s="374"/>
      <c r="S9" s="374"/>
      <c r="T9" s="79"/>
      <c r="U9" s="79"/>
      <c r="V9" s="79"/>
      <c r="W9" s="79"/>
      <c r="X9" s="79"/>
      <c r="Y9" s="79"/>
      <c r="Z9" s="79"/>
      <c r="AA9" s="79"/>
      <c r="AB9" s="79"/>
    </row>
    <row r="10" spans="1:28" s="80" customFormat="1" ht="18.75" x14ac:dyDescent="0.2">
      <c r="A10" s="372"/>
      <c r="B10" s="372"/>
      <c r="C10" s="372"/>
      <c r="D10" s="372"/>
      <c r="E10" s="372"/>
      <c r="F10" s="372"/>
      <c r="G10" s="372"/>
      <c r="H10" s="372"/>
      <c r="I10" s="372"/>
      <c r="J10" s="372"/>
      <c r="K10" s="372"/>
      <c r="L10" s="372"/>
      <c r="M10" s="372"/>
      <c r="N10" s="372"/>
      <c r="O10" s="372"/>
      <c r="P10" s="372"/>
      <c r="Q10" s="372"/>
      <c r="R10" s="372"/>
      <c r="S10" s="372"/>
      <c r="T10" s="79"/>
      <c r="U10" s="79"/>
      <c r="V10" s="79"/>
      <c r="W10" s="79"/>
      <c r="X10" s="79"/>
      <c r="Y10" s="79"/>
      <c r="Z10" s="79"/>
      <c r="AA10" s="79"/>
      <c r="AB10" s="79"/>
    </row>
    <row r="11" spans="1:28" s="80" customFormat="1" ht="18.75" x14ac:dyDescent="0.2">
      <c r="A11" s="375" t="str">
        <f>'1. паспорт местоположение'!A12:C12</f>
        <v>P_NS3300.KL.0076</v>
      </c>
      <c r="B11" s="375"/>
      <c r="C11" s="375"/>
      <c r="D11" s="375"/>
      <c r="E11" s="375"/>
      <c r="F11" s="375"/>
      <c r="G11" s="375"/>
      <c r="H11" s="375"/>
      <c r="I11" s="375"/>
      <c r="J11" s="375"/>
      <c r="K11" s="375"/>
      <c r="L11" s="375"/>
      <c r="M11" s="375"/>
      <c r="N11" s="375"/>
      <c r="O11" s="375"/>
      <c r="P11" s="375"/>
      <c r="Q11" s="375"/>
      <c r="R11" s="375"/>
      <c r="S11" s="375"/>
      <c r="T11" s="79"/>
      <c r="U11" s="79"/>
      <c r="V11" s="79"/>
      <c r="W11" s="79"/>
      <c r="X11" s="79"/>
      <c r="Y11" s="79"/>
      <c r="Z11" s="79"/>
      <c r="AA11" s="79"/>
      <c r="AB11" s="79"/>
    </row>
    <row r="12" spans="1:28" s="80"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79"/>
      <c r="U12" s="79"/>
      <c r="V12" s="79"/>
      <c r="W12" s="79"/>
      <c r="X12" s="79"/>
      <c r="Y12" s="79"/>
      <c r="Z12" s="79"/>
      <c r="AA12" s="79"/>
      <c r="AB12" s="79"/>
    </row>
    <row r="13" spans="1:28" s="98"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156"/>
      <c r="U13" s="156"/>
      <c r="V13" s="156"/>
      <c r="W13" s="156"/>
      <c r="X13" s="156"/>
      <c r="Y13" s="156"/>
      <c r="Z13" s="156"/>
      <c r="AA13" s="156"/>
      <c r="AB13" s="156"/>
    </row>
    <row r="14" spans="1:28" s="99" customFormat="1" ht="18" customHeight="1" x14ac:dyDescent="0.2">
      <c r="A14" s="375"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375"/>
      <c r="C14" s="375"/>
      <c r="D14" s="375"/>
      <c r="E14" s="375"/>
      <c r="F14" s="375"/>
      <c r="G14" s="375"/>
      <c r="H14" s="375"/>
      <c r="I14" s="375"/>
      <c r="J14" s="375"/>
      <c r="K14" s="375"/>
      <c r="L14" s="375"/>
      <c r="M14" s="375"/>
      <c r="N14" s="375"/>
      <c r="O14" s="375"/>
      <c r="P14" s="375"/>
      <c r="Q14" s="375"/>
      <c r="R14" s="375"/>
      <c r="S14" s="375"/>
      <c r="T14" s="78"/>
      <c r="U14" s="78"/>
      <c r="V14" s="78"/>
      <c r="W14" s="78"/>
      <c r="X14" s="78"/>
      <c r="Y14" s="78"/>
      <c r="Z14" s="78"/>
      <c r="AA14" s="78"/>
      <c r="AB14" s="78"/>
    </row>
    <row r="15" spans="1:28" s="99"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96"/>
      <c r="U15" s="96"/>
      <c r="V15" s="96"/>
      <c r="W15" s="96"/>
      <c r="X15" s="96"/>
      <c r="Y15" s="96"/>
      <c r="Z15" s="96"/>
      <c r="AA15" s="96"/>
      <c r="AB15" s="96"/>
    </row>
    <row r="16" spans="1:28" s="99"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7"/>
      <c r="U16" s="157"/>
      <c r="V16" s="157"/>
      <c r="W16" s="157"/>
      <c r="X16" s="157"/>
      <c r="Y16" s="157"/>
    </row>
    <row r="17" spans="1:28" s="99" customFormat="1" ht="45.75" customHeight="1" x14ac:dyDescent="0.2">
      <c r="A17" s="367" t="s">
        <v>385</v>
      </c>
      <c r="B17" s="367"/>
      <c r="C17" s="367"/>
      <c r="D17" s="367"/>
      <c r="E17" s="367"/>
      <c r="F17" s="367"/>
      <c r="G17" s="367"/>
      <c r="H17" s="367"/>
      <c r="I17" s="367"/>
      <c r="J17" s="367"/>
      <c r="K17" s="367"/>
      <c r="L17" s="367"/>
      <c r="M17" s="367"/>
      <c r="N17" s="367"/>
      <c r="O17" s="367"/>
      <c r="P17" s="367"/>
      <c r="Q17" s="367"/>
      <c r="R17" s="367"/>
      <c r="S17" s="367"/>
      <c r="T17" s="101"/>
      <c r="U17" s="101"/>
      <c r="V17" s="101"/>
      <c r="W17" s="101"/>
      <c r="X17" s="101"/>
      <c r="Y17" s="101"/>
      <c r="Z17" s="101"/>
      <c r="AA17" s="101"/>
      <c r="AB17" s="101"/>
    </row>
    <row r="18" spans="1:28" s="99"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7"/>
      <c r="U18" s="157"/>
      <c r="V18" s="157"/>
      <c r="W18" s="157"/>
      <c r="X18" s="157"/>
      <c r="Y18" s="157"/>
    </row>
    <row r="19" spans="1:28" s="99" customFormat="1" ht="30.75" customHeight="1" x14ac:dyDescent="0.2">
      <c r="A19" s="364" t="s">
        <v>4</v>
      </c>
      <c r="B19" s="364" t="s">
        <v>97</v>
      </c>
      <c r="C19" s="369" t="s">
        <v>288</v>
      </c>
      <c r="D19" s="364" t="s">
        <v>287</v>
      </c>
      <c r="E19" s="364" t="s">
        <v>96</v>
      </c>
      <c r="F19" s="364" t="s">
        <v>95</v>
      </c>
      <c r="G19" s="364" t="s">
        <v>283</v>
      </c>
      <c r="H19" s="365" t="s">
        <v>94</v>
      </c>
      <c r="I19" s="364" t="s">
        <v>93</v>
      </c>
      <c r="J19" s="365" t="s">
        <v>92</v>
      </c>
      <c r="K19" s="364" t="s">
        <v>91</v>
      </c>
      <c r="L19" s="364" t="s">
        <v>90</v>
      </c>
      <c r="M19" s="365" t="s">
        <v>89</v>
      </c>
      <c r="N19" s="364" t="s">
        <v>88</v>
      </c>
      <c r="O19" s="364" t="s">
        <v>87</v>
      </c>
      <c r="P19" s="364" t="s">
        <v>86</v>
      </c>
      <c r="Q19" s="364" t="s">
        <v>286</v>
      </c>
      <c r="R19" s="364"/>
      <c r="S19" s="364" t="s">
        <v>379</v>
      </c>
      <c r="T19" s="157"/>
      <c r="U19" s="157"/>
      <c r="V19" s="157"/>
      <c r="W19" s="157"/>
      <c r="X19" s="157"/>
      <c r="Y19" s="157"/>
    </row>
    <row r="20" spans="1:28" s="99" customFormat="1" ht="157.5" x14ac:dyDescent="0.2">
      <c r="A20" s="364"/>
      <c r="B20" s="364"/>
      <c r="C20" s="370"/>
      <c r="D20" s="364"/>
      <c r="E20" s="364"/>
      <c r="F20" s="364"/>
      <c r="G20" s="364"/>
      <c r="H20" s="365"/>
      <c r="I20" s="364"/>
      <c r="J20" s="365"/>
      <c r="K20" s="364"/>
      <c r="L20" s="364"/>
      <c r="M20" s="365"/>
      <c r="N20" s="364"/>
      <c r="O20" s="364"/>
      <c r="P20" s="364"/>
      <c r="Q20" s="170" t="s">
        <v>284</v>
      </c>
      <c r="R20" s="172" t="s">
        <v>285</v>
      </c>
      <c r="S20" s="364"/>
      <c r="T20" s="156"/>
      <c r="U20" s="156"/>
      <c r="V20" s="156"/>
      <c r="W20" s="156"/>
      <c r="X20" s="156"/>
      <c r="Y20" s="156"/>
      <c r="Z20" s="106"/>
      <c r="AA20" s="106"/>
      <c r="AB20" s="106"/>
    </row>
    <row r="21" spans="1:28" s="99" customFormat="1" ht="18.75" x14ac:dyDescent="0.2">
      <c r="A21" s="170">
        <v>1</v>
      </c>
      <c r="B21" s="114">
        <v>2</v>
      </c>
      <c r="C21" s="170">
        <v>3</v>
      </c>
      <c r="D21" s="114">
        <v>4</v>
      </c>
      <c r="E21" s="170">
        <v>5</v>
      </c>
      <c r="F21" s="114">
        <v>6</v>
      </c>
      <c r="G21" s="170">
        <v>7</v>
      </c>
      <c r="H21" s="115">
        <v>8</v>
      </c>
      <c r="I21" s="170">
        <v>9</v>
      </c>
      <c r="J21" s="115">
        <v>10</v>
      </c>
      <c r="K21" s="170">
        <v>11</v>
      </c>
      <c r="L21" s="114">
        <v>12</v>
      </c>
      <c r="M21" s="171">
        <v>13</v>
      </c>
      <c r="N21" s="114">
        <v>14</v>
      </c>
      <c r="O21" s="170">
        <v>15</v>
      </c>
      <c r="P21" s="114">
        <v>16</v>
      </c>
      <c r="Q21" s="170">
        <v>17</v>
      </c>
      <c r="R21" s="114">
        <v>18</v>
      </c>
      <c r="S21" s="170">
        <v>19</v>
      </c>
      <c r="T21" s="156"/>
      <c r="U21" s="156"/>
      <c r="V21" s="156"/>
      <c r="W21" s="156"/>
      <c r="X21" s="156"/>
      <c r="Y21" s="156"/>
      <c r="Z21" s="106"/>
      <c r="AA21" s="106"/>
      <c r="AB21" s="106"/>
    </row>
    <row r="22" spans="1:28" s="160" customFormat="1" ht="409.6" customHeight="1" x14ac:dyDescent="0.2">
      <c r="A22" s="164">
        <v>1</v>
      </c>
      <c r="B22" s="161" t="s">
        <v>526</v>
      </c>
      <c r="C22" s="161" t="s">
        <v>430</v>
      </c>
      <c r="D22" s="161" t="s">
        <v>453</v>
      </c>
      <c r="E22" s="162" t="s">
        <v>527</v>
      </c>
      <c r="F22" s="162" t="s">
        <v>528</v>
      </c>
      <c r="G22" s="208" t="s">
        <v>529</v>
      </c>
      <c r="H22" s="163">
        <v>0.33200000000000002</v>
      </c>
      <c r="I22" s="161">
        <v>0</v>
      </c>
      <c r="J22" s="163">
        <f>H22-I22</f>
        <v>0.33200000000000002</v>
      </c>
      <c r="K22" s="161">
        <v>0.4</v>
      </c>
      <c r="L22" s="161" t="s">
        <v>530</v>
      </c>
      <c r="M22" s="176">
        <v>0.8</v>
      </c>
      <c r="N22" s="176">
        <v>2</v>
      </c>
      <c r="O22" s="176" t="s">
        <v>436</v>
      </c>
      <c r="P22" s="176" t="s">
        <v>436</v>
      </c>
      <c r="Q22" s="162" t="s">
        <v>532</v>
      </c>
      <c r="R22" s="163" t="s">
        <v>430</v>
      </c>
      <c r="S22" s="178">
        <v>13.69974592</v>
      </c>
      <c r="T22" s="158"/>
      <c r="U22" s="158"/>
      <c r="V22" s="158"/>
      <c r="W22" s="158"/>
      <c r="X22" s="158"/>
      <c r="Y22" s="158"/>
      <c r="Z22" s="159"/>
      <c r="AA22" s="159"/>
      <c r="AB22" s="159"/>
    </row>
    <row r="23" spans="1:28" x14ac:dyDescent="0.25">
      <c r="A23" s="108"/>
      <c r="B23" s="108"/>
      <c r="C23" s="108"/>
      <c r="D23" s="108"/>
      <c r="E23" s="108"/>
      <c r="F23" s="108"/>
      <c r="G23" s="108"/>
      <c r="H23" s="116"/>
      <c r="I23" s="108"/>
      <c r="J23" s="116"/>
      <c r="K23" s="108"/>
      <c r="L23" s="108" t="s">
        <v>531</v>
      </c>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2"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71" t="str">
        <f>'1. паспорт местоположение'!A5:C5</f>
        <v>Год раскрытия информации: 2026 год</v>
      </c>
      <c r="B6" s="371"/>
      <c r="C6" s="371"/>
      <c r="D6" s="371"/>
      <c r="E6" s="371"/>
      <c r="F6" s="371"/>
      <c r="G6" s="371"/>
      <c r="H6" s="371"/>
      <c r="I6" s="371"/>
      <c r="J6" s="371"/>
      <c r="K6" s="371"/>
      <c r="L6" s="371"/>
      <c r="M6" s="371"/>
      <c r="N6" s="371"/>
      <c r="O6" s="371"/>
      <c r="P6" s="371"/>
      <c r="Q6" s="371"/>
      <c r="R6" s="371"/>
      <c r="S6" s="371"/>
      <c r="T6" s="371"/>
    </row>
    <row r="7" spans="1:20" s="80" customFormat="1" x14ac:dyDescent="0.2">
      <c r="A7" s="94"/>
    </row>
    <row r="8" spans="1:20" s="80"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80"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80"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80"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80"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80" customFormat="1" ht="18.75" customHeight="1" x14ac:dyDescent="0.2">
      <c r="A13" s="391" t="str">
        <f>'1. паспорт местоположение'!A12:C12</f>
        <v>P_NS3300.KL.0076</v>
      </c>
      <c r="B13" s="391"/>
      <c r="C13" s="391"/>
      <c r="D13" s="391"/>
      <c r="E13" s="391"/>
      <c r="F13" s="391"/>
      <c r="G13" s="391"/>
      <c r="H13" s="391"/>
      <c r="I13" s="391"/>
      <c r="J13" s="391"/>
      <c r="K13" s="391"/>
      <c r="L13" s="391"/>
      <c r="M13" s="391"/>
      <c r="N13" s="391"/>
      <c r="O13" s="391"/>
      <c r="P13" s="391"/>
      <c r="Q13" s="391"/>
      <c r="R13" s="391"/>
      <c r="S13" s="391"/>
      <c r="T13" s="391"/>
    </row>
    <row r="14" spans="1:20" s="80"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98"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99" customFormat="1" ht="43.5" customHeight="1" x14ac:dyDescent="0.2">
      <c r="A16" s="392"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6" s="392"/>
      <c r="C16" s="392"/>
      <c r="D16" s="392"/>
      <c r="E16" s="392"/>
      <c r="F16" s="392"/>
      <c r="G16" s="392"/>
      <c r="H16" s="392"/>
      <c r="I16" s="392"/>
      <c r="J16" s="392"/>
      <c r="K16" s="392"/>
      <c r="L16" s="392"/>
      <c r="M16" s="392"/>
      <c r="N16" s="392"/>
      <c r="O16" s="392"/>
      <c r="P16" s="392"/>
      <c r="Q16" s="392"/>
      <c r="R16" s="392"/>
      <c r="S16" s="392"/>
      <c r="T16" s="392"/>
    </row>
    <row r="17" spans="1:113" s="99"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113" s="9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99" customFormat="1" ht="15" customHeight="1" x14ac:dyDescent="0.2">
      <c r="A19" s="393" t="s">
        <v>390</v>
      </c>
      <c r="B19" s="393"/>
      <c r="C19" s="393"/>
      <c r="D19" s="393"/>
      <c r="E19" s="393"/>
      <c r="F19" s="393"/>
      <c r="G19" s="393"/>
      <c r="H19" s="393"/>
      <c r="I19" s="393"/>
      <c r="J19" s="393"/>
      <c r="K19" s="393"/>
      <c r="L19" s="393"/>
      <c r="M19" s="393"/>
      <c r="N19" s="393"/>
      <c r="O19" s="393"/>
      <c r="P19" s="393"/>
      <c r="Q19" s="393"/>
      <c r="R19" s="393"/>
      <c r="S19" s="393"/>
      <c r="T19" s="393"/>
    </row>
    <row r="20" spans="1:113" s="118" customFormat="1" ht="21.2"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5" t="s">
        <v>4</v>
      </c>
      <c r="B21" s="378" t="s">
        <v>218</v>
      </c>
      <c r="C21" s="379"/>
      <c r="D21" s="382" t="s">
        <v>119</v>
      </c>
      <c r="E21" s="378" t="s">
        <v>418</v>
      </c>
      <c r="F21" s="379"/>
      <c r="G21" s="378" t="s">
        <v>237</v>
      </c>
      <c r="H21" s="379"/>
      <c r="I21" s="378" t="s">
        <v>118</v>
      </c>
      <c r="J21" s="379"/>
      <c r="K21" s="382" t="s">
        <v>117</v>
      </c>
      <c r="L21" s="378" t="s">
        <v>116</v>
      </c>
      <c r="M21" s="379"/>
      <c r="N21" s="378" t="s">
        <v>414</v>
      </c>
      <c r="O21" s="379"/>
      <c r="P21" s="382" t="s">
        <v>115</v>
      </c>
      <c r="Q21" s="388" t="s">
        <v>114</v>
      </c>
      <c r="R21" s="389"/>
      <c r="S21" s="388" t="s">
        <v>113</v>
      </c>
      <c r="T21" s="390"/>
    </row>
    <row r="22" spans="1:113" ht="204.75" customHeight="1" x14ac:dyDescent="0.25">
      <c r="A22" s="386"/>
      <c r="B22" s="380"/>
      <c r="C22" s="381"/>
      <c r="D22" s="384"/>
      <c r="E22" s="380"/>
      <c r="F22" s="381"/>
      <c r="G22" s="380"/>
      <c r="H22" s="381"/>
      <c r="I22" s="380"/>
      <c r="J22" s="381"/>
      <c r="K22" s="383"/>
      <c r="L22" s="380"/>
      <c r="M22" s="381"/>
      <c r="N22" s="380"/>
      <c r="O22" s="381"/>
      <c r="P22" s="383"/>
      <c r="Q22" s="82" t="s">
        <v>112</v>
      </c>
      <c r="R22" s="82" t="s">
        <v>389</v>
      </c>
      <c r="S22" s="82" t="s">
        <v>111</v>
      </c>
      <c r="T22" s="82" t="s">
        <v>110</v>
      </c>
    </row>
    <row r="23" spans="1:113" ht="51.75" customHeight="1" x14ac:dyDescent="0.25">
      <c r="A23" s="387"/>
      <c r="B23" s="82" t="s">
        <v>108</v>
      </c>
      <c r="C23" s="82" t="s">
        <v>109</v>
      </c>
      <c r="D23" s="383"/>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7" t="s">
        <v>424</v>
      </c>
      <c r="C28" s="377"/>
      <c r="D28" s="377"/>
      <c r="E28" s="377"/>
      <c r="F28" s="377"/>
      <c r="G28" s="377"/>
      <c r="H28" s="377"/>
      <c r="I28" s="377"/>
      <c r="J28" s="377"/>
      <c r="K28" s="377"/>
      <c r="L28" s="377"/>
      <c r="M28" s="377"/>
      <c r="N28" s="377"/>
      <c r="O28" s="377"/>
      <c r="P28" s="377"/>
      <c r="Q28" s="377"/>
      <c r="R28" s="377"/>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91" t="s">
        <v>434</v>
      </c>
      <c r="F9" s="391"/>
      <c r="G9" s="391"/>
      <c r="H9" s="391"/>
      <c r="I9" s="391"/>
      <c r="J9" s="391"/>
      <c r="K9" s="391"/>
      <c r="L9" s="391"/>
      <c r="M9" s="391"/>
      <c r="N9" s="391"/>
      <c r="O9" s="391"/>
      <c r="P9" s="391"/>
      <c r="Q9" s="391"/>
      <c r="R9" s="391"/>
      <c r="S9" s="391"/>
      <c r="T9" s="391"/>
      <c r="U9" s="391"/>
      <c r="V9" s="391"/>
      <c r="W9" s="391"/>
      <c r="X9" s="391"/>
      <c r="Y9" s="391"/>
    </row>
    <row r="10" spans="1:27" s="80"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96" t="str">
        <f>'1. паспорт местоположение'!A12:C12</f>
        <v>P_NS3300.KL.0076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80"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95"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99"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392</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118" customFormat="1" ht="21.2" customHeight="1" x14ac:dyDescent="0.25"/>
    <row r="21" spans="1:27" ht="15.75" customHeight="1" x14ac:dyDescent="0.25">
      <c r="A21" s="382" t="s">
        <v>4</v>
      </c>
      <c r="B21" s="378" t="s">
        <v>398</v>
      </c>
      <c r="C21" s="379"/>
      <c r="D21" s="378" t="s">
        <v>400</v>
      </c>
      <c r="E21" s="379"/>
      <c r="F21" s="388" t="s">
        <v>91</v>
      </c>
      <c r="G21" s="390"/>
      <c r="H21" s="390"/>
      <c r="I21" s="389"/>
      <c r="J21" s="382" t="s">
        <v>401</v>
      </c>
      <c r="K21" s="378" t="s">
        <v>402</v>
      </c>
      <c r="L21" s="379"/>
      <c r="M21" s="378" t="s">
        <v>403</v>
      </c>
      <c r="N21" s="379"/>
      <c r="O21" s="378" t="s">
        <v>391</v>
      </c>
      <c r="P21" s="379"/>
      <c r="Q21" s="378" t="s">
        <v>124</v>
      </c>
      <c r="R21" s="379"/>
      <c r="S21" s="382" t="s">
        <v>123</v>
      </c>
      <c r="T21" s="382" t="s">
        <v>404</v>
      </c>
      <c r="U21" s="382" t="s">
        <v>399</v>
      </c>
      <c r="V21" s="378" t="s">
        <v>122</v>
      </c>
      <c r="W21" s="379"/>
      <c r="X21" s="388" t="s">
        <v>114</v>
      </c>
      <c r="Y21" s="390"/>
      <c r="Z21" s="388" t="s">
        <v>113</v>
      </c>
      <c r="AA21" s="390"/>
    </row>
    <row r="22" spans="1:27" ht="216" customHeight="1" x14ac:dyDescent="0.25">
      <c r="A22" s="384"/>
      <c r="B22" s="380"/>
      <c r="C22" s="381"/>
      <c r="D22" s="380"/>
      <c r="E22" s="381"/>
      <c r="F22" s="388" t="s">
        <v>121</v>
      </c>
      <c r="G22" s="389"/>
      <c r="H22" s="388" t="s">
        <v>120</v>
      </c>
      <c r="I22" s="389"/>
      <c r="J22" s="383"/>
      <c r="K22" s="380"/>
      <c r="L22" s="381"/>
      <c r="M22" s="380"/>
      <c r="N22" s="381"/>
      <c r="O22" s="380"/>
      <c r="P22" s="381"/>
      <c r="Q22" s="380"/>
      <c r="R22" s="381"/>
      <c r="S22" s="383"/>
      <c r="T22" s="383"/>
      <c r="U22" s="383"/>
      <c r="V22" s="380"/>
      <c r="W22" s="381"/>
      <c r="X22" s="82" t="s">
        <v>112</v>
      </c>
      <c r="Y22" s="82" t="s">
        <v>389</v>
      </c>
      <c r="Z22" s="82" t="s">
        <v>111</v>
      </c>
      <c r="AA22" s="82" t="s">
        <v>110</v>
      </c>
    </row>
    <row r="23" spans="1:27" ht="60" customHeight="1" x14ac:dyDescent="0.25">
      <c r="A23" s="383"/>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2"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C30" sqref="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71" t="str">
        <f>'1. паспорт местоположение'!A5:C5</f>
        <v>Год раскрытия информации: 2026 год</v>
      </c>
      <c r="B5" s="371"/>
      <c r="C5" s="371"/>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72" t="s">
        <v>8</v>
      </c>
      <c r="B7" s="372"/>
      <c r="C7" s="372"/>
      <c r="D7" s="79"/>
      <c r="E7" s="79"/>
      <c r="F7" s="79"/>
      <c r="G7" s="79"/>
      <c r="H7" s="79"/>
      <c r="I7" s="79"/>
      <c r="J7" s="79"/>
      <c r="K7" s="79"/>
      <c r="L7" s="79"/>
      <c r="M7" s="79"/>
      <c r="N7" s="79"/>
      <c r="O7" s="79"/>
      <c r="P7" s="79"/>
      <c r="Q7" s="79"/>
      <c r="R7" s="79"/>
      <c r="S7" s="79"/>
      <c r="T7" s="79"/>
      <c r="U7" s="79"/>
    </row>
    <row r="8" spans="1:29" s="80" customFormat="1" ht="18.75" x14ac:dyDescent="0.2">
      <c r="A8" s="372"/>
      <c r="B8" s="372"/>
      <c r="C8" s="372"/>
      <c r="D8" s="111"/>
      <c r="E8" s="111"/>
      <c r="F8" s="111"/>
      <c r="G8" s="111"/>
      <c r="H8" s="79"/>
      <c r="I8" s="79"/>
      <c r="J8" s="79"/>
      <c r="K8" s="79"/>
      <c r="L8" s="79"/>
      <c r="M8" s="79"/>
      <c r="N8" s="79"/>
      <c r="O8" s="79"/>
      <c r="P8" s="79"/>
      <c r="Q8" s="79"/>
      <c r="R8" s="79"/>
      <c r="S8" s="79"/>
      <c r="T8" s="79"/>
      <c r="U8" s="79"/>
    </row>
    <row r="9" spans="1:29" s="80" customFormat="1" ht="18.75" x14ac:dyDescent="0.2">
      <c r="A9" s="391" t="str">
        <f>'1. паспорт местоположение'!A9:C9</f>
        <v>АО "Россети Тюмень"</v>
      </c>
      <c r="B9" s="391"/>
      <c r="C9" s="391"/>
      <c r="D9" s="78"/>
      <c r="E9" s="78"/>
      <c r="F9" s="78"/>
      <c r="G9" s="78"/>
      <c r="H9" s="79"/>
      <c r="I9" s="79"/>
      <c r="J9" s="79"/>
      <c r="K9" s="79"/>
      <c r="L9" s="79"/>
      <c r="M9" s="79"/>
      <c r="N9" s="79"/>
      <c r="O9" s="79"/>
      <c r="P9" s="79"/>
      <c r="Q9" s="79"/>
      <c r="R9" s="79"/>
      <c r="S9" s="79"/>
      <c r="T9" s="79"/>
      <c r="U9" s="79"/>
    </row>
    <row r="10" spans="1:29" s="80" customFormat="1" ht="18.75" x14ac:dyDescent="0.2">
      <c r="A10" s="374" t="s">
        <v>7</v>
      </c>
      <c r="B10" s="374"/>
      <c r="C10" s="374"/>
      <c r="D10" s="96"/>
      <c r="E10" s="96"/>
      <c r="F10" s="96"/>
      <c r="G10" s="96"/>
      <c r="H10" s="79"/>
      <c r="I10" s="79"/>
      <c r="J10" s="79"/>
      <c r="K10" s="79"/>
      <c r="L10" s="79"/>
      <c r="M10" s="79"/>
      <c r="N10" s="79"/>
      <c r="O10" s="79"/>
      <c r="P10" s="79"/>
      <c r="Q10" s="79"/>
      <c r="R10" s="79"/>
      <c r="S10" s="79"/>
      <c r="T10" s="79"/>
      <c r="U10" s="79"/>
    </row>
    <row r="11" spans="1:29" s="80" customFormat="1" ht="18.75" x14ac:dyDescent="0.2">
      <c r="A11" s="372"/>
      <c r="B11" s="372"/>
      <c r="C11" s="372"/>
      <c r="D11" s="111"/>
      <c r="E11" s="111"/>
      <c r="F11" s="111"/>
      <c r="G11" s="111"/>
      <c r="H11" s="79"/>
      <c r="I11" s="79"/>
      <c r="J11" s="79"/>
      <c r="K11" s="79"/>
      <c r="L11" s="79"/>
      <c r="M11" s="79"/>
      <c r="N11" s="79"/>
      <c r="O11" s="79"/>
      <c r="P11" s="79"/>
      <c r="Q11" s="79"/>
      <c r="R11" s="79"/>
      <c r="S11" s="79"/>
      <c r="T11" s="79"/>
      <c r="U11" s="79"/>
    </row>
    <row r="12" spans="1:29" s="80" customFormat="1" ht="18.75" x14ac:dyDescent="0.2">
      <c r="A12" s="391" t="str">
        <f>'1. паспорт местоположение'!A12:C12</f>
        <v>P_NS3300.KL.0076</v>
      </c>
      <c r="B12" s="391"/>
      <c r="C12" s="391"/>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74" t="s">
        <v>6</v>
      </c>
      <c r="B13" s="374"/>
      <c r="C13" s="374"/>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76"/>
      <c r="B14" s="376"/>
      <c r="C14" s="376"/>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92"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392"/>
      <c r="C15" s="392"/>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74" t="s">
        <v>5</v>
      </c>
      <c r="B16" s="374"/>
      <c r="C16" s="37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6"/>
      <c r="B17" s="366"/>
      <c r="C17" s="366"/>
      <c r="D17" s="100"/>
      <c r="E17" s="100"/>
      <c r="F17" s="100"/>
      <c r="G17" s="100"/>
      <c r="H17" s="100"/>
      <c r="I17" s="100"/>
      <c r="J17" s="100"/>
      <c r="K17" s="100"/>
      <c r="L17" s="100"/>
      <c r="M17" s="100"/>
      <c r="N17" s="100"/>
      <c r="O17" s="100"/>
      <c r="P17" s="100"/>
      <c r="Q17" s="100"/>
      <c r="R17" s="100"/>
    </row>
    <row r="18" spans="1:21" s="99" customFormat="1" ht="27.75" customHeight="1" x14ac:dyDescent="0.2">
      <c r="A18" s="367" t="s">
        <v>384</v>
      </c>
      <c r="B18" s="367"/>
      <c r="C18" s="36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69" t="s">
        <v>396</v>
      </c>
      <c r="C22" s="166" t="s">
        <v>533</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5" t="s">
        <v>59</v>
      </c>
      <c r="C23" s="177" t="s">
        <v>534</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5" t="s">
        <v>416</v>
      </c>
      <c r="C24" s="177" t="s">
        <v>535</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5" t="s">
        <v>417</v>
      </c>
      <c r="C25" s="177" t="s">
        <v>539</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5" t="s">
        <v>225</v>
      </c>
      <c r="C26" s="102" t="s">
        <v>435</v>
      </c>
      <c r="D26" s="108"/>
      <c r="E26" s="108"/>
      <c r="F26" s="108"/>
      <c r="G26" s="108"/>
      <c r="H26" s="108"/>
      <c r="I26" s="108"/>
      <c r="J26" s="108"/>
      <c r="K26" s="108"/>
      <c r="L26" s="108"/>
      <c r="M26" s="108"/>
      <c r="N26" s="108"/>
      <c r="O26" s="108"/>
      <c r="P26" s="108"/>
      <c r="Q26" s="108"/>
      <c r="R26" s="108"/>
      <c r="S26" s="108"/>
      <c r="T26" s="108"/>
      <c r="U26" s="108"/>
    </row>
    <row r="27" spans="1:21" ht="66.75" customHeight="1" x14ac:dyDescent="0.25">
      <c r="A27" s="107" t="s">
        <v>57</v>
      </c>
      <c r="B27" s="165" t="s">
        <v>397</v>
      </c>
      <c r="C27" s="166" t="s">
        <v>536</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5" t="s">
        <v>56</v>
      </c>
      <c r="C28" s="179">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6" t="s">
        <v>54</v>
      </c>
      <c r="C29" s="291">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6"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79"/>
      <c r="AB6" s="79"/>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79"/>
      <c r="AB7" s="79"/>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78"/>
      <c r="AB8" s="78"/>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96"/>
      <c r="AB9" s="96"/>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79"/>
      <c r="AB10" s="79"/>
    </row>
    <row r="11" spans="1:28" x14ac:dyDescent="0.25">
      <c r="A11" s="391" t="str">
        <f>'1. паспорт местоположение'!A12:C12</f>
        <v>P_NS3300.KL.0076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78"/>
      <c r="AB11" s="78"/>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96"/>
      <c r="AB12" s="96"/>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35"/>
      <c r="AB13" s="135"/>
    </row>
    <row r="14" spans="1:28" x14ac:dyDescent="0.25">
      <c r="A14" s="391"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78"/>
      <c r="AB14" s="78"/>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96"/>
      <c r="AB15" s="96"/>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36"/>
      <c r="AB16" s="136"/>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36"/>
      <c r="AB17" s="136"/>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36"/>
      <c r="AB18" s="136"/>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36"/>
      <c r="AB19" s="136"/>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36"/>
      <c r="AB20" s="136"/>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36"/>
      <c r="AB21" s="136"/>
    </row>
    <row r="22" spans="1:28" x14ac:dyDescent="0.25">
      <c r="A22" s="398" t="s">
        <v>415</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37"/>
      <c r="AB22" s="137"/>
    </row>
    <row r="23" spans="1:28" ht="32.25" customHeight="1" x14ac:dyDescent="0.25">
      <c r="A23" s="400" t="s">
        <v>281</v>
      </c>
      <c r="B23" s="401"/>
      <c r="C23" s="401"/>
      <c r="D23" s="401"/>
      <c r="E23" s="401"/>
      <c r="F23" s="401"/>
      <c r="G23" s="401"/>
      <c r="H23" s="401"/>
      <c r="I23" s="401"/>
      <c r="J23" s="401"/>
      <c r="K23" s="401"/>
      <c r="L23" s="402"/>
      <c r="M23" s="399" t="s">
        <v>282</v>
      </c>
      <c r="N23" s="399"/>
      <c r="O23" s="399"/>
      <c r="P23" s="399"/>
      <c r="Q23" s="399"/>
      <c r="R23" s="399"/>
      <c r="S23" s="399"/>
      <c r="T23" s="399"/>
      <c r="U23" s="399"/>
      <c r="V23" s="399"/>
      <c r="W23" s="399"/>
      <c r="X23" s="399"/>
      <c r="Y23" s="399"/>
      <c r="Z23" s="399"/>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3" t="str">
        <f>'3.4. Паспорт надежность'!A11:Z11</f>
        <v>P_NS3300.KL.0076</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03" t="str">
        <f>'3.4. Паспорт надежность'!A14:Z14</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393</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7" t="s">
        <v>4</v>
      </c>
      <c r="B19" s="407" t="s">
        <v>85</v>
      </c>
      <c r="C19" s="407" t="s">
        <v>84</v>
      </c>
      <c r="D19" s="407" t="s">
        <v>73</v>
      </c>
      <c r="E19" s="408" t="s">
        <v>83</v>
      </c>
      <c r="F19" s="409"/>
      <c r="G19" s="409"/>
      <c r="H19" s="409"/>
      <c r="I19" s="410"/>
      <c r="J19" s="407" t="s">
        <v>82</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C26" sqref="C26"/>
    </sheetView>
  </sheetViews>
  <sheetFormatPr defaultColWidth="9.140625" defaultRowHeight="15.75"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8"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7" width="16.7109375" style="224" customWidth="1"/>
    <col min="48" max="50" width="16.85546875" style="224" bestFit="1" customWidth="1"/>
    <col min="51" max="51" width="18.140625" style="224" customWidth="1"/>
    <col min="52" max="52" width="16.85546875" style="224" bestFit="1" customWidth="1"/>
    <col min="53" max="53" width="15.85546875" style="224" customWidth="1"/>
    <col min="54" max="54" width="17.28515625" style="224" customWidth="1"/>
    <col min="55" max="56" width="15.140625" style="224" customWidth="1"/>
    <col min="57" max="57" width="14.85546875" style="224" customWidth="1"/>
    <col min="58" max="58" width="15.85546875" style="224" customWidth="1"/>
    <col min="59" max="59" width="16.140625" style="224" customWidth="1"/>
    <col min="60" max="16384" width="9.140625" style="224"/>
  </cols>
  <sheetData>
    <row r="1" spans="1:44" s="223" customFormat="1" ht="15" customHeight="1" x14ac:dyDescent="0.2">
      <c r="A1" s="15"/>
      <c r="B1" s="11"/>
      <c r="C1" s="11"/>
      <c r="D1" s="11"/>
      <c r="E1" s="11"/>
      <c r="F1" s="11"/>
      <c r="G1" s="11"/>
      <c r="H1" s="11"/>
      <c r="I1" s="222"/>
      <c r="J1" s="22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3" customFormat="1" ht="15" customHeight="1" x14ac:dyDescent="0.3">
      <c r="A2" s="15"/>
      <c r="B2" s="11"/>
      <c r="C2" s="11"/>
      <c r="D2" s="11"/>
      <c r="E2" s="11"/>
      <c r="F2" s="11"/>
      <c r="G2" s="11"/>
      <c r="H2" s="11"/>
      <c r="I2" s="222"/>
      <c r="J2" s="22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3" customFormat="1" ht="15" customHeight="1" x14ac:dyDescent="0.3">
      <c r="A3" s="14"/>
      <c r="B3" s="11"/>
      <c r="C3" s="11"/>
      <c r="D3" s="11"/>
      <c r="E3" s="11"/>
      <c r="F3" s="11"/>
      <c r="G3" s="11"/>
      <c r="H3" s="11"/>
      <c r="I3" s="222"/>
      <c r="J3" s="22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3" customFormat="1" ht="15" customHeight="1" x14ac:dyDescent="0.3">
      <c r="A4" s="14"/>
      <c r="B4" s="11"/>
      <c r="C4" s="11"/>
      <c r="D4" s="11"/>
      <c r="E4" s="11"/>
      <c r="F4" s="11"/>
      <c r="G4" s="11"/>
      <c r="H4" s="11"/>
      <c r="I4" s="222"/>
      <c r="J4" s="22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3" customFormat="1" ht="1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223" customFormat="1" ht="15" customHeight="1" x14ac:dyDescent="0.3">
      <c r="A6" s="14"/>
      <c r="B6" s="11"/>
      <c r="C6" s="11"/>
      <c r="D6" s="11"/>
      <c r="E6" s="11"/>
      <c r="F6" s="11"/>
      <c r="G6" s="11"/>
      <c r="H6" s="11"/>
      <c r="I6" s="222"/>
      <c r="J6" s="22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3" customFormat="1" ht="15" customHeight="1"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23" customFormat="1" ht="15" customHeight="1" x14ac:dyDescent="0.2">
      <c r="A8" s="220"/>
      <c r="B8" s="220"/>
      <c r="C8" s="220"/>
      <c r="D8" s="220"/>
      <c r="E8" s="220"/>
      <c r="F8" s="220"/>
      <c r="G8" s="220"/>
      <c r="H8" s="220"/>
      <c r="I8" s="220"/>
      <c r="J8" s="220"/>
      <c r="K8" s="22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3" customFormat="1" ht="15" customHeight="1"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223" customFormat="1" ht="15" customHeight="1"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223" customFormat="1" ht="15" customHeight="1" x14ac:dyDescent="0.2">
      <c r="A11" s="220"/>
      <c r="B11" s="220"/>
      <c r="C11" s="220"/>
      <c r="D11" s="220"/>
      <c r="E11" s="220"/>
      <c r="F11" s="220"/>
      <c r="G11" s="220"/>
      <c r="H11" s="220"/>
      <c r="I11" s="220"/>
      <c r="J11" s="220"/>
      <c r="K11" s="22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3" customFormat="1" x14ac:dyDescent="0.25">
      <c r="A12" s="417" t="str">
        <f>'1. паспорт местоположение'!A12:C12</f>
        <v>P_NS3300.KL.0076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223" customFormat="1" ht="15" customHeight="1"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23" customFormat="1" ht="1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8"/>
      <c r="AA14" s="8"/>
      <c r="AB14" s="8"/>
      <c r="AC14" s="8"/>
      <c r="AD14" s="8"/>
      <c r="AE14" s="8"/>
      <c r="AF14" s="8"/>
      <c r="AG14" s="8"/>
      <c r="AH14" s="8"/>
      <c r="AI14" s="8"/>
      <c r="AJ14" s="8"/>
      <c r="AK14" s="8"/>
      <c r="AL14" s="8"/>
      <c r="AM14" s="8"/>
      <c r="AN14" s="8"/>
      <c r="AO14" s="8"/>
      <c r="AP14" s="8"/>
      <c r="AQ14" s="8"/>
      <c r="AR14" s="8"/>
    </row>
    <row r="15" spans="1:44" s="223" customFormat="1" ht="57.2" customHeight="1" x14ac:dyDescent="0.25">
      <c r="A15" s="415"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ht="15" customHeight="1"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6" t="s">
        <v>483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ht="16.5" thickBot="1" x14ac:dyDescent="0.3">
      <c r="A19" s="225" t="s">
        <v>271</v>
      </c>
      <c r="B19" s="225" t="s">
        <v>484</v>
      </c>
      <c r="D19" s="226"/>
      <c r="E19" s="227"/>
      <c r="F19" s="227"/>
      <c r="G19" s="227"/>
      <c r="H19" s="227"/>
    </row>
    <row r="20" spans="1:44" x14ac:dyDescent="0.25">
      <c r="A20" s="229" t="s">
        <v>458</v>
      </c>
      <c r="B20" s="292">
        <v>24996121.259328779</v>
      </c>
      <c r="C20" s="223"/>
      <c r="D20" s="230" t="s">
        <v>270</v>
      </c>
      <c r="E20" s="231"/>
      <c r="F20" s="231"/>
      <c r="M20" s="224"/>
    </row>
    <row r="21" spans="1:44" x14ac:dyDescent="0.25">
      <c r="A21" s="232" t="s">
        <v>269</v>
      </c>
      <c r="B21" s="293"/>
      <c r="C21" s="223"/>
      <c r="D21" s="413" t="s">
        <v>268</v>
      </c>
      <c r="E21" s="414"/>
      <c r="F21" s="233">
        <v>2.911434676371889</v>
      </c>
      <c r="M21" s="224"/>
    </row>
    <row r="22" spans="1:44" x14ac:dyDescent="0.25">
      <c r="A22" s="232" t="s">
        <v>267</v>
      </c>
      <c r="B22" s="293">
        <v>59</v>
      </c>
      <c r="C22" s="223"/>
      <c r="D22" s="413" t="s">
        <v>266</v>
      </c>
      <c r="E22" s="414"/>
      <c r="F22" s="233">
        <v>4.0909879833287777</v>
      </c>
      <c r="M22" s="224"/>
    </row>
    <row r="23" spans="1:44" ht="16.5" thickBot="1" x14ac:dyDescent="0.3">
      <c r="A23" s="234" t="s">
        <v>265</v>
      </c>
      <c r="B23" s="294">
        <v>1</v>
      </c>
      <c r="C23" s="223"/>
      <c r="D23" s="413" t="s">
        <v>460</v>
      </c>
      <c r="E23" s="414"/>
      <c r="F23" s="235">
        <v>14938164.277749395</v>
      </c>
      <c r="K23" s="236"/>
      <c r="M23" s="237"/>
      <c r="N23" s="237"/>
    </row>
    <row r="24" spans="1:44" x14ac:dyDescent="0.25">
      <c r="A24" s="229" t="s">
        <v>437</v>
      </c>
      <c r="B24" s="295">
        <v>0</v>
      </c>
      <c r="C24" s="223"/>
      <c r="D24" s="413" t="s">
        <v>461</v>
      </c>
      <c r="E24" s="414"/>
      <c r="F24" s="238" t="s">
        <v>521</v>
      </c>
      <c r="K24" s="236"/>
      <c r="M24" s="224"/>
    </row>
    <row r="25" spans="1:44" x14ac:dyDescent="0.25">
      <c r="A25" s="232" t="s">
        <v>459</v>
      </c>
      <c r="B25" s="296">
        <v>1</v>
      </c>
      <c r="C25" s="223"/>
      <c r="K25" s="236"/>
      <c r="M25" s="224"/>
    </row>
    <row r="26" spans="1:44" x14ac:dyDescent="0.25">
      <c r="A26" s="232" t="s">
        <v>438</v>
      </c>
      <c r="B26" s="296">
        <v>1</v>
      </c>
      <c r="C26" s="223"/>
      <c r="K26" s="236"/>
      <c r="M26" s="224"/>
    </row>
    <row r="27" spans="1:44" x14ac:dyDescent="0.25">
      <c r="A27" s="232" t="s">
        <v>439</v>
      </c>
      <c r="B27" s="296">
        <v>0</v>
      </c>
      <c r="C27" s="223"/>
      <c r="M27" s="224"/>
    </row>
    <row r="28" spans="1:44" x14ac:dyDescent="0.25">
      <c r="A28" s="232" t="s">
        <v>440</v>
      </c>
      <c r="B28" s="296">
        <v>1</v>
      </c>
      <c r="C28" s="223"/>
      <c r="M28" s="224"/>
    </row>
    <row r="29" spans="1:44" x14ac:dyDescent="0.25">
      <c r="A29" s="232" t="s">
        <v>441</v>
      </c>
      <c r="B29" s="296">
        <v>1</v>
      </c>
      <c r="C29" s="223"/>
      <c r="M29" s="224"/>
    </row>
    <row r="30" spans="1:44" x14ac:dyDescent="0.25">
      <c r="A30" s="239" t="s">
        <v>462</v>
      </c>
      <c r="B30" s="297"/>
      <c r="C30" s="223"/>
      <c r="M30" s="224"/>
    </row>
    <row r="31" spans="1:44" ht="16.5" thickBot="1" x14ac:dyDescent="0.3">
      <c r="A31" s="234" t="s">
        <v>250</v>
      </c>
      <c r="B31" s="298">
        <v>0.2</v>
      </c>
      <c r="C31" s="223"/>
      <c r="M31" s="224"/>
    </row>
    <row r="32" spans="1:44" x14ac:dyDescent="0.25">
      <c r="A32" s="229" t="s">
        <v>463</v>
      </c>
      <c r="B32" s="295">
        <v>0</v>
      </c>
      <c r="C32" s="223"/>
      <c r="M32" s="224"/>
    </row>
    <row r="33" spans="1:59" x14ac:dyDescent="0.25">
      <c r="A33" s="232" t="s">
        <v>442</v>
      </c>
      <c r="B33" s="299"/>
      <c r="C33" s="223"/>
      <c r="M33" s="224"/>
    </row>
    <row r="34" spans="1:59" x14ac:dyDescent="0.25">
      <c r="A34" s="239" t="s">
        <v>443</v>
      </c>
      <c r="B34" s="300">
        <v>0</v>
      </c>
      <c r="C34" s="223"/>
      <c r="M34" s="224"/>
    </row>
    <row r="35" spans="1:59" x14ac:dyDescent="0.25">
      <c r="A35" s="239"/>
      <c r="B35" s="300"/>
      <c r="C35" s="223"/>
      <c r="M35" s="224"/>
    </row>
    <row r="36" spans="1:59" x14ac:dyDescent="0.25">
      <c r="A36" s="239" t="s">
        <v>444</v>
      </c>
      <c r="B36" s="301">
        <v>0</v>
      </c>
      <c r="C36" s="223"/>
      <c r="M36" s="224"/>
    </row>
    <row r="37" spans="1:59" x14ac:dyDescent="0.25">
      <c r="A37" s="240" t="s">
        <v>264</v>
      </c>
      <c r="B37" s="302">
        <v>0</v>
      </c>
      <c r="C37" s="223"/>
      <c r="M37" s="224"/>
    </row>
    <row r="38" spans="1:59" x14ac:dyDescent="0.25">
      <c r="A38" s="240" t="s">
        <v>263</v>
      </c>
      <c r="B38" s="302">
        <v>0</v>
      </c>
      <c r="C38" s="223"/>
      <c r="M38" s="224"/>
      <c r="Z38" s="241"/>
    </row>
    <row r="39" spans="1:59" x14ac:dyDescent="0.25">
      <c r="A39" s="240" t="s">
        <v>262</v>
      </c>
      <c r="B39" s="302">
        <v>0.13969999999999999</v>
      </c>
      <c r="C39" s="223"/>
      <c r="M39" s="224"/>
      <c r="U39" s="242"/>
      <c r="V39" s="242"/>
      <c r="W39" s="242"/>
      <c r="X39" s="242"/>
      <c r="Y39" s="242"/>
      <c r="Z39" s="242"/>
    </row>
    <row r="40" spans="1:59" x14ac:dyDescent="0.25">
      <c r="A40" s="240" t="s">
        <v>261</v>
      </c>
      <c r="B40" s="302">
        <v>1</v>
      </c>
      <c r="C40" s="223"/>
      <c r="M40" s="224"/>
    </row>
    <row r="41" spans="1:59" ht="16.5" thickBot="1" x14ac:dyDescent="0.3">
      <c r="A41" s="243" t="s">
        <v>464</v>
      </c>
      <c r="B41" s="303">
        <v>0.13969999999999999</v>
      </c>
      <c r="C41" s="223"/>
      <c r="M41" s="224"/>
    </row>
    <row r="42" spans="1:59" x14ac:dyDescent="0.25">
      <c r="A42" s="244" t="s">
        <v>260</v>
      </c>
      <c r="B42" s="245">
        <v>2025</v>
      </c>
      <c r="C42" s="246">
        <v>2026</v>
      </c>
      <c r="D42" s="246">
        <v>2027</v>
      </c>
      <c r="E42" s="246">
        <v>2028</v>
      </c>
      <c r="F42" s="246">
        <v>2029</v>
      </c>
      <c r="G42" s="246">
        <v>2030</v>
      </c>
      <c r="H42" s="246">
        <v>2031</v>
      </c>
      <c r="I42" s="246">
        <v>2032</v>
      </c>
      <c r="J42" s="246">
        <v>2033</v>
      </c>
      <c r="K42" s="246">
        <v>2034</v>
      </c>
      <c r="L42" s="246">
        <v>2035</v>
      </c>
      <c r="M42" s="246">
        <v>2036</v>
      </c>
      <c r="N42" s="246">
        <v>2037</v>
      </c>
      <c r="O42" s="246">
        <v>2038</v>
      </c>
      <c r="P42" s="246">
        <v>2039</v>
      </c>
      <c r="Q42" s="246">
        <v>2040</v>
      </c>
      <c r="R42" s="246">
        <v>2041</v>
      </c>
      <c r="S42" s="246">
        <v>2042</v>
      </c>
      <c r="T42" s="246">
        <v>2043</v>
      </c>
      <c r="U42" s="246">
        <v>2044</v>
      </c>
      <c r="V42" s="246">
        <v>2045</v>
      </c>
      <c r="W42" s="246">
        <v>2046</v>
      </c>
      <c r="X42" s="246">
        <v>2047</v>
      </c>
      <c r="Y42" s="246">
        <v>2048</v>
      </c>
      <c r="Z42" s="246">
        <v>2049</v>
      </c>
      <c r="AA42" s="246">
        <v>2050</v>
      </c>
      <c r="AB42" s="246">
        <v>2051</v>
      </c>
      <c r="AC42" s="246">
        <v>2052</v>
      </c>
      <c r="AD42" s="246">
        <v>2053</v>
      </c>
      <c r="AE42" s="246">
        <v>2054</v>
      </c>
      <c r="AF42" s="246">
        <v>2055</v>
      </c>
      <c r="AG42" s="246">
        <v>2056</v>
      </c>
      <c r="AH42" s="246">
        <v>2057</v>
      </c>
      <c r="AI42" s="246">
        <v>2058</v>
      </c>
      <c r="AJ42" s="246">
        <v>2059</v>
      </c>
      <c r="AK42" s="246">
        <v>2060</v>
      </c>
      <c r="AL42" s="246">
        <v>2061</v>
      </c>
      <c r="AM42" s="246">
        <v>2062</v>
      </c>
      <c r="AN42" s="246">
        <v>2063</v>
      </c>
      <c r="AO42" s="246">
        <v>2064</v>
      </c>
      <c r="AP42" s="246">
        <v>2065</v>
      </c>
      <c r="AQ42" s="246">
        <v>2066</v>
      </c>
      <c r="AR42" s="246">
        <v>2067</v>
      </c>
      <c r="AS42" s="246">
        <v>2068</v>
      </c>
      <c r="AT42" s="246">
        <v>2069</v>
      </c>
      <c r="AU42" s="246">
        <v>2070</v>
      </c>
      <c r="AV42" s="246">
        <v>2071</v>
      </c>
      <c r="AW42" s="246">
        <v>2072</v>
      </c>
      <c r="AX42" s="246">
        <v>2073</v>
      </c>
      <c r="AY42" s="246">
        <v>2074</v>
      </c>
      <c r="AZ42" s="246">
        <v>2075</v>
      </c>
      <c r="BA42" s="246" t="s">
        <v>463</v>
      </c>
      <c r="BB42" s="246" t="s">
        <v>463</v>
      </c>
      <c r="BC42" s="246" t="s">
        <v>463</v>
      </c>
      <c r="BD42" s="246" t="s">
        <v>463</v>
      </c>
      <c r="BE42" s="246" t="s">
        <v>463</v>
      </c>
      <c r="BF42" s="246" t="s">
        <v>463</v>
      </c>
      <c r="BG42" s="246" t="s">
        <v>463</v>
      </c>
    </row>
    <row r="43" spans="1:59" x14ac:dyDescent="0.25">
      <c r="A43" s="247" t="s">
        <v>259</v>
      </c>
      <c r="B43" s="248">
        <v>0.04</v>
      </c>
      <c r="C43" s="248">
        <v>0.04</v>
      </c>
      <c r="D43" s="248">
        <v>0.04</v>
      </c>
      <c r="E43" s="248">
        <v>0.04</v>
      </c>
      <c r="F43" s="248">
        <v>0.04</v>
      </c>
      <c r="G43" s="248">
        <v>0.04</v>
      </c>
      <c r="H43" s="248">
        <v>0.04</v>
      </c>
      <c r="I43" s="248">
        <v>0.04</v>
      </c>
      <c r="J43" s="248">
        <v>0.04</v>
      </c>
      <c r="K43" s="248">
        <v>0.04</v>
      </c>
      <c r="L43" s="248">
        <v>0.04</v>
      </c>
      <c r="M43" s="248">
        <v>0.04</v>
      </c>
      <c r="N43" s="248">
        <v>0.04</v>
      </c>
      <c r="O43" s="248">
        <v>0.04</v>
      </c>
      <c r="P43" s="248">
        <v>0.04</v>
      </c>
      <c r="Q43" s="248">
        <v>0.04</v>
      </c>
      <c r="R43" s="248">
        <v>0.04</v>
      </c>
      <c r="S43" s="248">
        <v>0.04</v>
      </c>
      <c r="T43" s="248">
        <v>0.04</v>
      </c>
      <c r="U43" s="248">
        <v>0.04</v>
      </c>
      <c r="V43" s="248">
        <v>0.04</v>
      </c>
      <c r="W43" s="248">
        <v>0.04</v>
      </c>
      <c r="X43" s="248">
        <v>0.04</v>
      </c>
      <c r="Y43" s="248">
        <v>0.04</v>
      </c>
      <c r="Z43" s="248">
        <v>0.04</v>
      </c>
      <c r="AA43" s="248">
        <v>0.04</v>
      </c>
      <c r="AB43" s="248">
        <v>0.04</v>
      </c>
      <c r="AC43" s="248">
        <v>0.04</v>
      </c>
      <c r="AD43" s="248">
        <v>0.04</v>
      </c>
      <c r="AE43" s="248">
        <v>0.04</v>
      </c>
      <c r="AF43" s="248">
        <v>0.04</v>
      </c>
      <c r="AG43" s="248">
        <v>0.04</v>
      </c>
      <c r="AH43" s="248">
        <v>0.04</v>
      </c>
      <c r="AI43" s="248">
        <v>0.04</v>
      </c>
      <c r="AJ43" s="248">
        <v>0.04</v>
      </c>
      <c r="AK43" s="248">
        <v>0.04</v>
      </c>
      <c r="AL43" s="248">
        <v>0.04</v>
      </c>
      <c r="AM43" s="248">
        <v>0.04</v>
      </c>
      <c r="AN43" s="248">
        <v>0.04</v>
      </c>
      <c r="AO43" s="248">
        <v>0.04</v>
      </c>
      <c r="AP43" s="248">
        <v>0.04</v>
      </c>
      <c r="AQ43" s="248">
        <v>0.04</v>
      </c>
      <c r="AR43" s="248">
        <v>0.04</v>
      </c>
      <c r="AS43" s="248">
        <v>0.04</v>
      </c>
      <c r="AT43" s="248">
        <v>0.04</v>
      </c>
      <c r="AU43" s="248">
        <v>0.04</v>
      </c>
      <c r="AV43" s="248">
        <v>0.04</v>
      </c>
      <c r="AW43" s="248">
        <v>0.04</v>
      </c>
      <c r="AX43" s="248">
        <v>0.04</v>
      </c>
      <c r="AY43" s="248">
        <v>0.04</v>
      </c>
      <c r="AZ43" s="248">
        <v>0.04</v>
      </c>
      <c r="BA43" s="248">
        <v>0.04</v>
      </c>
      <c r="BB43" s="248">
        <v>0.04</v>
      </c>
      <c r="BC43" s="248">
        <v>0.04</v>
      </c>
      <c r="BD43" s="248">
        <v>0.04</v>
      </c>
      <c r="BE43" s="248">
        <v>0.04</v>
      </c>
      <c r="BF43" s="248">
        <v>0.04</v>
      </c>
      <c r="BG43" s="248">
        <v>0.04</v>
      </c>
    </row>
    <row r="44" spans="1:59" x14ac:dyDescent="0.25">
      <c r="A44" s="247" t="s">
        <v>258</v>
      </c>
      <c r="B44" s="248">
        <v>0.04</v>
      </c>
      <c r="C44" s="248">
        <v>8.1600000000000117E-2</v>
      </c>
      <c r="D44" s="248">
        <v>0.12486400000000009</v>
      </c>
      <c r="E44" s="248">
        <v>0.16985856000000021</v>
      </c>
      <c r="F44" s="248">
        <v>0.21665290240000035</v>
      </c>
      <c r="G44" s="248">
        <v>0.26531901849600037</v>
      </c>
      <c r="H44" s="248">
        <v>0.31593177923584048</v>
      </c>
      <c r="I44" s="248">
        <v>0.3685690504052741</v>
      </c>
      <c r="J44" s="248">
        <v>0.42331181242148519</v>
      </c>
      <c r="K44" s="248">
        <v>0.48024428491834459</v>
      </c>
      <c r="L44" s="248">
        <v>0.53945405631507848</v>
      </c>
      <c r="M44" s="248">
        <v>0.60103221856768174</v>
      </c>
      <c r="N44" s="248">
        <v>0.66507350731038906</v>
      </c>
      <c r="O44" s="248">
        <v>0.73167644760280459</v>
      </c>
      <c r="P44" s="248">
        <v>0.80094350550691673</v>
      </c>
      <c r="Q44" s="248">
        <v>0.87298124572719349</v>
      </c>
      <c r="R44" s="248">
        <v>0.94790049555628131</v>
      </c>
      <c r="S44" s="248">
        <v>1.0258165153785326</v>
      </c>
      <c r="T44" s="248">
        <v>1.1068491759936738</v>
      </c>
      <c r="U44" s="248">
        <v>1.1911231430334208</v>
      </c>
      <c r="V44" s="248">
        <v>1.2787680687547578</v>
      </c>
      <c r="W44" s="248">
        <v>1.369918791504948</v>
      </c>
      <c r="X44" s="248">
        <v>1.4647155431651462</v>
      </c>
      <c r="Y44" s="248">
        <v>1.5633041648917523</v>
      </c>
      <c r="Z44" s="248">
        <v>1.6658363314874225</v>
      </c>
      <c r="AA44" s="248">
        <v>1.7724697847469195</v>
      </c>
      <c r="AB44" s="248">
        <v>1.8833685761367964</v>
      </c>
      <c r="AC44" s="248">
        <v>1.9987033191822685</v>
      </c>
      <c r="AD44" s="248">
        <v>2.1186514519495594</v>
      </c>
      <c r="AE44" s="248">
        <v>2.2433975100275418</v>
      </c>
      <c r="AF44" s="248">
        <v>2.3731334104286437</v>
      </c>
      <c r="AG44" s="248">
        <v>2.5080587468457893</v>
      </c>
      <c r="AH44" s="248">
        <v>2.6483810967196209</v>
      </c>
      <c r="AI44" s="248">
        <v>2.7943163405884057</v>
      </c>
      <c r="AJ44" s="248">
        <v>2.9460889942119421</v>
      </c>
      <c r="AK44" s="248">
        <v>3.1039325539804201</v>
      </c>
      <c r="AL44" s="248">
        <v>3.2680898561396372</v>
      </c>
      <c r="AM44" s="248">
        <v>3.438813450385223</v>
      </c>
      <c r="AN44" s="248">
        <v>3.6163659884006325</v>
      </c>
      <c r="AO44" s="248">
        <v>3.8010206279366576</v>
      </c>
      <c r="AP44" s="248">
        <v>3.993061453054124</v>
      </c>
      <c r="AQ44" s="248">
        <v>4.1927839111762895</v>
      </c>
      <c r="AR44" s="248">
        <v>4.4004952676233415</v>
      </c>
      <c r="AS44" s="248">
        <v>4.6165150783282751</v>
      </c>
      <c r="AT44" s="248">
        <v>4.8411756814614062</v>
      </c>
      <c r="AU44" s="248">
        <v>5.0748227087198625</v>
      </c>
      <c r="AV44" s="248">
        <v>5.317815617068657</v>
      </c>
      <c r="AW44" s="248">
        <v>5.5705282417514033</v>
      </c>
      <c r="AX44" s="248">
        <v>5.8333493714214599</v>
      </c>
      <c r="AY44" s="248">
        <v>6.1066833462783183</v>
      </c>
      <c r="AZ44" s="249">
        <v>6.3909506801294516</v>
      </c>
      <c r="BA44" s="249">
        <v>6.6865887073346295</v>
      </c>
      <c r="BB44" s="249">
        <v>6.9940522556280147</v>
      </c>
      <c r="BC44" s="249">
        <v>7.3138143458531353</v>
      </c>
      <c r="BD44" s="249">
        <v>7.6463669196872601</v>
      </c>
      <c r="BE44" s="249">
        <v>7.9922215964747512</v>
      </c>
      <c r="BF44" s="249">
        <v>8.3519104603337411</v>
      </c>
      <c r="BG44" s="249">
        <v>8.7259868787470918</v>
      </c>
    </row>
    <row r="45" spans="1:59" ht="16.5" thickBot="1" x14ac:dyDescent="0.3">
      <c r="A45" s="250" t="s">
        <v>465</v>
      </c>
      <c r="B45" s="251">
        <v>11317793.233333334</v>
      </c>
      <c r="C45" s="251">
        <v>6059519.31649133</v>
      </c>
      <c r="D45" s="251">
        <v>6331380.7613033112</v>
      </c>
      <c r="E45" s="251">
        <v>6584635.9917554436</v>
      </c>
      <c r="F45" s="251">
        <v>6848021.4314256608</v>
      </c>
      <c r="G45" s="251">
        <v>7121942.288682688</v>
      </c>
      <c r="H45" s="251">
        <v>7406819.9802299961</v>
      </c>
      <c r="I45" s="251">
        <v>7703092.7794391951</v>
      </c>
      <c r="J45" s="251">
        <v>8011216.4906167649</v>
      </c>
      <c r="K45" s="251">
        <v>8331665.1502414355</v>
      </c>
      <c r="L45" s="251">
        <v>8664931.756251093</v>
      </c>
      <c r="M45" s="251">
        <v>9005353.9266657084</v>
      </c>
      <c r="N45" s="251">
        <v>9365568.0837323386</v>
      </c>
      <c r="O45" s="251">
        <v>9740190.8070816323</v>
      </c>
      <c r="P45" s="251">
        <v>10129798.439364897</v>
      </c>
      <c r="Q45" s="251">
        <v>10534990.376939492</v>
      </c>
      <c r="R45" s="251">
        <v>10956389.992017074</v>
      </c>
      <c r="S45" s="251">
        <v>11394645.591697758</v>
      </c>
      <c r="T45" s="251">
        <v>11850431.415365668</v>
      </c>
      <c r="U45" s="251">
        <v>12324448.671980293</v>
      </c>
      <c r="V45" s="251">
        <v>12817426.618859507</v>
      </c>
      <c r="W45" s="251">
        <v>13324029.912787093</v>
      </c>
      <c r="X45" s="251">
        <v>13856991.109298578</v>
      </c>
      <c r="Y45" s="251">
        <v>14411270.753670521</v>
      </c>
      <c r="Z45" s="251">
        <v>14987721.583817342</v>
      </c>
      <c r="AA45" s="251">
        <v>15587230.447170038</v>
      </c>
      <c r="AB45" s="251">
        <v>16210719.665056838</v>
      </c>
      <c r="AC45" s="251">
        <v>16859148.451659113</v>
      </c>
      <c r="AD45" s="251">
        <v>17533514.38972548</v>
      </c>
      <c r="AE45" s="251">
        <v>18234854.9653145</v>
      </c>
      <c r="AF45" s="251">
        <v>18964249.163927075</v>
      </c>
      <c r="AG45" s="251">
        <v>19722819.13048416</v>
      </c>
      <c r="AH45" s="251">
        <v>20511731.895703528</v>
      </c>
      <c r="AI45" s="251">
        <v>21332201.17153167</v>
      </c>
      <c r="AJ45" s="251">
        <v>22185489.218392935</v>
      </c>
      <c r="AK45" s="251">
        <v>23072908.78712865</v>
      </c>
      <c r="AL45" s="251">
        <v>23995825.138613801</v>
      </c>
      <c r="AM45" s="251">
        <v>24955658.144158352</v>
      </c>
      <c r="AN45" s="251">
        <v>25953884.469924685</v>
      </c>
      <c r="AO45" s="251">
        <v>26992039.848721672</v>
      </c>
      <c r="AP45" s="251">
        <v>28071721.442670539</v>
      </c>
      <c r="AQ45" s="251">
        <v>29194590.300377369</v>
      </c>
      <c r="AR45" s="251">
        <v>30362373.912392464</v>
      </c>
      <c r="AS45" s="251">
        <v>31576868.868888158</v>
      </c>
      <c r="AT45" s="251">
        <v>32839943.623643689</v>
      </c>
      <c r="AU45" s="251">
        <v>34153541.368589438</v>
      </c>
      <c r="AV45" s="251">
        <v>35519683.023333021</v>
      </c>
      <c r="AW45" s="251">
        <v>36940470.34426634</v>
      </c>
      <c r="AX45" s="251">
        <v>38418089.158036999</v>
      </c>
      <c r="AY45" s="251">
        <v>39954812.724358484</v>
      </c>
      <c r="AZ45" s="251">
        <v>41553005.23333282</v>
      </c>
      <c r="BA45" s="251">
        <v>43215125.442666136</v>
      </c>
      <c r="BB45" s="251">
        <v>44943730.460372783</v>
      </c>
      <c r="BC45" s="251">
        <v>46741479.678787701</v>
      </c>
      <c r="BD45" s="251">
        <v>48611138.865939207</v>
      </c>
      <c r="BE45" s="251">
        <v>50555584.420576781</v>
      </c>
      <c r="BF45" s="251">
        <v>52577807.797399849</v>
      </c>
      <c r="BG45" s="251">
        <v>54680920.109295852</v>
      </c>
    </row>
    <row r="46" spans="1:59" hidden="1" x14ac:dyDescent="0.25">
      <c r="A46" s="252" t="s">
        <v>466</v>
      </c>
      <c r="B46" s="253">
        <v>2549.5977833333332</v>
      </c>
      <c r="C46" s="253">
        <v>2184.0958694934507</v>
      </c>
      <c r="D46" s="253">
        <v>2249.6188489596152</v>
      </c>
      <c r="E46" s="253">
        <v>2317.1074135302483</v>
      </c>
      <c r="F46" s="253">
        <v>2386.6206330834175</v>
      </c>
      <c r="G46" s="253">
        <v>2458.2192493528523</v>
      </c>
      <c r="H46" s="253">
        <v>2531.9658280653016</v>
      </c>
      <c r="I46" s="253">
        <v>2607.9248021940766</v>
      </c>
      <c r="J46" s="253">
        <v>2686.1625432774908</v>
      </c>
      <c r="K46" s="253">
        <v>2766.74741977032</v>
      </c>
      <c r="L46" s="253">
        <v>2849.7498424282653</v>
      </c>
      <c r="M46" s="253">
        <v>2935.2423356263948</v>
      </c>
      <c r="N46" s="253">
        <v>3023.2996086775943</v>
      </c>
      <c r="O46" s="253">
        <v>3113.9985947335344</v>
      </c>
      <c r="P46" s="253">
        <v>3207.4185545205892</v>
      </c>
      <c r="Q46" s="253">
        <v>3303.6411087573133</v>
      </c>
      <c r="R46" s="253">
        <v>3402.7503418903625</v>
      </c>
      <c r="S46" s="253">
        <v>3504.8328539624522</v>
      </c>
      <c r="T46" s="253">
        <v>3609.977838414296</v>
      </c>
      <c r="U46" s="253">
        <v>3718.2771728535404</v>
      </c>
      <c r="V46" s="253">
        <v>3829.825490373205</v>
      </c>
      <c r="W46" s="253">
        <v>3944.7202573536247</v>
      </c>
      <c r="X46" s="253">
        <v>4063.0618642313793</v>
      </c>
      <c r="Y46" s="253">
        <v>4184.9537227517185</v>
      </c>
      <c r="Z46" s="253">
        <v>4310.5023372870073</v>
      </c>
      <c r="AA46" s="253">
        <v>4439.8174085726469</v>
      </c>
      <c r="AB46" s="253">
        <v>4573.0119309594966</v>
      </c>
      <c r="AC46" s="253">
        <v>4710.2022896663002</v>
      </c>
      <c r="AD46" s="253">
        <v>4851.5083580321152</v>
      </c>
      <c r="AE46" s="253">
        <v>4997.0536077357183</v>
      </c>
      <c r="AF46" s="253">
        <v>5146.9652190150337</v>
      </c>
      <c r="AG46" s="253">
        <v>5301.3741779195425</v>
      </c>
      <c r="AH46" s="253">
        <v>5460.4154059801967</v>
      </c>
      <c r="AI46" s="253">
        <v>5624.2278704288256</v>
      </c>
      <c r="AJ46" s="253">
        <v>5792.9547073845442</v>
      </c>
      <c r="AK46" s="253">
        <v>5966.7433515236544</v>
      </c>
      <c r="AL46" s="253">
        <v>6145.7456527825489</v>
      </c>
      <c r="AM46" s="253">
        <v>6330.1180254781029</v>
      </c>
      <c r="AN46" s="253">
        <v>6520.0215650105811</v>
      </c>
      <c r="AO46" s="253">
        <v>6715.622209951016</v>
      </c>
      <c r="AP46" s="253">
        <v>6917.0908781945927</v>
      </c>
      <c r="AQ46" s="253">
        <v>7124.6036031140638</v>
      </c>
      <c r="AR46" s="253">
        <v>7338.3417086140862</v>
      </c>
      <c r="AS46" s="253">
        <v>7558.491958251635</v>
      </c>
      <c r="AT46" s="253">
        <v>7785.2467173233599</v>
      </c>
      <c r="AU46" s="253">
        <v>8018.8041214364584</v>
      </c>
      <c r="AV46" s="253">
        <v>8259.3682450795513</v>
      </c>
      <c r="AW46" s="253">
        <v>8507.1492896440359</v>
      </c>
      <c r="AX46" s="253">
        <v>8762.3637714454344</v>
      </c>
      <c r="AY46" s="253">
        <v>9025.2346838107787</v>
      </c>
      <c r="AZ46" s="253">
        <v>9295.9917240009272</v>
      </c>
      <c r="BA46" s="253">
        <v>9574.87147474843</v>
      </c>
      <c r="BB46" s="253">
        <v>9862.1176182128638</v>
      </c>
      <c r="BC46" s="253">
        <v>10157.981149936162</v>
      </c>
      <c r="BD46" s="253">
        <v>10462.720586314461</v>
      </c>
      <c r="BE46" s="253">
        <v>10776.60220448741</v>
      </c>
      <c r="BF46" s="253">
        <v>11099.900269260499</v>
      </c>
      <c r="BG46" s="253">
        <v>11432.897279477866</v>
      </c>
    </row>
    <row r="47" spans="1:59" hidden="1" x14ac:dyDescent="0.25">
      <c r="A47" s="254" t="s">
        <v>467</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c r="AZ47" s="255">
        <v>0</v>
      </c>
      <c r="BA47" s="255">
        <v>0</v>
      </c>
      <c r="BB47" s="255">
        <v>0</v>
      </c>
      <c r="BC47" s="255">
        <v>0</v>
      </c>
      <c r="BD47" s="255">
        <v>0</v>
      </c>
      <c r="BE47" s="255">
        <v>0</v>
      </c>
      <c r="BF47" s="255">
        <v>0</v>
      </c>
      <c r="BG47" s="255">
        <v>0</v>
      </c>
    </row>
    <row r="48" spans="1:59" hidden="1" x14ac:dyDescent="0.25">
      <c r="A48" s="254" t="s">
        <v>468</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c r="AZ48" s="256">
        <v>0</v>
      </c>
      <c r="BA48" s="256">
        <v>0</v>
      </c>
      <c r="BB48" s="256">
        <v>0</v>
      </c>
      <c r="BC48" s="256">
        <v>0</v>
      </c>
      <c r="BD48" s="256">
        <v>0</v>
      </c>
      <c r="BE48" s="256">
        <v>0</v>
      </c>
      <c r="BF48" s="256">
        <v>0</v>
      </c>
      <c r="BG48" s="256">
        <v>0</v>
      </c>
    </row>
    <row r="49" spans="1:59" hidden="1" x14ac:dyDescent="0.25">
      <c r="A49" s="254" t="s">
        <v>478</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9" hidden="1" x14ac:dyDescent="0.25">
      <c r="M50" s="224"/>
    </row>
    <row r="51" spans="1:59" hidden="1" x14ac:dyDescent="0.25">
      <c r="M51" s="224"/>
    </row>
    <row r="52" spans="1:59" hidden="1" x14ac:dyDescent="0.25">
      <c r="M52" s="224"/>
    </row>
    <row r="53" spans="1:59" hidden="1" x14ac:dyDescent="0.25">
      <c r="M53" s="224"/>
    </row>
    <row r="54" spans="1:59" hidden="1" x14ac:dyDescent="0.25">
      <c r="M54" s="224"/>
    </row>
    <row r="55" spans="1:59" hidden="1" x14ac:dyDescent="0.25">
      <c r="M55" s="224"/>
    </row>
    <row r="56" spans="1:59" x14ac:dyDescent="0.25">
      <c r="M56" s="224"/>
    </row>
    <row r="57" spans="1:59"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9" x14ac:dyDescent="0.25">
      <c r="A58" s="260" t="s">
        <v>469</v>
      </c>
      <c r="B58" s="245">
        <v>2025</v>
      </c>
      <c r="C58" s="245">
        <v>2026</v>
      </c>
      <c r="D58" s="245">
        <v>2027</v>
      </c>
      <c r="E58" s="245">
        <v>2028</v>
      </c>
      <c r="F58" s="245">
        <v>2029</v>
      </c>
      <c r="G58" s="245">
        <v>2030</v>
      </c>
      <c r="H58" s="245">
        <v>2031</v>
      </c>
      <c r="I58" s="245">
        <v>2032</v>
      </c>
      <c r="J58" s="245">
        <v>2033</v>
      </c>
      <c r="K58" s="245">
        <v>2034</v>
      </c>
      <c r="L58" s="245">
        <v>2035</v>
      </c>
      <c r="M58" s="245">
        <v>2036</v>
      </c>
      <c r="N58" s="245">
        <v>2037</v>
      </c>
      <c r="O58" s="245">
        <v>2038</v>
      </c>
      <c r="P58" s="245">
        <v>2039</v>
      </c>
      <c r="Q58" s="245">
        <v>2040</v>
      </c>
      <c r="R58" s="245">
        <v>2041</v>
      </c>
      <c r="S58" s="245">
        <v>2042</v>
      </c>
      <c r="T58" s="245">
        <v>2043</v>
      </c>
      <c r="U58" s="245">
        <v>2044</v>
      </c>
      <c r="V58" s="245">
        <v>2045</v>
      </c>
      <c r="W58" s="245">
        <v>2046</v>
      </c>
      <c r="X58" s="245">
        <v>2047</v>
      </c>
      <c r="Y58" s="245">
        <v>2048</v>
      </c>
      <c r="Z58" s="245">
        <v>2049</v>
      </c>
      <c r="AA58" s="245">
        <v>2050</v>
      </c>
      <c r="AB58" s="245">
        <v>2051</v>
      </c>
      <c r="AC58" s="245">
        <v>2052</v>
      </c>
      <c r="AD58" s="245">
        <v>2053</v>
      </c>
      <c r="AE58" s="245">
        <v>2054</v>
      </c>
      <c r="AF58" s="245">
        <v>2055</v>
      </c>
      <c r="AG58" s="245">
        <v>2056</v>
      </c>
      <c r="AH58" s="245">
        <v>2057</v>
      </c>
      <c r="AI58" s="245">
        <v>2058</v>
      </c>
      <c r="AJ58" s="245">
        <v>2059</v>
      </c>
      <c r="AK58" s="245">
        <v>2060</v>
      </c>
      <c r="AL58" s="245">
        <v>2061</v>
      </c>
      <c r="AM58" s="245">
        <v>2062</v>
      </c>
      <c r="AN58" s="245">
        <v>2063</v>
      </c>
      <c r="AO58" s="245">
        <v>2064</v>
      </c>
      <c r="AP58" s="245">
        <v>2065</v>
      </c>
      <c r="AQ58" s="245">
        <v>2066</v>
      </c>
      <c r="AR58" s="245">
        <v>2067</v>
      </c>
      <c r="AS58" s="245">
        <v>2068</v>
      </c>
      <c r="AT58" s="245">
        <v>2069</v>
      </c>
      <c r="AU58" s="245">
        <v>2070</v>
      </c>
      <c r="AV58" s="245">
        <v>2071</v>
      </c>
      <c r="AW58" s="245">
        <v>2072</v>
      </c>
      <c r="AX58" s="245">
        <v>2073</v>
      </c>
      <c r="AY58" s="245">
        <v>2074</v>
      </c>
      <c r="AZ58" s="245">
        <v>2075</v>
      </c>
      <c r="BA58" s="246" t="s">
        <v>463</v>
      </c>
      <c r="BB58" s="246" t="s">
        <v>463</v>
      </c>
      <c r="BC58" s="246" t="s">
        <v>463</v>
      </c>
      <c r="BD58" s="246" t="s">
        <v>463</v>
      </c>
      <c r="BE58" s="246" t="s">
        <v>463</v>
      </c>
      <c r="BF58" s="246" t="s">
        <v>463</v>
      </c>
      <c r="BG58" s="246" t="s">
        <v>463</v>
      </c>
    </row>
    <row r="59" spans="1:59" x14ac:dyDescent="0.25">
      <c r="A59" s="261" t="s">
        <v>257</v>
      </c>
      <c r="B59" s="262">
        <v>11317793.233333334</v>
      </c>
      <c r="C59" s="262">
        <v>6059519.31649133</v>
      </c>
      <c r="D59" s="262">
        <v>6331380.7613033112</v>
      </c>
      <c r="E59" s="262">
        <v>6584635.9917554436</v>
      </c>
      <c r="F59" s="262">
        <v>6848021.4314256608</v>
      </c>
      <c r="G59" s="262">
        <v>7121942.288682688</v>
      </c>
      <c r="H59" s="262">
        <v>7406819.9802299961</v>
      </c>
      <c r="I59" s="262">
        <v>7703092.7794391951</v>
      </c>
      <c r="J59" s="262">
        <v>8011216.4906167649</v>
      </c>
      <c r="K59" s="262">
        <v>8331665.1502414355</v>
      </c>
      <c r="L59" s="262">
        <v>8664931.756251093</v>
      </c>
      <c r="M59" s="262">
        <v>9005353.9266657084</v>
      </c>
      <c r="N59" s="262">
        <v>9365568.0837323386</v>
      </c>
      <c r="O59" s="262">
        <v>9740190.8070816323</v>
      </c>
      <c r="P59" s="262">
        <v>10129798.439364897</v>
      </c>
      <c r="Q59" s="262">
        <v>10534990.376939492</v>
      </c>
      <c r="R59" s="262">
        <v>10956389.992017074</v>
      </c>
      <c r="S59" s="262">
        <v>11394645.591697758</v>
      </c>
      <c r="T59" s="262">
        <v>11850431.415365668</v>
      </c>
      <c r="U59" s="262">
        <v>12324448.671980293</v>
      </c>
      <c r="V59" s="262">
        <v>12817426.618859507</v>
      </c>
      <c r="W59" s="262">
        <v>13324029.912787093</v>
      </c>
      <c r="X59" s="262">
        <v>13856991.109298578</v>
      </c>
      <c r="Y59" s="262">
        <v>14411270.753670521</v>
      </c>
      <c r="Z59" s="262">
        <v>14987721.583817342</v>
      </c>
      <c r="AA59" s="262">
        <v>15587230.447170038</v>
      </c>
      <c r="AB59" s="262">
        <v>16210719.665056838</v>
      </c>
      <c r="AC59" s="262">
        <v>16859148.451659113</v>
      </c>
      <c r="AD59" s="262">
        <v>17533514.38972548</v>
      </c>
      <c r="AE59" s="262">
        <v>18234854.9653145</v>
      </c>
      <c r="AF59" s="262">
        <v>18964249.163927075</v>
      </c>
      <c r="AG59" s="262">
        <v>19722819.13048416</v>
      </c>
      <c r="AH59" s="262">
        <v>20511731.895703528</v>
      </c>
      <c r="AI59" s="262">
        <v>21332201.17153167</v>
      </c>
      <c r="AJ59" s="262">
        <v>22185489.218392935</v>
      </c>
      <c r="AK59" s="262">
        <v>23072908.78712865</v>
      </c>
      <c r="AL59" s="262">
        <v>23995825.138613801</v>
      </c>
      <c r="AM59" s="262">
        <v>24955658.144158352</v>
      </c>
      <c r="AN59" s="262">
        <v>25953884.469924685</v>
      </c>
      <c r="AO59" s="262">
        <v>26992039.848721672</v>
      </c>
      <c r="AP59" s="262">
        <v>28071721.442670539</v>
      </c>
      <c r="AQ59" s="262">
        <v>29194590.300377369</v>
      </c>
      <c r="AR59" s="262">
        <v>30362373.912392464</v>
      </c>
      <c r="AS59" s="262">
        <v>31576868.868888158</v>
      </c>
      <c r="AT59" s="262">
        <v>32839943.623643689</v>
      </c>
      <c r="AU59" s="262">
        <v>34153541.368589438</v>
      </c>
      <c r="AV59" s="262">
        <v>35519683.023333021</v>
      </c>
      <c r="AW59" s="262">
        <v>36940470.34426634</v>
      </c>
      <c r="AX59" s="262">
        <v>38418089.158036999</v>
      </c>
      <c r="AY59" s="262">
        <v>39954812.724358484</v>
      </c>
      <c r="AZ59" s="262">
        <v>41553005.23333282</v>
      </c>
      <c r="BA59" s="262">
        <v>43215125.442666136</v>
      </c>
      <c r="BB59" s="262">
        <v>44943730.460372783</v>
      </c>
      <c r="BC59" s="262">
        <v>46741479.678787701</v>
      </c>
      <c r="BD59" s="262">
        <v>48611138.865939207</v>
      </c>
      <c r="BE59" s="262">
        <v>50555584.420576781</v>
      </c>
      <c r="BF59" s="262">
        <v>52577807.797399849</v>
      </c>
      <c r="BG59" s="316">
        <v>54680920.109295852</v>
      </c>
    </row>
    <row r="60" spans="1:59" x14ac:dyDescent="0.25">
      <c r="A60" s="263" t="s">
        <v>256</v>
      </c>
      <c r="B60" s="264">
        <v>0</v>
      </c>
      <c r="C60" s="264">
        <v>-545254.37391112105</v>
      </c>
      <c r="D60" s="264">
        <v>-540594.08011700888</v>
      </c>
      <c r="E60" s="264">
        <v>-535933.78632289672</v>
      </c>
      <c r="F60" s="264">
        <v>-531273.49252878455</v>
      </c>
      <c r="G60" s="264">
        <v>-526613.19873467251</v>
      </c>
      <c r="H60" s="264">
        <v>-521952.90494056029</v>
      </c>
      <c r="I60" s="264">
        <v>-517292.61114644818</v>
      </c>
      <c r="J60" s="264">
        <v>-512632.31735233602</v>
      </c>
      <c r="K60" s="264">
        <v>-507972.02355822385</v>
      </c>
      <c r="L60" s="264">
        <v>-503311.72976411175</v>
      </c>
      <c r="M60" s="264">
        <v>-498651.43596999958</v>
      </c>
      <c r="N60" s="264">
        <v>-493991.14217588742</v>
      </c>
      <c r="O60" s="264">
        <v>-489330.84838177531</v>
      </c>
      <c r="P60" s="264">
        <v>-484670.55458766315</v>
      </c>
      <c r="Q60" s="264">
        <v>-480010.26079355099</v>
      </c>
      <c r="R60" s="264">
        <v>-475349.96699943882</v>
      </c>
      <c r="S60" s="264">
        <v>-470689.67320532672</v>
      </c>
      <c r="T60" s="264">
        <v>-466029.37941121456</v>
      </c>
      <c r="U60" s="264">
        <v>-461369.08561710239</v>
      </c>
      <c r="V60" s="264">
        <v>-456708.79182299029</v>
      </c>
      <c r="W60" s="264">
        <v>-452048.49802887812</v>
      </c>
      <c r="X60" s="264">
        <v>-447388.20423476596</v>
      </c>
      <c r="Y60" s="264">
        <v>-442727.9104406538</v>
      </c>
      <c r="Z60" s="264">
        <v>-438067.61664654169</v>
      </c>
      <c r="AA60" s="264">
        <v>-433407.32285242953</v>
      </c>
      <c r="AB60" s="264">
        <v>-428747.02905831736</v>
      </c>
      <c r="AC60" s="264">
        <v>-424086.73526420526</v>
      </c>
      <c r="AD60" s="264">
        <v>-419426.44147009309</v>
      </c>
      <c r="AE60" s="264">
        <v>-414766.14767598093</v>
      </c>
      <c r="AF60" s="264">
        <v>-410105.85388186882</v>
      </c>
      <c r="AG60" s="264">
        <v>-405445.56008775666</v>
      </c>
      <c r="AH60" s="264">
        <v>-400785.2662936445</v>
      </c>
      <c r="AI60" s="264">
        <v>-396124.97249953233</v>
      </c>
      <c r="AJ60" s="264">
        <v>-391464.67870542023</v>
      </c>
      <c r="AK60" s="264">
        <v>-386804.38491130807</v>
      </c>
      <c r="AL60" s="264">
        <v>-382144.0911171959</v>
      </c>
      <c r="AM60" s="264">
        <v>-377483.7973230838</v>
      </c>
      <c r="AN60" s="264">
        <v>-372823.50352897163</v>
      </c>
      <c r="AO60" s="264">
        <v>-368163.20973485947</v>
      </c>
      <c r="AP60" s="264">
        <v>-363502.91594074736</v>
      </c>
      <c r="AQ60" s="264">
        <v>-358842.62214663526</v>
      </c>
      <c r="AR60" s="264">
        <v>-354182.32835252309</v>
      </c>
      <c r="AS60" s="264">
        <v>-349522.03455841093</v>
      </c>
      <c r="AT60" s="264">
        <v>-344861.74076429877</v>
      </c>
      <c r="AU60" s="264">
        <v>-340201.44697018666</v>
      </c>
      <c r="AV60" s="264">
        <v>-335541.1531760745</v>
      </c>
      <c r="AW60" s="264">
        <v>-330880.85938196233</v>
      </c>
      <c r="AX60" s="264">
        <v>-326220.56558785023</v>
      </c>
      <c r="AY60" s="264">
        <v>-321560.27179373807</v>
      </c>
      <c r="AZ60" s="264">
        <v>-316899.9779996259</v>
      </c>
      <c r="BA60" s="264">
        <v>-312239.68420551374</v>
      </c>
      <c r="BB60" s="264">
        <v>-307579.39041140163</v>
      </c>
      <c r="BC60" s="264">
        <v>-302919.09661728947</v>
      </c>
      <c r="BD60" s="264">
        <v>-298258.80282317731</v>
      </c>
      <c r="BE60" s="264">
        <v>-293598.5090290652</v>
      </c>
      <c r="BF60" s="264">
        <v>-288938.21523495304</v>
      </c>
      <c r="BG60" s="317">
        <v>-284277.92144084087</v>
      </c>
    </row>
    <row r="61" spans="1:59" x14ac:dyDescent="0.25">
      <c r="A61" s="265" t="s">
        <v>445</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v>0</v>
      </c>
      <c r="BB61" s="264">
        <v>0</v>
      </c>
      <c r="BC61" s="264">
        <v>0</v>
      </c>
      <c r="BD61" s="264">
        <v>0</v>
      </c>
      <c r="BE61" s="264">
        <v>0</v>
      </c>
      <c r="BF61" s="264">
        <v>0</v>
      </c>
      <c r="BG61" s="317">
        <v>0</v>
      </c>
    </row>
    <row r="62" spans="1:59"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c r="AZ62" s="264">
        <v>0</v>
      </c>
      <c r="BA62" s="264">
        <v>0</v>
      </c>
      <c r="BB62" s="264">
        <v>0</v>
      </c>
      <c r="BC62" s="264">
        <v>0</v>
      </c>
      <c r="BD62" s="264">
        <v>0</v>
      </c>
      <c r="BE62" s="264">
        <v>0</v>
      </c>
      <c r="BF62" s="264">
        <v>0</v>
      </c>
      <c r="BG62" s="317">
        <v>0</v>
      </c>
    </row>
    <row r="63" spans="1:59" x14ac:dyDescent="0.25">
      <c r="A63" s="265" t="s">
        <v>463</v>
      </c>
      <c r="B63" s="264">
        <v>0</v>
      </c>
      <c r="C63" s="264">
        <v>0</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c r="BA63" s="264">
        <v>0</v>
      </c>
      <c r="BB63" s="264">
        <v>0</v>
      </c>
      <c r="BC63" s="264">
        <v>0</v>
      </c>
      <c r="BD63" s="264">
        <v>0</v>
      </c>
      <c r="BE63" s="264">
        <v>0</v>
      </c>
      <c r="BF63" s="264">
        <v>0</v>
      </c>
      <c r="BG63" s="317">
        <v>0</v>
      </c>
    </row>
    <row r="64" spans="1:59" x14ac:dyDescent="0.25">
      <c r="A64" s="265" t="s">
        <v>463</v>
      </c>
      <c r="B64" s="264"/>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v>0</v>
      </c>
      <c r="BC64" s="264">
        <v>0</v>
      </c>
      <c r="BD64" s="264">
        <v>0</v>
      </c>
      <c r="BE64" s="264">
        <v>0</v>
      </c>
      <c r="BF64" s="264">
        <v>0</v>
      </c>
      <c r="BG64" s="317">
        <v>0</v>
      </c>
    </row>
    <row r="65" spans="1:59" x14ac:dyDescent="0.25">
      <c r="A65" s="265" t="s">
        <v>255</v>
      </c>
      <c r="B65" s="264"/>
      <c r="C65" s="264">
        <v>-545254.37391112105</v>
      </c>
      <c r="D65" s="264">
        <v>-540594.08011700888</v>
      </c>
      <c r="E65" s="264">
        <v>-535933.78632289672</v>
      </c>
      <c r="F65" s="264">
        <v>-531273.49252878455</v>
      </c>
      <c r="G65" s="264">
        <v>-526613.19873467251</v>
      </c>
      <c r="H65" s="264">
        <v>-521952.90494056029</v>
      </c>
      <c r="I65" s="264">
        <v>-517292.61114644818</v>
      </c>
      <c r="J65" s="264">
        <v>-512632.31735233602</v>
      </c>
      <c r="K65" s="264">
        <v>-507972.02355822385</v>
      </c>
      <c r="L65" s="264">
        <v>-503311.72976411175</v>
      </c>
      <c r="M65" s="264">
        <v>-498651.43596999958</v>
      </c>
      <c r="N65" s="264">
        <v>-493991.14217588742</v>
      </c>
      <c r="O65" s="264">
        <v>-489330.84838177531</v>
      </c>
      <c r="P65" s="264">
        <v>-484670.55458766315</v>
      </c>
      <c r="Q65" s="264">
        <v>-480010.26079355099</v>
      </c>
      <c r="R65" s="264">
        <v>-475349.96699943882</v>
      </c>
      <c r="S65" s="264">
        <v>-470689.67320532672</v>
      </c>
      <c r="T65" s="264">
        <v>-466029.37941121456</v>
      </c>
      <c r="U65" s="264">
        <v>-461369.08561710239</v>
      </c>
      <c r="V65" s="264">
        <v>-456708.79182299029</v>
      </c>
      <c r="W65" s="264">
        <v>-452048.49802887812</v>
      </c>
      <c r="X65" s="264">
        <v>-447388.20423476596</v>
      </c>
      <c r="Y65" s="264">
        <v>-442727.9104406538</v>
      </c>
      <c r="Z65" s="264">
        <v>-438067.61664654169</v>
      </c>
      <c r="AA65" s="264">
        <v>-433407.32285242953</v>
      </c>
      <c r="AB65" s="264">
        <v>-428747.02905831736</v>
      </c>
      <c r="AC65" s="264">
        <v>-424086.73526420526</v>
      </c>
      <c r="AD65" s="264">
        <v>-419426.44147009309</v>
      </c>
      <c r="AE65" s="264">
        <v>-414766.14767598093</v>
      </c>
      <c r="AF65" s="264">
        <v>-410105.85388186882</v>
      </c>
      <c r="AG65" s="264">
        <v>-405445.56008775666</v>
      </c>
      <c r="AH65" s="264">
        <v>-400785.2662936445</v>
      </c>
      <c r="AI65" s="264">
        <v>-396124.97249953233</v>
      </c>
      <c r="AJ65" s="264">
        <v>-391464.67870542023</v>
      </c>
      <c r="AK65" s="264">
        <v>-386804.38491130807</v>
      </c>
      <c r="AL65" s="264">
        <v>-382144.0911171959</v>
      </c>
      <c r="AM65" s="264">
        <v>-377483.7973230838</v>
      </c>
      <c r="AN65" s="264">
        <v>-372823.50352897163</v>
      </c>
      <c r="AO65" s="264">
        <v>-368163.20973485947</v>
      </c>
      <c r="AP65" s="264">
        <v>-363502.91594074736</v>
      </c>
      <c r="AQ65" s="264">
        <v>-358842.62214663526</v>
      </c>
      <c r="AR65" s="264">
        <v>-354182.32835252309</v>
      </c>
      <c r="AS65" s="264">
        <v>-349522.03455841093</v>
      </c>
      <c r="AT65" s="264">
        <v>-344861.74076429877</v>
      </c>
      <c r="AU65" s="264">
        <v>-340201.44697018666</v>
      </c>
      <c r="AV65" s="264">
        <v>-335541.1531760745</v>
      </c>
      <c r="AW65" s="264">
        <v>-330880.85938196233</v>
      </c>
      <c r="AX65" s="264">
        <v>-326220.56558785023</v>
      </c>
      <c r="AY65" s="264">
        <v>-321560.27179373807</v>
      </c>
      <c r="AZ65" s="264">
        <v>-316899.9779996259</v>
      </c>
      <c r="BA65" s="264">
        <v>-312239.68420551374</v>
      </c>
      <c r="BB65" s="264">
        <v>-307579.39041140163</v>
      </c>
      <c r="BC65" s="264">
        <v>-302919.09661728947</v>
      </c>
      <c r="BD65" s="264">
        <v>-298258.80282317731</v>
      </c>
      <c r="BE65" s="264">
        <v>-293598.5090290652</v>
      </c>
      <c r="BF65" s="264">
        <v>-288938.21523495304</v>
      </c>
      <c r="BG65" s="264">
        <v>-284277.92144084087</v>
      </c>
    </row>
    <row r="66" spans="1:59" x14ac:dyDescent="0.25">
      <c r="A66" s="266" t="s">
        <v>470</v>
      </c>
      <c r="B66" s="262">
        <v>11317793.233333334</v>
      </c>
      <c r="C66" s="262">
        <v>5514264.9425802091</v>
      </c>
      <c r="D66" s="262">
        <v>5790786.6811863026</v>
      </c>
      <c r="E66" s="262">
        <v>6048702.2054325473</v>
      </c>
      <c r="F66" s="262">
        <v>6316747.9388968758</v>
      </c>
      <c r="G66" s="262">
        <v>6595329.0899480153</v>
      </c>
      <c r="H66" s="262">
        <v>6884867.0752894357</v>
      </c>
      <c r="I66" s="262">
        <v>7185800.1682927469</v>
      </c>
      <c r="J66" s="262">
        <v>7498584.173264429</v>
      </c>
      <c r="K66" s="262">
        <v>7823693.1266832119</v>
      </c>
      <c r="L66" s="262">
        <v>8161620.0264869817</v>
      </c>
      <c r="M66" s="262">
        <v>8506702.4906957094</v>
      </c>
      <c r="N66" s="262">
        <v>8871576.9415564518</v>
      </c>
      <c r="O66" s="262">
        <v>9250859.9586998578</v>
      </c>
      <c r="P66" s="262">
        <v>9645127.884777233</v>
      </c>
      <c r="Q66" s="262">
        <v>10054980.11614594</v>
      </c>
      <c r="R66" s="262">
        <v>10481040.025017634</v>
      </c>
      <c r="S66" s="262">
        <v>10923955.918492431</v>
      </c>
      <c r="T66" s="262">
        <v>11384402.035954453</v>
      </c>
      <c r="U66" s="262">
        <v>11863079.586363191</v>
      </c>
      <c r="V66" s="262">
        <v>12360717.827036517</v>
      </c>
      <c r="W66" s="262">
        <v>12871981.414758215</v>
      </c>
      <c r="X66" s="262">
        <v>13409602.905063812</v>
      </c>
      <c r="Y66" s="262">
        <v>13968542.843229868</v>
      </c>
      <c r="Z66" s="262">
        <v>14549653.967170801</v>
      </c>
      <c r="AA66" s="262">
        <v>15153823.124317609</v>
      </c>
      <c r="AB66" s="262">
        <v>15781972.635998521</v>
      </c>
      <c r="AC66" s="262">
        <v>16435061.716394909</v>
      </c>
      <c r="AD66" s="262">
        <v>17114087.948255386</v>
      </c>
      <c r="AE66" s="262">
        <v>17820088.81763852</v>
      </c>
      <c r="AF66" s="262">
        <v>18554143.310045205</v>
      </c>
      <c r="AG66" s="262">
        <v>19317373.570396405</v>
      </c>
      <c r="AH66" s="262">
        <v>20110946.629409883</v>
      </c>
      <c r="AI66" s="262">
        <v>20936076.199032139</v>
      </c>
      <c r="AJ66" s="262">
        <v>21794024.539687514</v>
      </c>
      <c r="AK66" s="262">
        <v>22686104.402217343</v>
      </c>
      <c r="AL66" s="262">
        <v>23613681.047496606</v>
      </c>
      <c r="AM66" s="262">
        <v>24578174.346835267</v>
      </c>
      <c r="AN66" s="262">
        <v>25581060.966395713</v>
      </c>
      <c r="AO66" s="262">
        <v>26623876.638986811</v>
      </c>
      <c r="AP66" s="262">
        <v>27708218.526729792</v>
      </c>
      <c r="AQ66" s="262">
        <v>28835747.678230733</v>
      </c>
      <c r="AR66" s="262">
        <v>30008191.584039941</v>
      </c>
      <c r="AS66" s="262">
        <v>31227346.834329747</v>
      </c>
      <c r="AT66" s="262">
        <v>32495081.882879391</v>
      </c>
      <c r="AU66" s="262">
        <v>33813339.921619251</v>
      </c>
      <c r="AV66" s="262">
        <v>35184141.870156944</v>
      </c>
      <c r="AW66" s="262">
        <v>36609589.484884381</v>
      </c>
      <c r="AX66" s="262">
        <v>38091868.592449151</v>
      </c>
      <c r="AY66" s="262">
        <v>39633252.452564746</v>
      </c>
      <c r="AZ66" s="262">
        <v>41236105.255333193</v>
      </c>
      <c r="BA66" s="262">
        <v>42902885.758460619</v>
      </c>
      <c r="BB66" s="262">
        <v>44636151.069961384</v>
      </c>
      <c r="BC66" s="262">
        <v>46438560.582170412</v>
      </c>
      <c r="BD66" s="262">
        <v>48312880.063116029</v>
      </c>
      <c r="BE66" s="262">
        <v>50261985.911547713</v>
      </c>
      <c r="BF66" s="262">
        <v>52288869.582164899</v>
      </c>
      <c r="BG66" s="316">
        <v>54396642.187855013</v>
      </c>
    </row>
    <row r="67" spans="1:59" x14ac:dyDescent="0.25">
      <c r="A67" s="265" t="s">
        <v>251</v>
      </c>
      <c r="B67" s="264">
        <v>0</v>
      </c>
      <c r="C67" s="264">
        <v>-423663.07219201321</v>
      </c>
      <c r="D67" s="264">
        <v>-423663.07219201321</v>
      </c>
      <c r="E67" s="264">
        <v>-423663.07219201321</v>
      </c>
      <c r="F67" s="264">
        <v>-423663.07219201321</v>
      </c>
      <c r="G67" s="264">
        <v>-423663.07219201321</v>
      </c>
      <c r="H67" s="264">
        <v>-423663.07219201321</v>
      </c>
      <c r="I67" s="264">
        <v>-423663.07219201321</v>
      </c>
      <c r="J67" s="264">
        <v>-423663.07219201321</v>
      </c>
      <c r="K67" s="264">
        <v>-423663.07219201321</v>
      </c>
      <c r="L67" s="264">
        <v>-423663.07219201321</v>
      </c>
      <c r="M67" s="264">
        <v>-423663.07219201321</v>
      </c>
      <c r="N67" s="264">
        <v>-423663.07219201321</v>
      </c>
      <c r="O67" s="264">
        <v>-423663.07219201321</v>
      </c>
      <c r="P67" s="264">
        <v>-423663.07219201321</v>
      </c>
      <c r="Q67" s="264">
        <v>-423663.07219201321</v>
      </c>
      <c r="R67" s="264">
        <v>-423663.07219201321</v>
      </c>
      <c r="S67" s="264">
        <v>-423663.07219201321</v>
      </c>
      <c r="T67" s="264">
        <v>-423663.07219201321</v>
      </c>
      <c r="U67" s="264">
        <v>-423663.07219201321</v>
      </c>
      <c r="V67" s="264">
        <v>-423663.07219201321</v>
      </c>
      <c r="W67" s="264">
        <v>-423663.07219201321</v>
      </c>
      <c r="X67" s="264">
        <v>-423663.07219201321</v>
      </c>
      <c r="Y67" s="264">
        <v>-423663.07219201321</v>
      </c>
      <c r="Z67" s="264">
        <v>-423663.07219201321</v>
      </c>
      <c r="AA67" s="264">
        <v>-423663.07219201321</v>
      </c>
      <c r="AB67" s="264">
        <v>-423663.07219201321</v>
      </c>
      <c r="AC67" s="264">
        <v>-423663.07219201321</v>
      </c>
      <c r="AD67" s="264">
        <v>-423663.07219201321</v>
      </c>
      <c r="AE67" s="264">
        <v>-423663.07219201321</v>
      </c>
      <c r="AF67" s="264">
        <v>-423663.07219201321</v>
      </c>
      <c r="AG67" s="264">
        <v>-423663.07219201321</v>
      </c>
      <c r="AH67" s="264">
        <v>-423663.07219201321</v>
      </c>
      <c r="AI67" s="264">
        <v>-423663.07219201321</v>
      </c>
      <c r="AJ67" s="264">
        <v>-423663.07219201321</v>
      </c>
      <c r="AK67" s="264">
        <v>-423663.07219201321</v>
      </c>
      <c r="AL67" s="264">
        <v>-423663.07219201321</v>
      </c>
      <c r="AM67" s="264">
        <v>-423663.07219201321</v>
      </c>
      <c r="AN67" s="264">
        <v>-423663.07219201321</v>
      </c>
      <c r="AO67" s="264">
        <v>-423663.07219201321</v>
      </c>
      <c r="AP67" s="264">
        <v>-423663.07219201321</v>
      </c>
      <c r="AQ67" s="264">
        <v>-423663.07219201321</v>
      </c>
      <c r="AR67" s="264">
        <v>-423663.07219201321</v>
      </c>
      <c r="AS67" s="264">
        <v>-423663.07219201321</v>
      </c>
      <c r="AT67" s="264">
        <v>-423663.07219201321</v>
      </c>
      <c r="AU67" s="264">
        <v>-423663.07219201321</v>
      </c>
      <c r="AV67" s="264">
        <v>-423663.07219201321</v>
      </c>
      <c r="AW67" s="264">
        <v>-423663.07219201321</v>
      </c>
      <c r="AX67" s="264">
        <v>-423663.07219201321</v>
      </c>
      <c r="AY67" s="264">
        <v>-423663.07219201321</v>
      </c>
      <c r="AZ67" s="264">
        <v>-423663.07219201321</v>
      </c>
      <c r="BA67" s="264">
        <v>-423663.07219201321</v>
      </c>
      <c r="BB67" s="264">
        <v>-423663.07219201321</v>
      </c>
      <c r="BC67" s="264">
        <v>-423663.07219201321</v>
      </c>
      <c r="BD67" s="264">
        <v>-423663.07219201321</v>
      </c>
      <c r="BE67" s="264">
        <v>-423663.07219201321</v>
      </c>
      <c r="BF67" s="264">
        <v>-423663.07219201321</v>
      </c>
      <c r="BG67" s="317">
        <v>-423663.07219201321</v>
      </c>
    </row>
    <row r="68" spans="1:59" x14ac:dyDescent="0.25">
      <c r="A68" s="266" t="s">
        <v>471</v>
      </c>
      <c r="B68" s="262">
        <v>11317793.233333334</v>
      </c>
      <c r="C68" s="262">
        <v>5090601.8703881958</v>
      </c>
      <c r="D68" s="262">
        <v>5367123.6089942893</v>
      </c>
      <c r="E68" s="262">
        <v>5625039.133240534</v>
      </c>
      <c r="F68" s="262">
        <v>5893084.8667048626</v>
      </c>
      <c r="G68" s="262">
        <v>6171666.017756002</v>
      </c>
      <c r="H68" s="262">
        <v>6461204.0030974224</v>
      </c>
      <c r="I68" s="262">
        <v>6762137.0961007336</v>
      </c>
      <c r="J68" s="262">
        <v>7074921.1010724157</v>
      </c>
      <c r="K68" s="262">
        <v>7400030.0544911986</v>
      </c>
      <c r="L68" s="262">
        <v>7737956.9542949684</v>
      </c>
      <c r="M68" s="262">
        <v>8083039.4185036961</v>
      </c>
      <c r="N68" s="262">
        <v>8447913.8693644386</v>
      </c>
      <c r="O68" s="262">
        <v>8827196.8865078446</v>
      </c>
      <c r="P68" s="262">
        <v>9221464.8125852197</v>
      </c>
      <c r="Q68" s="262">
        <v>9631317.0439539272</v>
      </c>
      <c r="R68" s="262">
        <v>10057376.952825621</v>
      </c>
      <c r="S68" s="262">
        <v>10500292.846300418</v>
      </c>
      <c r="T68" s="262">
        <v>10960738.96376244</v>
      </c>
      <c r="U68" s="262">
        <v>11439416.514171178</v>
      </c>
      <c r="V68" s="262">
        <v>11937054.754844503</v>
      </c>
      <c r="W68" s="262">
        <v>12448318.342566201</v>
      </c>
      <c r="X68" s="262">
        <v>12985939.832871798</v>
      </c>
      <c r="Y68" s="262">
        <v>13544879.771037854</v>
      </c>
      <c r="Z68" s="262">
        <v>14125990.894978788</v>
      </c>
      <c r="AA68" s="262">
        <v>14730160.052125596</v>
      </c>
      <c r="AB68" s="262">
        <v>15358309.563806508</v>
      </c>
      <c r="AC68" s="262">
        <v>16011398.644202895</v>
      </c>
      <c r="AD68" s="262">
        <v>16690424.876063373</v>
      </c>
      <c r="AE68" s="262">
        <v>17396425.745446507</v>
      </c>
      <c r="AF68" s="262">
        <v>18130480.237853192</v>
      </c>
      <c r="AG68" s="262">
        <v>18893710.498204391</v>
      </c>
      <c r="AH68" s="262">
        <v>19687283.55721787</v>
      </c>
      <c r="AI68" s="262">
        <v>20512413.126840126</v>
      </c>
      <c r="AJ68" s="262">
        <v>21370361.467495501</v>
      </c>
      <c r="AK68" s="262">
        <v>22262441.33002533</v>
      </c>
      <c r="AL68" s="262">
        <v>23190017.975304592</v>
      </c>
      <c r="AM68" s="262">
        <v>24154511.274643254</v>
      </c>
      <c r="AN68" s="262">
        <v>25157397.8942037</v>
      </c>
      <c r="AO68" s="262">
        <v>26200213.566794798</v>
      </c>
      <c r="AP68" s="262">
        <v>27284555.454537779</v>
      </c>
      <c r="AQ68" s="262">
        <v>28412084.606038719</v>
      </c>
      <c r="AR68" s="262">
        <v>29584528.511847928</v>
      </c>
      <c r="AS68" s="262">
        <v>30803683.762137733</v>
      </c>
      <c r="AT68" s="262">
        <v>32071418.810687378</v>
      </c>
      <c r="AU68" s="262">
        <v>33389676.849427238</v>
      </c>
      <c r="AV68" s="262">
        <v>34760478.797964931</v>
      </c>
      <c r="AW68" s="262">
        <v>36185926.412692368</v>
      </c>
      <c r="AX68" s="262">
        <v>37668205.520257138</v>
      </c>
      <c r="AY68" s="262">
        <v>39209589.380372733</v>
      </c>
      <c r="AZ68" s="262">
        <v>40812442.183141179</v>
      </c>
      <c r="BA68" s="262">
        <v>42479222.686268605</v>
      </c>
      <c r="BB68" s="262">
        <v>44212487.997769371</v>
      </c>
      <c r="BC68" s="262">
        <v>46014897.509978399</v>
      </c>
      <c r="BD68" s="262">
        <v>47889216.990924016</v>
      </c>
      <c r="BE68" s="262">
        <v>49838322.8393557</v>
      </c>
      <c r="BF68" s="262">
        <v>51865206.509972885</v>
      </c>
      <c r="BG68" s="316">
        <v>53972979.115662999</v>
      </c>
    </row>
    <row r="69" spans="1:59" x14ac:dyDescent="0.25">
      <c r="A69" s="265" t="s">
        <v>446</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317">
        <v>0</v>
      </c>
    </row>
    <row r="70" spans="1:59" x14ac:dyDescent="0.25">
      <c r="A70" s="266" t="s">
        <v>254</v>
      </c>
      <c r="B70" s="262">
        <v>11317793.233333334</v>
      </c>
      <c r="C70" s="262">
        <v>5090601.8703881958</v>
      </c>
      <c r="D70" s="262">
        <v>5367123.6089942893</v>
      </c>
      <c r="E70" s="262">
        <v>5625039.133240534</v>
      </c>
      <c r="F70" s="262">
        <v>5893084.8667048626</v>
      </c>
      <c r="G70" s="262">
        <v>6171666.017756002</v>
      </c>
      <c r="H70" s="262">
        <v>6461204.0030974224</v>
      </c>
      <c r="I70" s="262">
        <v>6762137.0961007336</v>
      </c>
      <c r="J70" s="262">
        <v>7074921.1010724157</v>
      </c>
      <c r="K70" s="262">
        <v>7400030.0544911986</v>
      </c>
      <c r="L70" s="262">
        <v>7737956.9542949684</v>
      </c>
      <c r="M70" s="262">
        <v>8083039.4185036961</v>
      </c>
      <c r="N70" s="262">
        <v>8447913.8693644386</v>
      </c>
      <c r="O70" s="262">
        <v>8827196.8865078446</v>
      </c>
      <c r="P70" s="262">
        <v>9221464.8125852197</v>
      </c>
      <c r="Q70" s="262">
        <v>9631317.0439539272</v>
      </c>
      <c r="R70" s="262">
        <v>10057376.952825621</v>
      </c>
      <c r="S70" s="262">
        <v>10500292.846300418</v>
      </c>
      <c r="T70" s="262">
        <v>10960738.96376244</v>
      </c>
      <c r="U70" s="262">
        <v>11439416.514171178</v>
      </c>
      <c r="V70" s="262">
        <v>11937054.754844503</v>
      </c>
      <c r="W70" s="262">
        <v>12448318.342566201</v>
      </c>
      <c r="X70" s="262">
        <v>12985939.832871798</v>
      </c>
      <c r="Y70" s="262">
        <v>13544879.771037854</v>
      </c>
      <c r="Z70" s="262">
        <v>14125990.894978788</v>
      </c>
      <c r="AA70" s="262">
        <v>14730160.052125596</v>
      </c>
      <c r="AB70" s="262">
        <v>15358309.563806508</v>
      </c>
      <c r="AC70" s="262">
        <v>16011398.644202895</v>
      </c>
      <c r="AD70" s="262">
        <v>16690424.876063373</v>
      </c>
      <c r="AE70" s="262">
        <v>17396425.745446507</v>
      </c>
      <c r="AF70" s="262">
        <v>18130480.237853192</v>
      </c>
      <c r="AG70" s="262">
        <v>18893710.498204391</v>
      </c>
      <c r="AH70" s="262">
        <v>19687283.55721787</v>
      </c>
      <c r="AI70" s="262">
        <v>20512413.126840126</v>
      </c>
      <c r="AJ70" s="262">
        <v>21370361.467495501</v>
      </c>
      <c r="AK70" s="262">
        <v>22262441.33002533</v>
      </c>
      <c r="AL70" s="262">
        <v>23190017.975304592</v>
      </c>
      <c r="AM70" s="262">
        <v>24154511.274643254</v>
      </c>
      <c r="AN70" s="262">
        <v>25157397.8942037</v>
      </c>
      <c r="AO70" s="262">
        <v>26200213.566794798</v>
      </c>
      <c r="AP70" s="262">
        <v>27284555.454537779</v>
      </c>
      <c r="AQ70" s="262">
        <v>28412084.606038719</v>
      </c>
      <c r="AR70" s="262">
        <v>29584528.511847928</v>
      </c>
      <c r="AS70" s="262">
        <v>30803683.762137733</v>
      </c>
      <c r="AT70" s="262">
        <v>32071418.810687378</v>
      </c>
      <c r="AU70" s="262">
        <v>33389676.849427238</v>
      </c>
      <c r="AV70" s="262">
        <v>34760478.797964931</v>
      </c>
      <c r="AW70" s="262">
        <v>36185926.412692368</v>
      </c>
      <c r="AX70" s="262">
        <v>37668205.520257138</v>
      </c>
      <c r="AY70" s="262">
        <v>39209589.380372733</v>
      </c>
      <c r="AZ70" s="262">
        <v>40812442.183141179</v>
      </c>
      <c r="BA70" s="262">
        <v>42479222.686268605</v>
      </c>
      <c r="BB70" s="262">
        <v>44212487.997769371</v>
      </c>
      <c r="BC70" s="262">
        <v>46014897.509978399</v>
      </c>
      <c r="BD70" s="262">
        <v>47889216.990924016</v>
      </c>
      <c r="BE70" s="262">
        <v>49838322.8393557</v>
      </c>
      <c r="BF70" s="262">
        <v>51865206.509972885</v>
      </c>
      <c r="BG70" s="316">
        <v>53972979.115662999</v>
      </c>
    </row>
    <row r="71" spans="1:59" x14ac:dyDescent="0.25">
      <c r="A71" s="265" t="s">
        <v>250</v>
      </c>
      <c r="B71" s="264"/>
      <c r="C71" s="264">
        <v>-1018120.3740776392</v>
      </c>
      <c r="D71" s="264">
        <v>-1073424.7217988579</v>
      </c>
      <c r="E71" s="264">
        <v>-1125007.8266481068</v>
      </c>
      <c r="F71" s="264">
        <v>-1178616.9733409726</v>
      </c>
      <c r="G71" s="264">
        <v>-1234333.2035512005</v>
      </c>
      <c r="H71" s="264">
        <v>-1292240.8006194846</v>
      </c>
      <c r="I71" s="264">
        <v>-1352427.4192201467</v>
      </c>
      <c r="J71" s="264">
        <v>-1414984.2202144833</v>
      </c>
      <c r="K71" s="264">
        <v>-1480006.0108982399</v>
      </c>
      <c r="L71" s="264">
        <v>-1547591.3908589939</v>
      </c>
      <c r="M71" s="264">
        <v>-1616607.8837007394</v>
      </c>
      <c r="N71" s="264">
        <v>-1689582.7738728877</v>
      </c>
      <c r="O71" s="264">
        <v>-1765439.3773015691</v>
      </c>
      <c r="P71" s="264">
        <v>-1844292.962517044</v>
      </c>
      <c r="Q71" s="264">
        <v>-1926263.4087907856</v>
      </c>
      <c r="R71" s="264">
        <v>-2011475.3905651243</v>
      </c>
      <c r="S71" s="264">
        <v>-2100058.5692600836</v>
      </c>
      <c r="T71" s="264">
        <v>-2192147.7927524881</v>
      </c>
      <c r="U71" s="264">
        <v>-2287883.3028342356</v>
      </c>
      <c r="V71" s="264">
        <v>-2387410.9509689007</v>
      </c>
      <c r="W71" s="264">
        <v>-2489663.6685132403</v>
      </c>
      <c r="X71" s="264">
        <v>-2597187.9665743597</v>
      </c>
      <c r="Y71" s="264">
        <v>-2708975.9542075712</v>
      </c>
      <c r="Z71" s="264">
        <v>-2825198.1789957578</v>
      </c>
      <c r="AA71" s="264">
        <v>-2946032.0104251192</v>
      </c>
      <c r="AB71" s="264">
        <v>-3071661.9127613017</v>
      </c>
      <c r="AC71" s="264">
        <v>-3202279.7288405793</v>
      </c>
      <c r="AD71" s="264">
        <v>-3338084.9752126746</v>
      </c>
      <c r="AE71" s="264">
        <v>-3479285.1490893015</v>
      </c>
      <c r="AF71" s="264">
        <v>-3626096.0475706384</v>
      </c>
      <c r="AG71" s="264">
        <v>-3778742.0996408784</v>
      </c>
      <c r="AH71" s="264">
        <v>-3937456.7114435742</v>
      </c>
      <c r="AI71" s="264">
        <v>-4102482.6253680252</v>
      </c>
      <c r="AJ71" s="264">
        <v>-4274072.2934991</v>
      </c>
      <c r="AK71" s="264">
        <v>-4452488.2660050662</v>
      </c>
      <c r="AL71" s="264">
        <v>-4638003.5950609185</v>
      </c>
      <c r="AM71" s="264">
        <v>-4830902.2549286513</v>
      </c>
      <c r="AN71" s="264">
        <v>-5031479.57884074</v>
      </c>
      <c r="AO71" s="264">
        <v>-5240042.7133589601</v>
      </c>
      <c r="AP71" s="264">
        <v>-5456911.090907556</v>
      </c>
      <c r="AQ71" s="264">
        <v>-5682416.9212077446</v>
      </c>
      <c r="AR71" s="264">
        <v>-5916905.7023695856</v>
      </c>
      <c r="AS71" s="264">
        <v>-6160736.7524275472</v>
      </c>
      <c r="AT71" s="264">
        <v>-6414283.7621374764</v>
      </c>
      <c r="AU71" s="264">
        <v>-6677935.3698854484</v>
      </c>
      <c r="AV71" s="264">
        <v>-6952095.7595929867</v>
      </c>
      <c r="AW71" s="264">
        <v>-7237185.2825384736</v>
      </c>
      <c r="AX71" s="264">
        <v>-7533641.1040514279</v>
      </c>
      <c r="AY71" s="264">
        <v>-7841917.8760745469</v>
      </c>
      <c r="AZ71" s="264">
        <v>-8162488.4366282364</v>
      </c>
      <c r="BA71" s="264">
        <v>-8495844.5372537207</v>
      </c>
      <c r="BB71" s="264">
        <v>-8842497.5995538738</v>
      </c>
      <c r="BC71" s="264">
        <v>-9202979.5019956809</v>
      </c>
      <c r="BD71" s="264">
        <v>-9577843.3981848042</v>
      </c>
      <c r="BE71" s="264">
        <v>-9967664.5678711403</v>
      </c>
      <c r="BF71" s="264">
        <v>-10373041.301994577</v>
      </c>
      <c r="BG71" s="317">
        <v>-10794595.823132601</v>
      </c>
    </row>
    <row r="72" spans="1:59" ht="16.5" thickBot="1" x14ac:dyDescent="0.3">
      <c r="A72" s="267" t="s">
        <v>253</v>
      </c>
      <c r="B72" s="268">
        <v>11317793.233333334</v>
      </c>
      <c r="C72" s="268">
        <v>4072481.4963105568</v>
      </c>
      <c r="D72" s="268">
        <v>4293698.8871954316</v>
      </c>
      <c r="E72" s="268">
        <v>4500031.3065924272</v>
      </c>
      <c r="F72" s="268">
        <v>4714467.8933638902</v>
      </c>
      <c r="G72" s="268">
        <v>4937332.8142048018</v>
      </c>
      <c r="H72" s="268">
        <v>5168963.2024779376</v>
      </c>
      <c r="I72" s="268">
        <v>5409709.6768805869</v>
      </c>
      <c r="J72" s="268">
        <v>5659936.8808579324</v>
      </c>
      <c r="K72" s="268">
        <v>5920024.0435929587</v>
      </c>
      <c r="L72" s="268">
        <v>6190365.5634359745</v>
      </c>
      <c r="M72" s="268">
        <v>6466431.5348029565</v>
      </c>
      <c r="N72" s="268">
        <v>6758331.0954915509</v>
      </c>
      <c r="O72" s="268">
        <v>7061757.5092062755</v>
      </c>
      <c r="P72" s="268">
        <v>7377171.8500681762</v>
      </c>
      <c r="Q72" s="268">
        <v>7705053.6351631414</v>
      </c>
      <c r="R72" s="268">
        <v>8045901.5622604964</v>
      </c>
      <c r="S72" s="268">
        <v>8400234.2770403344</v>
      </c>
      <c r="T72" s="268">
        <v>8768591.1710099522</v>
      </c>
      <c r="U72" s="268">
        <v>9151533.2113369424</v>
      </c>
      <c r="V72" s="268">
        <v>9549643.8038756028</v>
      </c>
      <c r="W72" s="268">
        <v>9958654.6740529612</v>
      </c>
      <c r="X72" s="268">
        <v>10388751.866297439</v>
      </c>
      <c r="Y72" s="268">
        <v>10835903.816830283</v>
      </c>
      <c r="Z72" s="268">
        <v>11300792.715983029</v>
      </c>
      <c r="AA72" s="268">
        <v>11784128.041700477</v>
      </c>
      <c r="AB72" s="268">
        <v>12286647.651045207</v>
      </c>
      <c r="AC72" s="268">
        <v>12809118.915362317</v>
      </c>
      <c r="AD72" s="268">
        <v>13352339.900850698</v>
      </c>
      <c r="AE72" s="268">
        <v>13917140.596357206</v>
      </c>
      <c r="AF72" s="268">
        <v>14504384.190282553</v>
      </c>
      <c r="AG72" s="268">
        <v>15114968.398563514</v>
      </c>
      <c r="AH72" s="268">
        <v>15749826.845774297</v>
      </c>
      <c r="AI72" s="268">
        <v>16409930.501472101</v>
      </c>
      <c r="AJ72" s="268">
        <v>17096289.1739964</v>
      </c>
      <c r="AK72" s="268">
        <v>17809953.064020265</v>
      </c>
      <c r="AL72" s="268">
        <v>18552014.380243674</v>
      </c>
      <c r="AM72" s="268">
        <v>19323609.019714601</v>
      </c>
      <c r="AN72" s="268">
        <v>20125918.31536296</v>
      </c>
      <c r="AO72" s="268">
        <v>20960170.853435837</v>
      </c>
      <c r="AP72" s="268">
        <v>21827644.363630224</v>
      </c>
      <c r="AQ72" s="268">
        <v>22729667.684830975</v>
      </c>
      <c r="AR72" s="268">
        <v>23667622.809478343</v>
      </c>
      <c r="AS72" s="268">
        <v>24642947.009710185</v>
      </c>
      <c r="AT72" s="268">
        <v>25657135.048549902</v>
      </c>
      <c r="AU72" s="268">
        <v>26711741.47954179</v>
      </c>
      <c r="AV72" s="268">
        <v>27808383.038371943</v>
      </c>
      <c r="AW72" s="268">
        <v>28948741.130153894</v>
      </c>
      <c r="AX72" s="268">
        <v>30134564.416205712</v>
      </c>
      <c r="AY72" s="268">
        <v>31367671.504298188</v>
      </c>
      <c r="AZ72" s="268">
        <v>32649953.746512942</v>
      </c>
      <c r="BA72" s="268">
        <v>33983378.149014883</v>
      </c>
      <c r="BB72" s="268">
        <v>35369990.398215495</v>
      </c>
      <c r="BC72" s="268">
        <v>36811918.007982716</v>
      </c>
      <c r="BD72" s="268">
        <v>38311373.59273921</v>
      </c>
      <c r="BE72" s="268">
        <v>39870658.271484561</v>
      </c>
      <c r="BF72" s="268">
        <v>41492165.207978308</v>
      </c>
      <c r="BG72" s="318">
        <v>43178383.292530403</v>
      </c>
    </row>
    <row r="73" spans="1:59" ht="16.5" thickBot="1" x14ac:dyDescent="0.3">
      <c r="A73" s="269"/>
      <c r="B73" s="270">
        <v>0</v>
      </c>
      <c r="C73" s="270">
        <v>1</v>
      </c>
      <c r="D73" s="270">
        <v>2</v>
      </c>
      <c r="E73" s="270">
        <v>3</v>
      </c>
      <c r="F73" s="270">
        <v>4</v>
      </c>
      <c r="G73" s="270">
        <v>5</v>
      </c>
      <c r="H73" s="270">
        <v>6</v>
      </c>
      <c r="I73" s="270">
        <v>7</v>
      </c>
      <c r="J73" s="270">
        <v>8</v>
      </c>
      <c r="K73" s="270">
        <v>9</v>
      </c>
      <c r="L73" s="270">
        <v>10</v>
      </c>
      <c r="M73" s="270">
        <v>11</v>
      </c>
      <c r="N73" s="270">
        <v>12</v>
      </c>
      <c r="O73" s="270">
        <v>13</v>
      </c>
      <c r="P73" s="270">
        <v>14</v>
      </c>
      <c r="Q73" s="270">
        <v>15</v>
      </c>
      <c r="R73" s="270">
        <v>16</v>
      </c>
      <c r="S73" s="270">
        <v>17</v>
      </c>
      <c r="T73" s="270">
        <v>18</v>
      </c>
      <c r="U73" s="270">
        <v>19</v>
      </c>
      <c r="V73" s="270">
        <v>20</v>
      </c>
      <c r="W73" s="270">
        <v>21</v>
      </c>
      <c r="X73" s="270">
        <v>22</v>
      </c>
      <c r="Y73" s="270">
        <v>23</v>
      </c>
      <c r="Z73" s="270">
        <v>24</v>
      </c>
      <c r="AA73" s="270">
        <v>25</v>
      </c>
      <c r="AB73" s="270">
        <v>26</v>
      </c>
      <c r="AC73" s="270">
        <v>27</v>
      </c>
      <c r="AD73" s="270">
        <v>28</v>
      </c>
      <c r="AE73" s="270">
        <v>29</v>
      </c>
      <c r="AF73" s="270">
        <v>30</v>
      </c>
      <c r="AG73" s="270">
        <v>31</v>
      </c>
      <c r="AH73" s="270">
        <v>32</v>
      </c>
      <c r="AI73" s="270">
        <v>33</v>
      </c>
      <c r="AJ73" s="270">
        <v>34</v>
      </c>
      <c r="AK73" s="270">
        <v>35</v>
      </c>
      <c r="AL73" s="270">
        <v>36</v>
      </c>
      <c r="AM73" s="270">
        <v>37</v>
      </c>
      <c r="AN73" s="270">
        <v>38</v>
      </c>
      <c r="AO73" s="270">
        <v>39</v>
      </c>
      <c r="AP73" s="270">
        <v>40</v>
      </c>
      <c r="AQ73" s="270">
        <v>41</v>
      </c>
      <c r="AR73" s="270">
        <v>42</v>
      </c>
      <c r="AS73" s="270">
        <v>43</v>
      </c>
      <c r="AT73" s="270">
        <v>44</v>
      </c>
      <c r="AU73" s="270">
        <v>45</v>
      </c>
      <c r="AV73" s="270">
        <v>46</v>
      </c>
      <c r="AW73" s="270">
        <v>47</v>
      </c>
      <c r="AX73" s="270">
        <v>48</v>
      </c>
      <c r="AY73" s="270">
        <v>49</v>
      </c>
      <c r="AZ73" s="270">
        <v>50</v>
      </c>
      <c r="BA73" s="224">
        <v>51</v>
      </c>
      <c r="BB73" s="224">
        <v>52</v>
      </c>
      <c r="BC73" s="224">
        <v>53</v>
      </c>
      <c r="BD73" s="224">
        <v>54</v>
      </c>
      <c r="BE73" s="224">
        <v>55</v>
      </c>
      <c r="BF73" s="224">
        <v>56</v>
      </c>
      <c r="BG73" s="224">
        <v>57</v>
      </c>
    </row>
    <row r="74" spans="1:59" x14ac:dyDescent="0.25">
      <c r="A74" s="260" t="s">
        <v>252</v>
      </c>
      <c r="B74" s="245">
        <v>2025</v>
      </c>
      <c r="C74" s="245">
        <v>2026</v>
      </c>
      <c r="D74" s="245">
        <v>2027</v>
      </c>
      <c r="E74" s="245">
        <v>2028</v>
      </c>
      <c r="F74" s="245">
        <v>2029</v>
      </c>
      <c r="G74" s="245">
        <v>2030</v>
      </c>
      <c r="H74" s="245">
        <v>2031</v>
      </c>
      <c r="I74" s="245">
        <v>2032</v>
      </c>
      <c r="J74" s="245">
        <v>2033</v>
      </c>
      <c r="K74" s="245">
        <v>2034</v>
      </c>
      <c r="L74" s="245">
        <v>2035</v>
      </c>
      <c r="M74" s="245">
        <v>2036</v>
      </c>
      <c r="N74" s="245">
        <v>2037</v>
      </c>
      <c r="O74" s="245">
        <v>2038</v>
      </c>
      <c r="P74" s="245">
        <v>2039</v>
      </c>
      <c r="Q74" s="245">
        <v>2040</v>
      </c>
      <c r="R74" s="245">
        <v>2041</v>
      </c>
      <c r="S74" s="245">
        <v>2042</v>
      </c>
      <c r="T74" s="245">
        <v>2043</v>
      </c>
      <c r="U74" s="245">
        <v>2044</v>
      </c>
      <c r="V74" s="245">
        <v>2045</v>
      </c>
      <c r="W74" s="245">
        <v>2046</v>
      </c>
      <c r="X74" s="245">
        <v>2047</v>
      </c>
      <c r="Y74" s="245">
        <v>2048</v>
      </c>
      <c r="Z74" s="245">
        <v>2049</v>
      </c>
      <c r="AA74" s="245">
        <v>2050</v>
      </c>
      <c r="AB74" s="245">
        <v>2051</v>
      </c>
      <c r="AC74" s="245">
        <v>2052</v>
      </c>
      <c r="AD74" s="245">
        <v>2053</v>
      </c>
      <c r="AE74" s="245">
        <v>2054</v>
      </c>
      <c r="AF74" s="245">
        <v>2055</v>
      </c>
      <c r="AG74" s="245">
        <v>2056</v>
      </c>
      <c r="AH74" s="245">
        <v>2057</v>
      </c>
      <c r="AI74" s="245">
        <v>2058</v>
      </c>
      <c r="AJ74" s="245">
        <v>2059</v>
      </c>
      <c r="AK74" s="245">
        <v>2060</v>
      </c>
      <c r="AL74" s="245">
        <v>2061</v>
      </c>
      <c r="AM74" s="245">
        <v>2062</v>
      </c>
      <c r="AN74" s="245">
        <v>2063</v>
      </c>
      <c r="AO74" s="245">
        <v>2064</v>
      </c>
      <c r="AP74" s="245">
        <v>2065</v>
      </c>
      <c r="AQ74" s="245">
        <v>2066</v>
      </c>
      <c r="AR74" s="245">
        <v>2067</v>
      </c>
      <c r="AS74" s="245">
        <v>2068</v>
      </c>
      <c r="AT74" s="245">
        <v>2069</v>
      </c>
      <c r="AU74" s="245">
        <v>2070</v>
      </c>
      <c r="AV74" s="245">
        <v>2071</v>
      </c>
      <c r="AW74" s="245">
        <v>2072</v>
      </c>
      <c r="AX74" s="245">
        <v>2073</v>
      </c>
      <c r="AY74" s="245">
        <v>2074</v>
      </c>
      <c r="AZ74" s="245">
        <v>2075</v>
      </c>
      <c r="BA74" s="246" t="s">
        <v>463</v>
      </c>
      <c r="BB74" s="246" t="s">
        <v>463</v>
      </c>
      <c r="BC74" s="246" t="s">
        <v>463</v>
      </c>
      <c r="BD74" s="246" t="s">
        <v>463</v>
      </c>
      <c r="BE74" s="246" t="s">
        <v>463</v>
      </c>
      <c r="BF74" s="246" t="s">
        <v>463</v>
      </c>
      <c r="BG74" s="246" t="s">
        <v>463</v>
      </c>
    </row>
    <row r="75" spans="1:59" x14ac:dyDescent="0.25">
      <c r="A75" s="261" t="s">
        <v>471</v>
      </c>
      <c r="B75" s="262">
        <v>11317793.233333334</v>
      </c>
      <c r="C75" s="262">
        <v>5090601.8703881958</v>
      </c>
      <c r="D75" s="262">
        <v>5367123.6089942893</v>
      </c>
      <c r="E75" s="262">
        <v>5625039.133240534</v>
      </c>
      <c r="F75" s="262">
        <v>5893084.8667048626</v>
      </c>
      <c r="G75" s="262">
        <v>6171666.017756002</v>
      </c>
      <c r="H75" s="262">
        <v>6461204.0030974224</v>
      </c>
      <c r="I75" s="262">
        <v>6762137.0961007336</v>
      </c>
      <c r="J75" s="262">
        <v>7074921.1010724157</v>
      </c>
      <c r="K75" s="262">
        <v>7400030.0544911986</v>
      </c>
      <c r="L75" s="262">
        <v>7737956.9542949684</v>
      </c>
      <c r="M75" s="262">
        <v>8083039.4185036961</v>
      </c>
      <c r="N75" s="262">
        <v>8447913.8693644386</v>
      </c>
      <c r="O75" s="262">
        <v>8827196.8865078446</v>
      </c>
      <c r="P75" s="262">
        <v>9221464.8125852197</v>
      </c>
      <c r="Q75" s="262">
        <v>9631317.0439539272</v>
      </c>
      <c r="R75" s="262">
        <v>10057376.952825621</v>
      </c>
      <c r="S75" s="262">
        <v>10500292.846300418</v>
      </c>
      <c r="T75" s="262">
        <v>10960738.96376244</v>
      </c>
      <c r="U75" s="262">
        <v>11439416.514171178</v>
      </c>
      <c r="V75" s="262">
        <v>11937054.754844503</v>
      </c>
      <c r="W75" s="262">
        <v>12448318.342566201</v>
      </c>
      <c r="X75" s="262">
        <v>12985939.832871798</v>
      </c>
      <c r="Y75" s="262">
        <v>13544879.771037854</v>
      </c>
      <c r="Z75" s="262">
        <v>14125990.894978788</v>
      </c>
      <c r="AA75" s="262">
        <v>14730160.052125596</v>
      </c>
      <c r="AB75" s="262">
        <v>15358309.563806508</v>
      </c>
      <c r="AC75" s="262">
        <v>16011398.644202895</v>
      </c>
      <c r="AD75" s="262">
        <v>16690424.876063373</v>
      </c>
      <c r="AE75" s="262">
        <v>17396425.745446507</v>
      </c>
      <c r="AF75" s="262">
        <v>18130480.237853192</v>
      </c>
      <c r="AG75" s="262">
        <v>18893710.498204391</v>
      </c>
      <c r="AH75" s="262">
        <v>19687283.55721787</v>
      </c>
      <c r="AI75" s="262">
        <v>20512413.126840126</v>
      </c>
      <c r="AJ75" s="262">
        <v>21370361.467495501</v>
      </c>
      <c r="AK75" s="262">
        <v>22262441.33002533</v>
      </c>
      <c r="AL75" s="262">
        <v>23190017.975304592</v>
      </c>
      <c r="AM75" s="262">
        <v>24154511.274643254</v>
      </c>
      <c r="AN75" s="262">
        <v>25157397.8942037</v>
      </c>
      <c r="AO75" s="262">
        <v>26200213.566794798</v>
      </c>
      <c r="AP75" s="262">
        <v>27284555.454537779</v>
      </c>
      <c r="AQ75" s="262">
        <v>28412084.606038719</v>
      </c>
      <c r="AR75" s="262">
        <v>29584528.511847928</v>
      </c>
      <c r="AS75" s="262">
        <v>30803683.762137733</v>
      </c>
      <c r="AT75" s="262">
        <v>32071418.810687378</v>
      </c>
      <c r="AU75" s="262">
        <v>33389676.849427238</v>
      </c>
      <c r="AV75" s="262">
        <v>34760478.797964931</v>
      </c>
      <c r="AW75" s="262">
        <v>36185926.412692368</v>
      </c>
      <c r="AX75" s="262">
        <v>37668205.520257138</v>
      </c>
      <c r="AY75" s="262">
        <v>39209589.380372733</v>
      </c>
      <c r="AZ75" s="262">
        <v>40812442.183141179</v>
      </c>
      <c r="BA75" s="262">
        <v>42479222.686268605</v>
      </c>
      <c r="BB75" s="262">
        <v>44212487.997769371</v>
      </c>
      <c r="BC75" s="262">
        <v>46014897.509978399</v>
      </c>
      <c r="BD75" s="262">
        <v>47889216.990924016</v>
      </c>
      <c r="BE75" s="262">
        <v>49838322.8393557</v>
      </c>
      <c r="BF75" s="262">
        <v>51865206.509972885</v>
      </c>
      <c r="BG75" s="262">
        <v>53972979.115662999</v>
      </c>
    </row>
    <row r="76" spans="1:59" x14ac:dyDescent="0.25">
      <c r="A76" s="265" t="s">
        <v>251</v>
      </c>
      <c r="B76" s="264">
        <v>0</v>
      </c>
      <c r="C76" s="264">
        <v>423663.07219201321</v>
      </c>
      <c r="D76" s="264">
        <v>423663.07219201321</v>
      </c>
      <c r="E76" s="264">
        <v>423663.07219201321</v>
      </c>
      <c r="F76" s="264">
        <v>423663.07219201321</v>
      </c>
      <c r="G76" s="264">
        <v>423663.07219201321</v>
      </c>
      <c r="H76" s="264">
        <v>423663.07219201321</v>
      </c>
      <c r="I76" s="264">
        <v>423663.07219201321</v>
      </c>
      <c r="J76" s="264">
        <v>423663.07219201321</v>
      </c>
      <c r="K76" s="264">
        <v>423663.07219201321</v>
      </c>
      <c r="L76" s="264">
        <v>423663.07219201321</v>
      </c>
      <c r="M76" s="264">
        <v>423663.07219201321</v>
      </c>
      <c r="N76" s="264">
        <v>423663.07219201321</v>
      </c>
      <c r="O76" s="264">
        <v>423663.07219201321</v>
      </c>
      <c r="P76" s="264">
        <v>423663.07219201321</v>
      </c>
      <c r="Q76" s="264">
        <v>423663.07219201321</v>
      </c>
      <c r="R76" s="264">
        <v>423663.07219201321</v>
      </c>
      <c r="S76" s="264">
        <v>423663.07219201321</v>
      </c>
      <c r="T76" s="264">
        <v>423663.07219201321</v>
      </c>
      <c r="U76" s="264">
        <v>423663.07219201321</v>
      </c>
      <c r="V76" s="264">
        <v>423663.07219201321</v>
      </c>
      <c r="W76" s="264">
        <v>423663.07219201321</v>
      </c>
      <c r="X76" s="264">
        <v>423663.07219201321</v>
      </c>
      <c r="Y76" s="264">
        <v>423663.07219201321</v>
      </c>
      <c r="Z76" s="264">
        <v>423663.07219201321</v>
      </c>
      <c r="AA76" s="264">
        <v>423663.07219201321</v>
      </c>
      <c r="AB76" s="264">
        <v>423663.07219201321</v>
      </c>
      <c r="AC76" s="264">
        <v>423663.07219201321</v>
      </c>
      <c r="AD76" s="264">
        <v>423663.07219201321</v>
      </c>
      <c r="AE76" s="264">
        <v>423663.07219201321</v>
      </c>
      <c r="AF76" s="264">
        <v>423663.07219201321</v>
      </c>
      <c r="AG76" s="264">
        <v>423663.07219201321</v>
      </c>
      <c r="AH76" s="264">
        <v>423663.07219201321</v>
      </c>
      <c r="AI76" s="264">
        <v>423663.07219201321</v>
      </c>
      <c r="AJ76" s="264">
        <v>423663.07219201321</v>
      </c>
      <c r="AK76" s="264">
        <v>423663.07219201321</v>
      </c>
      <c r="AL76" s="264">
        <v>423663.07219201321</v>
      </c>
      <c r="AM76" s="264">
        <v>423663.07219201321</v>
      </c>
      <c r="AN76" s="264">
        <v>423663.07219201321</v>
      </c>
      <c r="AO76" s="264">
        <v>423663.07219201321</v>
      </c>
      <c r="AP76" s="264">
        <v>423663.07219201321</v>
      </c>
      <c r="AQ76" s="264">
        <v>423663.07219201321</v>
      </c>
      <c r="AR76" s="264">
        <v>423663.07219201321</v>
      </c>
      <c r="AS76" s="264">
        <v>423663.07219201321</v>
      </c>
      <c r="AT76" s="264">
        <v>423663.07219201321</v>
      </c>
      <c r="AU76" s="264">
        <v>423663.07219201321</v>
      </c>
      <c r="AV76" s="264">
        <v>423663.07219201321</v>
      </c>
      <c r="AW76" s="264">
        <v>423663.07219201321</v>
      </c>
      <c r="AX76" s="264">
        <v>423663.07219201321</v>
      </c>
      <c r="AY76" s="264">
        <v>423663.07219201321</v>
      </c>
      <c r="AZ76" s="264">
        <v>423663.07219201321</v>
      </c>
      <c r="BA76" s="264">
        <v>423663.07219201321</v>
      </c>
      <c r="BB76" s="264">
        <v>423663.07219201321</v>
      </c>
      <c r="BC76" s="264">
        <v>423663.07219201321</v>
      </c>
      <c r="BD76" s="264">
        <v>423663.07219201321</v>
      </c>
      <c r="BE76" s="264">
        <v>423663.07219201321</v>
      </c>
      <c r="BF76" s="264">
        <v>423663.07219201321</v>
      </c>
      <c r="BG76" s="264">
        <v>423663.07219201321</v>
      </c>
    </row>
    <row r="77" spans="1:59" x14ac:dyDescent="0.25">
      <c r="A77" s="265" t="s">
        <v>446</v>
      </c>
      <c r="B77" s="264">
        <v>0</v>
      </c>
      <c r="C77" s="264">
        <v>0</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c r="BA77" s="264">
        <v>0</v>
      </c>
      <c r="BB77" s="264">
        <v>0</v>
      </c>
      <c r="BC77" s="264">
        <v>0</v>
      </c>
      <c r="BD77" s="264">
        <v>0</v>
      </c>
      <c r="BE77" s="264">
        <v>0</v>
      </c>
      <c r="BF77" s="264">
        <v>0</v>
      </c>
      <c r="BG77" s="264">
        <v>0</v>
      </c>
    </row>
    <row r="78" spans="1:59" x14ac:dyDescent="0.25">
      <c r="A78" s="265" t="s">
        <v>250</v>
      </c>
      <c r="B78" s="264">
        <v>0</v>
      </c>
      <c r="C78" s="264">
        <v>-1018120.3740776392</v>
      </c>
      <c r="D78" s="264">
        <v>-1073424.7217988581</v>
      </c>
      <c r="E78" s="264">
        <v>-1125007.8266481068</v>
      </c>
      <c r="F78" s="264">
        <v>-1178616.9733409723</v>
      </c>
      <c r="G78" s="264">
        <v>-1234333.2035512002</v>
      </c>
      <c r="H78" s="264">
        <v>-1292240.8006194849</v>
      </c>
      <c r="I78" s="264">
        <v>-1352427.4192201467</v>
      </c>
      <c r="J78" s="264">
        <v>-1414984.2202144843</v>
      </c>
      <c r="K78" s="264">
        <v>-1480006.0108982399</v>
      </c>
      <c r="L78" s="264">
        <v>-1547591.3908589929</v>
      </c>
      <c r="M78" s="264">
        <v>-1616607.8837007396</v>
      </c>
      <c r="N78" s="264">
        <v>-1689582.7738728877</v>
      </c>
      <c r="O78" s="264">
        <v>-1765439.3773015682</v>
      </c>
      <c r="P78" s="264">
        <v>-1844292.9625170454</v>
      </c>
      <c r="Q78" s="264">
        <v>-1926263.4087907858</v>
      </c>
      <c r="R78" s="264">
        <v>-2011475.3905651234</v>
      </c>
      <c r="S78" s="264">
        <v>-2100058.5692600831</v>
      </c>
      <c r="T78" s="264">
        <v>-2192147.7927524894</v>
      </c>
      <c r="U78" s="264">
        <v>-2287883.3028342351</v>
      </c>
      <c r="V78" s="264">
        <v>-2387410.9509688988</v>
      </c>
      <c r="W78" s="264">
        <v>-2489663.6685132384</v>
      </c>
      <c r="X78" s="264">
        <v>-2597187.966574356</v>
      </c>
      <c r="Y78" s="264">
        <v>-2708975.9542075694</v>
      </c>
      <c r="Z78" s="264">
        <v>-2825198.1789957583</v>
      </c>
      <c r="AA78" s="264">
        <v>-2946032.0104251206</v>
      </c>
      <c r="AB78" s="264">
        <v>-3071661.9127613008</v>
      </c>
      <c r="AC78" s="264">
        <v>-3202279.7288405821</v>
      </c>
      <c r="AD78" s="264">
        <v>-3338084.9752126709</v>
      </c>
      <c r="AE78" s="264">
        <v>-3479285.1490892991</v>
      </c>
      <c r="AF78" s="264">
        <v>-3626096.0475706384</v>
      </c>
      <c r="AG78" s="264">
        <v>-3778742.0996408761</v>
      </c>
      <c r="AH78" s="264">
        <v>-3937456.7114435732</v>
      </c>
      <c r="AI78" s="264">
        <v>-4102482.6253680289</v>
      </c>
      <c r="AJ78" s="264">
        <v>-4274072.2934990972</v>
      </c>
      <c r="AK78" s="264">
        <v>-4452488.266005069</v>
      </c>
      <c r="AL78" s="264">
        <v>-4638003.5950609148</v>
      </c>
      <c r="AM78" s="264">
        <v>-4830902.2549286485</v>
      </c>
      <c r="AN78" s="264">
        <v>-5031479.5788407475</v>
      </c>
      <c r="AO78" s="264">
        <v>-5240042.7133589536</v>
      </c>
      <c r="AP78" s="264">
        <v>-5456911.0909075588</v>
      </c>
      <c r="AQ78" s="264">
        <v>-5682416.9212077409</v>
      </c>
      <c r="AR78" s="264">
        <v>-5916905.7023695856</v>
      </c>
      <c r="AS78" s="264">
        <v>-6160736.7524275482</v>
      </c>
      <c r="AT78" s="264">
        <v>-6414283.7621374726</v>
      </c>
      <c r="AU78" s="264">
        <v>-6677935.3698854446</v>
      </c>
      <c r="AV78" s="264">
        <v>-6952095.7595929801</v>
      </c>
      <c r="AW78" s="264">
        <v>-7237185.2825384736</v>
      </c>
      <c r="AX78" s="264">
        <v>-7533641.104051441</v>
      </c>
      <c r="AY78" s="264">
        <v>-7841917.8760745525</v>
      </c>
      <c r="AZ78" s="264">
        <v>-8162488.4366282225</v>
      </c>
      <c r="BA78" s="264">
        <v>-8495844.5372537076</v>
      </c>
      <c r="BB78" s="264">
        <v>-8842497.5995538831</v>
      </c>
      <c r="BC78" s="264">
        <v>-9202979.5019956827</v>
      </c>
      <c r="BD78" s="264">
        <v>-9577843.3981848061</v>
      </c>
      <c r="BE78" s="264">
        <v>-9967664.5678711534</v>
      </c>
      <c r="BF78" s="264">
        <v>-10373041.301994592</v>
      </c>
      <c r="BG78" s="264">
        <v>-10794595.823132604</v>
      </c>
    </row>
    <row r="79" spans="1:59" x14ac:dyDescent="0.25">
      <c r="A79" s="265" t="s">
        <v>447</v>
      </c>
      <c r="B79" s="271">
        <v>-2735665.6051990893</v>
      </c>
      <c r="C79" s="271">
        <v>1211903.863298266</v>
      </c>
      <c r="D79" s="271">
        <v>1266276.1522606625</v>
      </c>
      <c r="E79" s="271">
        <v>257485.58964016079</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1">
        <v>0</v>
      </c>
      <c r="BB79" s="271">
        <v>0</v>
      </c>
      <c r="BC79" s="271">
        <v>0</v>
      </c>
      <c r="BD79" s="271">
        <v>0</v>
      </c>
      <c r="BE79" s="271">
        <v>0</v>
      </c>
      <c r="BF79" s="271">
        <v>0</v>
      </c>
      <c r="BG79" s="271">
        <v>0</v>
      </c>
    </row>
    <row r="80" spans="1:59" x14ac:dyDescent="0.25">
      <c r="A80" s="265" t="s">
        <v>448</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row>
    <row r="81" spans="1:59" x14ac:dyDescent="0.25">
      <c r="A81" s="265" t="s">
        <v>249</v>
      </c>
      <c r="B81" s="264">
        <v>-24996121.259328779</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1</v>
      </c>
      <c r="X81" s="264">
        <v>2</v>
      </c>
      <c r="Y81" s="264">
        <v>3</v>
      </c>
      <c r="Z81" s="264">
        <v>4</v>
      </c>
      <c r="AA81" s="264">
        <v>5</v>
      </c>
      <c r="AB81" s="264">
        <v>6</v>
      </c>
      <c r="AC81" s="264">
        <v>7</v>
      </c>
      <c r="AD81" s="264">
        <v>8</v>
      </c>
      <c r="AE81" s="264">
        <v>9</v>
      </c>
      <c r="AF81" s="264">
        <v>10</v>
      </c>
      <c r="AG81" s="264">
        <v>11</v>
      </c>
      <c r="AH81" s="264">
        <v>12</v>
      </c>
      <c r="AI81" s="264">
        <v>13</v>
      </c>
      <c r="AJ81" s="264">
        <v>14</v>
      </c>
      <c r="AK81" s="264">
        <v>15</v>
      </c>
      <c r="AL81" s="264">
        <v>16</v>
      </c>
      <c r="AM81" s="264">
        <v>17</v>
      </c>
      <c r="AN81" s="264">
        <v>18</v>
      </c>
      <c r="AO81" s="264">
        <v>19</v>
      </c>
      <c r="AP81" s="264">
        <v>20</v>
      </c>
      <c r="AQ81" s="264">
        <v>21</v>
      </c>
      <c r="AR81" s="264">
        <v>22</v>
      </c>
      <c r="AS81" s="264">
        <v>23</v>
      </c>
      <c r="AT81" s="264">
        <v>24</v>
      </c>
      <c r="AU81" s="264">
        <v>25</v>
      </c>
      <c r="AV81" s="264">
        <v>26</v>
      </c>
      <c r="AW81" s="264">
        <v>27</v>
      </c>
      <c r="AX81" s="264">
        <v>28</v>
      </c>
      <c r="AY81" s="264">
        <v>29</v>
      </c>
      <c r="AZ81" s="264">
        <v>30</v>
      </c>
      <c r="BA81" s="264">
        <v>31</v>
      </c>
      <c r="BB81" s="264">
        <v>32</v>
      </c>
      <c r="BC81" s="264">
        <v>33</v>
      </c>
      <c r="BD81" s="264">
        <v>34</v>
      </c>
      <c r="BE81" s="264">
        <v>35</v>
      </c>
      <c r="BF81" s="264">
        <v>36</v>
      </c>
      <c r="BG81" s="264">
        <v>37</v>
      </c>
    </row>
    <row r="82" spans="1:59" x14ac:dyDescent="0.25">
      <c r="A82" s="265" t="s">
        <v>449</v>
      </c>
      <c r="B82" s="264">
        <v>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c r="BA82" s="264">
        <v>0</v>
      </c>
      <c r="BB82" s="264">
        <v>0</v>
      </c>
      <c r="BC82" s="264">
        <v>0</v>
      </c>
      <c r="BD82" s="264">
        <v>0</v>
      </c>
      <c r="BE82" s="264">
        <v>0</v>
      </c>
      <c r="BF82" s="264">
        <v>0</v>
      </c>
      <c r="BG82" s="264">
        <v>0</v>
      </c>
    </row>
    <row r="83" spans="1:59" x14ac:dyDescent="0.25">
      <c r="A83" s="272" t="s">
        <v>248</v>
      </c>
      <c r="B83" s="262">
        <v>-16413993.631194534</v>
      </c>
      <c r="C83" s="262">
        <v>5708048.4318008358</v>
      </c>
      <c r="D83" s="262">
        <v>5983638.1116481069</v>
      </c>
      <c r="E83" s="262">
        <v>5181179.9684246015</v>
      </c>
      <c r="F83" s="262">
        <v>5138130.9655559035</v>
      </c>
      <c r="G83" s="262">
        <v>5360995.8863968151</v>
      </c>
      <c r="H83" s="262">
        <v>5592626.2746699508</v>
      </c>
      <c r="I83" s="262">
        <v>5833372.7490726002</v>
      </c>
      <c r="J83" s="262">
        <v>6083599.9530499447</v>
      </c>
      <c r="K83" s="262">
        <v>6343687.115784972</v>
      </c>
      <c r="L83" s="262">
        <v>6614028.6356279887</v>
      </c>
      <c r="M83" s="262">
        <v>6890094.6069949698</v>
      </c>
      <c r="N83" s="262">
        <v>7181994.1676835641</v>
      </c>
      <c r="O83" s="262">
        <v>7485420.5813982897</v>
      </c>
      <c r="P83" s="262">
        <v>7800834.9222601876</v>
      </c>
      <c r="Q83" s="262">
        <v>8128716.7073551547</v>
      </c>
      <c r="R83" s="262">
        <v>8469564.6344525106</v>
      </c>
      <c r="S83" s="262">
        <v>8823897.3492323477</v>
      </c>
      <c r="T83" s="262">
        <v>9192254.2432019636</v>
      </c>
      <c r="U83" s="262">
        <v>9575196.2835289557</v>
      </c>
      <c r="V83" s="262">
        <v>9973306.8760676179</v>
      </c>
      <c r="W83" s="262">
        <v>10382318.746244976</v>
      </c>
      <c r="X83" s="262">
        <v>10812416.938489456</v>
      </c>
      <c r="Y83" s="262">
        <v>11259569.889022298</v>
      </c>
      <c r="Z83" s="262">
        <v>11724459.788175043</v>
      </c>
      <c r="AA83" s="262">
        <v>12207796.113892488</v>
      </c>
      <c r="AB83" s="262">
        <v>12710316.72323722</v>
      </c>
      <c r="AC83" s="262">
        <v>13232788.987554327</v>
      </c>
      <c r="AD83" s="262">
        <v>13776010.973042715</v>
      </c>
      <c r="AE83" s="262">
        <v>14340812.668549221</v>
      </c>
      <c r="AF83" s="262">
        <v>14928057.262474567</v>
      </c>
      <c r="AG83" s="262">
        <v>15538642.470755529</v>
      </c>
      <c r="AH83" s="262">
        <v>16173501.91796631</v>
      </c>
      <c r="AI83" s="262">
        <v>16833606.57366411</v>
      </c>
      <c r="AJ83" s="262">
        <v>17519966.246188417</v>
      </c>
      <c r="AK83" s="262">
        <v>18233631.136212274</v>
      </c>
      <c r="AL83" s="262">
        <v>18975693.452435691</v>
      </c>
      <c r="AM83" s="262">
        <v>19747289.091906618</v>
      </c>
      <c r="AN83" s="262">
        <v>20549599.387554966</v>
      </c>
      <c r="AO83" s="262">
        <v>21383852.925627857</v>
      </c>
      <c r="AP83" s="262">
        <v>22251327.435822234</v>
      </c>
      <c r="AQ83" s="262">
        <v>23153351.757022992</v>
      </c>
      <c r="AR83" s="262">
        <v>24091307.881670356</v>
      </c>
      <c r="AS83" s="262">
        <v>25066633.081902198</v>
      </c>
      <c r="AT83" s="262">
        <v>26080822.120741919</v>
      </c>
      <c r="AU83" s="262">
        <v>27135429.551733807</v>
      </c>
      <c r="AV83" s="262">
        <v>28232072.110563964</v>
      </c>
      <c r="AW83" s="262">
        <v>29372431.202345908</v>
      </c>
      <c r="AX83" s="262">
        <v>30558255.48839771</v>
      </c>
      <c r="AY83" s="262">
        <v>31791363.576490194</v>
      </c>
      <c r="AZ83" s="262">
        <v>33073646.81870497</v>
      </c>
      <c r="BA83" s="262">
        <v>34407072.221206911</v>
      </c>
      <c r="BB83" s="262">
        <v>35793685.470407501</v>
      </c>
      <c r="BC83" s="262">
        <v>37235614.080174729</v>
      </c>
      <c r="BD83" s="262">
        <v>38735070.664931223</v>
      </c>
      <c r="BE83" s="262">
        <v>40294356.34367656</v>
      </c>
      <c r="BF83" s="262">
        <v>41915864.280170307</v>
      </c>
      <c r="BG83" s="262">
        <v>43602083.364722408</v>
      </c>
    </row>
    <row r="84" spans="1:59" x14ac:dyDescent="0.25">
      <c r="A84" s="272" t="s">
        <v>472</v>
      </c>
      <c r="B84" s="262">
        <v>-16413993.631194534</v>
      </c>
      <c r="C84" s="262">
        <v>-10705945.199393697</v>
      </c>
      <c r="D84" s="262">
        <v>-4722307.0877455901</v>
      </c>
      <c r="E84" s="262">
        <v>458872.88067901134</v>
      </c>
      <c r="F84" s="262">
        <v>5597003.8462349148</v>
      </c>
      <c r="G84" s="262">
        <v>10957999.73263173</v>
      </c>
      <c r="H84" s="262">
        <v>16550626.007301681</v>
      </c>
      <c r="I84" s="262">
        <v>22383998.756374281</v>
      </c>
      <c r="J84" s="262">
        <v>28467598.709424227</v>
      </c>
      <c r="K84" s="262">
        <v>34811285.8252092</v>
      </c>
      <c r="L84" s="262">
        <v>41425314.460837185</v>
      </c>
      <c r="M84" s="262">
        <v>48315409.067832157</v>
      </c>
      <c r="N84" s="262">
        <v>55497403.235515721</v>
      </c>
      <c r="O84" s="262">
        <v>62982823.816914007</v>
      </c>
      <c r="P84" s="262">
        <v>70783658.739174187</v>
      </c>
      <c r="Q84" s="262">
        <v>78912375.446529344</v>
      </c>
      <c r="R84" s="262">
        <v>87381940.080981851</v>
      </c>
      <c r="S84" s="262">
        <v>96205837.430214196</v>
      </c>
      <c r="T84" s="262">
        <v>105398091.67341617</v>
      </c>
      <c r="U84" s="262">
        <v>114973287.95694512</v>
      </c>
      <c r="V84" s="262">
        <v>124946594.83301274</v>
      </c>
      <c r="W84" s="262">
        <v>135328913.57925773</v>
      </c>
      <c r="X84" s="262">
        <v>146141330.51774719</v>
      </c>
      <c r="Y84" s="262">
        <v>157400900.40676948</v>
      </c>
      <c r="Z84" s="262">
        <v>169125360.19494453</v>
      </c>
      <c r="AA84" s="262">
        <v>181333156.30883703</v>
      </c>
      <c r="AB84" s="262">
        <v>194043473.03207424</v>
      </c>
      <c r="AC84" s="262">
        <v>207276262.01962858</v>
      </c>
      <c r="AD84" s="262">
        <v>221052272.99267131</v>
      </c>
      <c r="AE84" s="262">
        <v>235393085.66122052</v>
      </c>
      <c r="AF84" s="262">
        <v>250321142.92369509</v>
      </c>
      <c r="AG84" s="262">
        <v>265859785.3944506</v>
      </c>
      <c r="AH84" s="262">
        <v>282033287.31241691</v>
      </c>
      <c r="AI84" s="262">
        <v>298866893.88608104</v>
      </c>
      <c r="AJ84" s="262">
        <v>316386860.13226944</v>
      </c>
      <c r="AK84" s="262">
        <v>334620491.26848173</v>
      </c>
      <c r="AL84" s="262">
        <v>353596184.7209174</v>
      </c>
      <c r="AM84" s="262">
        <v>373343473.81282401</v>
      </c>
      <c r="AN84" s="262">
        <v>393893073.20037895</v>
      </c>
      <c r="AO84" s="262">
        <v>415276926.12600684</v>
      </c>
      <c r="AP84" s="262">
        <v>437528253.56182909</v>
      </c>
      <c r="AQ84" s="262">
        <v>460681605.31885207</v>
      </c>
      <c r="AR84" s="262">
        <v>484772913.20052242</v>
      </c>
      <c r="AS84" s="262">
        <v>509839546.28242463</v>
      </c>
      <c r="AT84" s="262">
        <v>535920368.40316653</v>
      </c>
      <c r="AU84" s="262">
        <v>563055797.95490038</v>
      </c>
      <c r="AV84" s="262">
        <v>591287870.06546438</v>
      </c>
      <c r="AW84" s="262">
        <v>620660301.26781034</v>
      </c>
      <c r="AX84" s="262">
        <v>651218556.75620806</v>
      </c>
      <c r="AY84" s="262">
        <v>683009920.33269823</v>
      </c>
      <c r="AZ84" s="262">
        <v>716083567.15140319</v>
      </c>
      <c r="BA84" s="262">
        <v>750490639.37261009</v>
      </c>
      <c r="BB84" s="262">
        <v>786284324.84301758</v>
      </c>
      <c r="BC84" s="262">
        <v>823519938.92319226</v>
      </c>
      <c r="BD84" s="262">
        <v>862255009.58812344</v>
      </c>
      <c r="BE84" s="262">
        <v>902549365.93180001</v>
      </c>
      <c r="BF84" s="262">
        <v>944465230.21197033</v>
      </c>
      <c r="BG84" s="262">
        <v>988067313.5766927</v>
      </c>
    </row>
    <row r="85" spans="1:59" x14ac:dyDescent="0.25">
      <c r="A85" s="273" t="s">
        <v>247</v>
      </c>
      <c r="B85" s="274">
        <v>1</v>
      </c>
      <c r="C85" s="274">
        <v>0.87742388347810829</v>
      </c>
      <c r="D85" s="274">
        <v>0.76987267129780501</v>
      </c>
      <c r="E85" s="274">
        <v>0.67550466903378525</v>
      </c>
      <c r="F85" s="274">
        <v>0.59270393001121813</v>
      </c>
      <c r="G85" s="274">
        <v>0.52005258402317989</v>
      </c>
      <c r="H85" s="274">
        <v>0.45630655788644375</v>
      </c>
      <c r="I85" s="274">
        <v>0.40037427207725179</v>
      </c>
      <c r="J85" s="274">
        <v>0.35129794865074299</v>
      </c>
      <c r="K85" s="274">
        <v>0.30823721036302798</v>
      </c>
      <c r="L85" s="274">
        <v>0.27045469014918666</v>
      </c>
      <c r="M85" s="274">
        <v>0.23730340453556784</v>
      </c>
      <c r="N85" s="274">
        <v>0.20821567477017444</v>
      </c>
      <c r="O85" s="274">
        <v>0.18269340595786127</v>
      </c>
      <c r="P85" s="274">
        <v>0.16029955774138921</v>
      </c>
      <c r="Q85" s="274">
        <v>0.14065066047327299</v>
      </c>
      <c r="R85" s="274">
        <v>0.12341024872622003</v>
      </c>
      <c r="S85" s="274">
        <v>0.10828309969835925</v>
      </c>
      <c r="T85" s="274">
        <v>9.5010177852381555E-2</v>
      </c>
      <c r="U85" s="274">
        <v>8.3364199221182392E-2</v>
      </c>
      <c r="V85" s="274">
        <v>7.3145739423692541E-2</v>
      </c>
      <c r="W85" s="274">
        <v>6.4179818745014078E-2</v>
      </c>
      <c r="X85" s="274">
        <v>5.6312905804171344E-2</v>
      </c>
      <c r="Y85" s="274">
        <v>4.9410288500632928E-2</v>
      </c>
      <c r="Z85" s="274">
        <v>4.3353767219999062E-2</v>
      </c>
      <c r="AA85" s="274">
        <v>3.8039630797577488E-2</v>
      </c>
      <c r="AB85" s="274">
        <v>3.3376880580483895E-2</v>
      </c>
      <c r="AC85" s="274">
        <v>2.9285672177313236E-2</v>
      </c>
      <c r="AD85" s="274">
        <v>2.5695948212084964E-2</v>
      </c>
      <c r="AE85" s="274">
        <v>2.2546238669899948E-2</v>
      </c>
      <c r="AF85" s="274">
        <v>1.9782608291567912E-2</v>
      </c>
      <c r="AG85" s="274">
        <v>1.7357732992513746E-2</v>
      </c>
      <c r="AH85" s="274">
        <v>1.5230089490667495E-2</v>
      </c>
      <c r="AI85" s="274">
        <v>1.3363244266620597E-2</v>
      </c>
      <c r="AJ85" s="274">
        <v>1.172522968028481E-2</v>
      </c>
      <c r="AK85" s="274">
        <v>1.0287996560748278E-2</v>
      </c>
      <c r="AL85" s="274">
        <v>9.0269338955411751E-3</v>
      </c>
      <c r="AM85" s="274">
        <v>7.9204473945259056E-3</v>
      </c>
      <c r="AN85" s="274">
        <v>6.9495897117889853E-3</v>
      </c>
      <c r="AO85" s="274">
        <v>6.0977359934973998E-3</v>
      </c>
      <c r="AP85" s="274">
        <v>5.35029919583873E-3</v>
      </c>
      <c r="AQ85" s="274">
        <v>4.6944802981826184E-3</v>
      </c>
      <c r="AR85" s="274">
        <v>4.1190491341428614E-3</v>
      </c>
      <c r="AS85" s="274">
        <v>3.6141520875167688E-3</v>
      </c>
      <c r="AT85" s="274">
        <v>3.1711433601094752E-3</v>
      </c>
      <c r="AU85" s="274">
        <v>2.782436922093073E-3</v>
      </c>
      <c r="AV85" s="274">
        <v>2.4413766097157786E-3</v>
      </c>
      <c r="AW85" s="274">
        <v>2.1421221459294367E-3</v>
      </c>
      <c r="AX85" s="274">
        <v>1.8795491321658652E-3</v>
      </c>
      <c r="AY85" s="274">
        <v>1.6491612987328819E-3</v>
      </c>
      <c r="AZ85" s="274">
        <v>1.447013511216006E-3</v>
      </c>
      <c r="BA85" s="274">
        <v>1.2696442144564414E-3</v>
      </c>
      <c r="BB85" s="274">
        <v>1.1140161572838828E-3</v>
      </c>
      <c r="BC85" s="274">
        <v>9.7746438298138352E-4</v>
      </c>
      <c r="BD85" s="274">
        <v>8.5765059487705859E-4</v>
      </c>
      <c r="BE85" s="274">
        <v>7.525231156243385E-4</v>
      </c>
      <c r="BF85" s="274">
        <v>6.6028175451815258E-4</v>
      </c>
      <c r="BG85" s="274">
        <v>5.7934698123905649E-4</v>
      </c>
    </row>
    <row r="86" spans="1:59" x14ac:dyDescent="0.25">
      <c r="A86" s="275" t="s">
        <v>473</v>
      </c>
      <c r="B86" s="276">
        <v>-16413993.631194534</v>
      </c>
      <c r="C86" s="276">
        <v>5008378.0221118154</v>
      </c>
      <c r="D86" s="276">
        <v>4606639.4570938814</v>
      </c>
      <c r="E86" s="276">
        <v>3499911.2597751385</v>
      </c>
      <c r="F86" s="276">
        <v>3045390.416197319</v>
      </c>
      <c r="G86" s="276">
        <v>2787999.7636583014</v>
      </c>
      <c r="H86" s="276">
        <v>2551952.0449399301</v>
      </c>
      <c r="I86" s="276">
        <v>2335532.3681652197</v>
      </c>
      <c r="J86" s="276">
        <v>2137156.1839182018</v>
      </c>
      <c r="K86" s="276">
        <v>1955360.4199854427</v>
      </c>
      <c r="L86" s="276">
        <v>1788795.0652866154</v>
      </c>
      <c r="M86" s="276">
        <v>1635042.9078120615</v>
      </c>
      <c r="N86" s="276">
        <v>1495403.7618196907</v>
      </c>
      <c r="O86" s="276">
        <v>1367536.9810427276</v>
      </c>
      <c r="P86" s="276">
        <v>1250470.3880518924</v>
      </c>
      <c r="Q86" s="276">
        <v>1143309.3736896315</v>
      </c>
      <c r="R86" s="276">
        <v>1045231.0781405811</v>
      </c>
      <c r="S86" s="276">
        <v>955478.95639501419</v>
      </c>
      <c r="T86" s="276">
        <v>873357.7105109276</v>
      </c>
      <c r="U86" s="276">
        <v>798228.5705620331</v>
      </c>
      <c r="V86" s="276">
        <v>729504.90594936302</v>
      </c>
      <c r="W86" s="276">
        <v>666335.33528696443</v>
      </c>
      <c r="X86" s="276">
        <v>608878.61657258344</v>
      </c>
      <c r="Y86" s="276">
        <v>556338.5966096312</v>
      </c>
      <c r="Z86" s="276">
        <v>508299.50043678033</v>
      </c>
      <c r="AA86" s="276">
        <v>464380.05702457146</v>
      </c>
      <c r="AB86" s="276">
        <v>424230.72341161605</v>
      </c>
      <c r="AC86" s="276">
        <v>387531.1202810767</v>
      </c>
      <c r="AD86" s="276">
        <v>353987.66453241982</v>
      </c>
      <c r="AE86" s="276">
        <v>323331.38514543552</v>
      </c>
      <c r="AF86" s="276">
        <v>295315.90937762993</v>
      </c>
      <c r="AG86" s="276">
        <v>269715.60707350855</v>
      </c>
      <c r="AH86" s="276">
        <v>246323.88158810927</v>
      </c>
      <c r="AI86" s="276">
        <v>224951.5965320637</v>
      </c>
      <c r="AJ86" s="276">
        <v>205425.62822739646</v>
      </c>
      <c r="AK86" s="276">
        <v>187587.5344193046</v>
      </c>
      <c r="AL86" s="276">
        <v>171292.33041719047</v>
      </c>
      <c r="AM86" s="276">
        <v>156407.3644369416</v>
      </c>
      <c r="AN86" s="276">
        <v>142811.28448513724</v>
      </c>
      <c r="AO86" s="276">
        <v>130393.08966425566</v>
      </c>
      <c r="AP86" s="276">
        <v>119051.25928622397</v>
      </c>
      <c r="AQ86" s="276">
        <v>108692.95366023635</v>
      </c>
      <c r="AR86" s="276">
        <v>99233.280870363378</v>
      </c>
      <c r="AS86" s="276">
        <v>90594.624279973723</v>
      </c>
      <c r="AT86" s="276">
        <v>82706.025894387058</v>
      </c>
      <c r="AU86" s="276">
        <v>75502.621081599631</v>
      </c>
      <c r="AV86" s="276">
        <v>68925.120494540039</v>
      </c>
      <c r="AW86" s="276">
        <v>62919.335358333963</v>
      </c>
      <c r="AX86" s="276">
        <v>57435.742583720705</v>
      </c>
      <c r="AY86" s="276">
        <v>52429.086444293804</v>
      </c>
      <c r="AZ86" s="276">
        <v>47858.013811852368</v>
      </c>
      <c r="BA86" s="276">
        <v>43684.740182040296</v>
      </c>
      <c r="BB86" s="276">
        <v>39874.743942771311</v>
      </c>
      <c r="BC86" s="276">
        <v>36396.486541810911</v>
      </c>
      <c r="BD86" s="276">
        <v>33221.156398383166</v>
      </c>
      <c r="BE86" s="276">
        <v>30322.434577820812</v>
      </c>
      <c r="BF86" s="276">
        <v>27676.280409055609</v>
      </c>
      <c r="BG86" s="276">
        <v>25260.735373085608</v>
      </c>
    </row>
    <row r="87" spans="1:59" x14ac:dyDescent="0.25">
      <c r="A87" s="275" t="s">
        <v>474</v>
      </c>
      <c r="B87" s="276">
        <v>-16413993.631194534</v>
      </c>
      <c r="C87" s="276">
        <v>-11405615.609082717</v>
      </c>
      <c r="D87" s="276">
        <v>-6798976.151988836</v>
      </c>
      <c r="E87" s="276">
        <v>-3299064.8922136975</v>
      </c>
      <c r="F87" s="276">
        <v>-253674.4760163785</v>
      </c>
      <c r="G87" s="276">
        <v>2534325.2876419229</v>
      </c>
      <c r="H87" s="276">
        <v>5086277.3325818535</v>
      </c>
      <c r="I87" s="276">
        <v>7421809.7007470727</v>
      </c>
      <c r="J87" s="276">
        <v>9558965.884665275</v>
      </c>
      <c r="K87" s="276">
        <v>11514326.304650718</v>
      </c>
      <c r="L87" s="276">
        <v>13303121.369937334</v>
      </c>
      <c r="M87" s="276">
        <v>14938164.277749395</v>
      </c>
      <c r="N87" s="276">
        <v>16433568.039569085</v>
      </c>
      <c r="O87" s="276">
        <v>17801105.020611811</v>
      </c>
      <c r="P87" s="276">
        <v>19051575.408663705</v>
      </c>
      <c r="Q87" s="276">
        <v>20194884.782353338</v>
      </c>
      <c r="R87" s="276">
        <v>21240115.860493921</v>
      </c>
      <c r="S87" s="276">
        <v>22195594.816888936</v>
      </c>
      <c r="T87" s="276">
        <v>23068952.527399864</v>
      </c>
      <c r="U87" s="276">
        <v>23867181.097961899</v>
      </c>
      <c r="V87" s="276">
        <v>24596686.003911261</v>
      </c>
      <c r="W87" s="276">
        <v>25263021.339198224</v>
      </c>
      <c r="X87" s="276">
        <v>25871899.955770809</v>
      </c>
      <c r="Y87" s="276">
        <v>26428238.552380439</v>
      </c>
      <c r="Z87" s="276">
        <v>26936538.052817218</v>
      </c>
      <c r="AA87" s="276">
        <v>27400918.10984179</v>
      </c>
      <c r="AB87" s="276">
        <v>27825148.833253406</v>
      </c>
      <c r="AC87" s="276">
        <v>28212679.953534484</v>
      </c>
      <c r="AD87" s="276">
        <v>28566667.618066903</v>
      </c>
      <c r="AE87" s="276">
        <v>28889999.00321234</v>
      </c>
      <c r="AF87" s="276">
        <v>29185314.912589971</v>
      </c>
      <c r="AG87" s="276">
        <v>29455030.519663479</v>
      </c>
      <c r="AH87" s="276">
        <v>29701354.401251588</v>
      </c>
      <c r="AI87" s="276">
        <v>29926305.997783653</v>
      </c>
      <c r="AJ87" s="276">
        <v>30131731.626011051</v>
      </c>
      <c r="AK87" s="276">
        <v>30319319.160430357</v>
      </c>
      <c r="AL87" s="276">
        <v>30490611.490847547</v>
      </c>
      <c r="AM87" s="276">
        <v>30647018.85528449</v>
      </c>
      <c r="AN87" s="276">
        <v>30789830.139769629</v>
      </c>
      <c r="AO87" s="276">
        <v>30920223.229433883</v>
      </c>
      <c r="AP87" s="276">
        <v>31039274.488720108</v>
      </c>
      <c r="AQ87" s="276">
        <v>31147967.442380343</v>
      </c>
      <c r="AR87" s="276">
        <v>31247200.723250706</v>
      </c>
      <c r="AS87" s="276">
        <v>31337795.347530678</v>
      </c>
      <c r="AT87" s="276">
        <v>31420501.373425066</v>
      </c>
      <c r="AU87" s="276">
        <v>31496003.994506665</v>
      </c>
      <c r="AV87" s="276">
        <v>31564929.115001205</v>
      </c>
      <c r="AW87" s="276">
        <v>31627848.450359538</v>
      </c>
      <c r="AX87" s="276">
        <v>31685284.19294326</v>
      </c>
      <c r="AY87" s="276">
        <v>31737713.279387552</v>
      </c>
      <c r="AZ87" s="276">
        <v>31785571.293199405</v>
      </c>
      <c r="BA87" s="276">
        <v>31829256.033381447</v>
      </c>
      <c r="BB87" s="276">
        <v>31869130.777324218</v>
      </c>
      <c r="BC87" s="276">
        <v>31905527.26386603</v>
      </c>
      <c r="BD87" s="276">
        <v>31938748.420264412</v>
      </c>
      <c r="BE87" s="276">
        <v>31969070.854842231</v>
      </c>
      <c r="BF87" s="276">
        <v>31996747.135251287</v>
      </c>
      <c r="BG87" s="276">
        <v>32022007.870624375</v>
      </c>
    </row>
    <row r="88" spans="1:59" x14ac:dyDescent="0.25">
      <c r="A88" s="275" t="s">
        <v>475</v>
      </c>
      <c r="B88" s="277">
        <v>0</v>
      </c>
      <c r="C88" s="277">
        <v>0</v>
      </c>
      <c r="D88" s="277">
        <v>0</v>
      </c>
      <c r="E88" s="277">
        <v>1.4136160016626986E-2</v>
      </c>
      <c r="F88" s="277">
        <v>0.1319666912255808</v>
      </c>
      <c r="G88" s="277">
        <v>0.20363744027229225</v>
      </c>
      <c r="H88" s="277">
        <v>0.24897564928085991</v>
      </c>
      <c r="I88" s="277">
        <v>0.27871885664458973</v>
      </c>
      <c r="J88" s="277">
        <v>0.29882888051837941</v>
      </c>
      <c r="K88" s="277">
        <v>0.31276183979343752</v>
      </c>
      <c r="L88" s="277">
        <v>0.32260725656080336</v>
      </c>
      <c r="M88" s="277">
        <v>0.32967131110125547</v>
      </c>
      <c r="N88" s="277">
        <v>0.3348096892859882</v>
      </c>
      <c r="O88" s="277">
        <v>0.33858703107877774</v>
      </c>
      <c r="P88" s="277">
        <v>0.34138795652712406</v>
      </c>
      <c r="Q88" s="277">
        <v>0.34347964348367754</v>
      </c>
      <c r="R88" s="277">
        <v>0.34505080664456123</v>
      </c>
      <c r="S88" s="277">
        <v>0.34623664217010197</v>
      </c>
      <c r="T88" s="277">
        <v>0.34713517811867911</v>
      </c>
      <c r="U88" s="277">
        <v>0.34781822207395252</v>
      </c>
      <c r="V88" s="277">
        <v>0.34833883106722952</v>
      </c>
      <c r="W88" s="277">
        <v>0.34873630909131204</v>
      </c>
      <c r="X88" s="277">
        <v>0.34904045956786156</v>
      </c>
      <c r="Y88" s="277">
        <v>0.3492735315670239</v>
      </c>
      <c r="Z88" s="277">
        <v>0.34945234516903301</v>
      </c>
      <c r="AA88" s="277">
        <v>0.349589661808962</v>
      </c>
      <c r="AB88" s="277">
        <v>0.34969519242044433</v>
      </c>
      <c r="AC88" s="277">
        <v>0.34977634478694775</v>
      </c>
      <c r="AD88" s="277">
        <v>0.34983878120560363</v>
      </c>
      <c r="AE88" s="277">
        <v>0.3498868369437067</v>
      </c>
      <c r="AF88" s="277">
        <v>0.34992383573201602</v>
      </c>
      <c r="AG88" s="277">
        <v>0.34995232858350622</v>
      </c>
      <c r="AH88" s="277">
        <v>0.34997427517919499</v>
      </c>
      <c r="AI88" s="277">
        <v>0.34999118201836277</v>
      </c>
      <c r="AJ88" s="277">
        <v>0.35000420788262621</v>
      </c>
      <c r="AK88" s="277">
        <v>0.35001424450096907</v>
      </c>
      <c r="AL88" s="277">
        <v>0.35002197834338933</v>
      </c>
      <c r="AM88" s="277">
        <v>0.3500279380183744</v>
      </c>
      <c r="AN88" s="277">
        <v>0.35003253066561912</v>
      </c>
      <c r="AO88" s="277">
        <v>0.35003606992234926</v>
      </c>
      <c r="AP88" s="277">
        <v>0.35003879742864541</v>
      </c>
      <c r="AQ88" s="277">
        <v>0.35004089937326044</v>
      </c>
      <c r="AR88" s="277">
        <v>0.35004251922905172</v>
      </c>
      <c r="AS88" s="277">
        <v>0.35004376755879574</v>
      </c>
      <c r="AT88" s="277">
        <v>0.35004472956726507</v>
      </c>
      <c r="AU88" s="277">
        <v>0.35004547091873572</v>
      </c>
      <c r="AV88" s="277">
        <v>0.35004604221900526</v>
      </c>
      <c r="AW88" s="277">
        <v>0.3500464824689089</v>
      </c>
      <c r="AX88" s="277">
        <v>0.35004682172557255</v>
      </c>
      <c r="AY88" s="277">
        <v>0.35004708315328337</v>
      </c>
      <c r="AZ88" s="277">
        <v>0.35004728460404322</v>
      </c>
      <c r="BA88" s="277">
        <v>0.35004743983569098</v>
      </c>
      <c r="BB88" s="277">
        <v>0.35004755945072463</v>
      </c>
      <c r="BC88" s="277">
        <v>0.35004765161986162</v>
      </c>
      <c r="BD88" s="277">
        <v>0.35004772263969919</v>
      </c>
      <c r="BE88" s="277">
        <v>0.35004777736250969</v>
      </c>
      <c r="BF88" s="277">
        <v>0.35004781952748609</v>
      </c>
      <c r="BG88" s="277">
        <v>0.35004785201603217</v>
      </c>
    </row>
    <row r="89" spans="1:59" x14ac:dyDescent="0.25">
      <c r="A89" s="275" t="s">
        <v>476</v>
      </c>
      <c r="B89" s="278">
        <v>0</v>
      </c>
      <c r="C89" s="278">
        <v>0</v>
      </c>
      <c r="D89" s="278">
        <v>0</v>
      </c>
      <c r="E89" s="278">
        <v>2.911434676371889</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row>
    <row r="90" spans="1:59" ht="16.5" thickBot="1" x14ac:dyDescent="0.3">
      <c r="A90" s="279" t="s">
        <v>477</v>
      </c>
      <c r="B90" s="280">
        <v>0</v>
      </c>
      <c r="C90" s="280">
        <v>0</v>
      </c>
      <c r="D90" s="280">
        <v>0</v>
      </c>
      <c r="E90" s="280">
        <v>0</v>
      </c>
      <c r="F90" s="280">
        <v>0</v>
      </c>
      <c r="G90" s="280">
        <v>4.0909879833287777</v>
      </c>
      <c r="H90" s="280">
        <v>0</v>
      </c>
      <c r="I90" s="280">
        <v>0</v>
      </c>
      <c r="J90" s="280">
        <v>0</v>
      </c>
      <c r="K90" s="280">
        <v>0</v>
      </c>
      <c r="L90" s="280">
        <v>0</v>
      </c>
      <c r="M90" s="280">
        <v>0</v>
      </c>
      <c r="N90" s="280">
        <v>0</v>
      </c>
      <c r="O90" s="280">
        <v>0</v>
      </c>
      <c r="P90" s="280">
        <v>0</v>
      </c>
      <c r="Q90" s="280">
        <v>0</v>
      </c>
      <c r="R90" s="280">
        <v>0</v>
      </c>
      <c r="S90" s="280">
        <v>0</v>
      </c>
      <c r="T90" s="280">
        <v>0</v>
      </c>
      <c r="U90" s="280">
        <v>0</v>
      </c>
      <c r="V90" s="280">
        <v>0</v>
      </c>
      <c r="W90" s="280">
        <v>0</v>
      </c>
      <c r="X90" s="280">
        <v>0</v>
      </c>
      <c r="Y90" s="280">
        <v>0</v>
      </c>
      <c r="Z90" s="280">
        <v>0</v>
      </c>
      <c r="AA90" s="280">
        <v>0</v>
      </c>
      <c r="AB90" s="280">
        <v>0</v>
      </c>
      <c r="AC90" s="280">
        <v>0</v>
      </c>
      <c r="AD90" s="280">
        <v>0</v>
      </c>
      <c r="AE90" s="280">
        <v>0</v>
      </c>
      <c r="AF90" s="280">
        <v>0</v>
      </c>
      <c r="AG90" s="280">
        <v>0</v>
      </c>
      <c r="AH90" s="280">
        <v>0</v>
      </c>
      <c r="AI90" s="280">
        <v>0</v>
      </c>
      <c r="AJ90" s="280">
        <v>0</v>
      </c>
      <c r="AK90" s="280">
        <v>0</v>
      </c>
      <c r="AL90" s="280">
        <v>0</v>
      </c>
      <c r="AM90" s="280">
        <v>0</v>
      </c>
      <c r="AN90" s="280">
        <v>0</v>
      </c>
      <c r="AO90" s="280">
        <v>0</v>
      </c>
      <c r="AP90" s="280">
        <v>0</v>
      </c>
      <c r="AQ90" s="280">
        <v>0</v>
      </c>
      <c r="AR90" s="280">
        <v>0</v>
      </c>
      <c r="AS90" s="280">
        <v>0</v>
      </c>
      <c r="AT90" s="280">
        <v>0</v>
      </c>
      <c r="AU90" s="280">
        <v>0</v>
      </c>
      <c r="AV90" s="280">
        <v>0</v>
      </c>
      <c r="AW90" s="280">
        <v>0</v>
      </c>
      <c r="AX90" s="280">
        <v>0</v>
      </c>
      <c r="AY90" s="280">
        <v>0</v>
      </c>
      <c r="AZ90" s="280">
        <v>0</v>
      </c>
      <c r="BA90" s="280">
        <v>0</v>
      </c>
      <c r="BB90" s="280">
        <v>0</v>
      </c>
      <c r="BC90" s="280">
        <v>0</v>
      </c>
      <c r="BD90" s="280">
        <v>0</v>
      </c>
      <c r="BE90" s="280">
        <v>0</v>
      </c>
      <c r="BF90" s="280">
        <v>0</v>
      </c>
      <c r="BG90" s="28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I30" sqref="I30"/>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71" t="str">
        <f>'1. паспорт местоположение'!A5:C5</f>
        <v>Год раскрытия информации: 2026 год</v>
      </c>
      <c r="B5" s="371"/>
      <c r="C5" s="371"/>
      <c r="D5" s="371"/>
      <c r="E5" s="371"/>
      <c r="F5" s="371"/>
      <c r="G5" s="371"/>
      <c r="H5" s="371"/>
      <c r="I5" s="371"/>
      <c r="J5" s="371"/>
      <c r="K5" s="371"/>
      <c r="L5" s="371"/>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4" t="s">
        <v>7</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5" t="str">
        <f>'1. паспорт местоположение'!A12:C12</f>
        <v>P_NS3300.KL.0076</v>
      </c>
      <c r="B12" s="375"/>
      <c r="C12" s="375"/>
      <c r="D12" s="375"/>
      <c r="E12" s="375"/>
      <c r="F12" s="375"/>
      <c r="G12" s="375"/>
      <c r="H12" s="375"/>
      <c r="I12" s="375"/>
      <c r="J12" s="375"/>
      <c r="K12" s="375"/>
      <c r="L12" s="375"/>
    </row>
    <row r="13" spans="1:44" x14ac:dyDescent="0.25">
      <c r="A13" s="374" t="s">
        <v>6</v>
      </c>
      <c r="B13" s="374"/>
      <c r="C13" s="374"/>
      <c r="D13" s="374"/>
      <c r="E13" s="374"/>
      <c r="F13" s="374"/>
      <c r="G13" s="374"/>
      <c r="H13" s="374"/>
      <c r="I13" s="374"/>
      <c r="J13" s="374"/>
      <c r="K13" s="374"/>
      <c r="L13" s="374"/>
    </row>
    <row r="14" spans="1:44" ht="18.75" x14ac:dyDescent="0.25">
      <c r="A14" s="376"/>
      <c r="B14" s="376"/>
      <c r="C14" s="376"/>
      <c r="D14" s="376"/>
      <c r="E14" s="376"/>
      <c r="F14" s="376"/>
      <c r="G14" s="376"/>
      <c r="H14" s="376"/>
      <c r="I14" s="376"/>
      <c r="J14" s="376"/>
      <c r="K14" s="376"/>
      <c r="L14" s="376"/>
    </row>
    <row r="15" spans="1:44" ht="44.45" customHeight="1" x14ac:dyDescent="0.25">
      <c r="A15" s="429"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29"/>
      <c r="C15" s="429"/>
      <c r="D15" s="429"/>
      <c r="E15" s="429"/>
      <c r="F15" s="429"/>
      <c r="G15" s="429"/>
      <c r="H15" s="429"/>
      <c r="I15" s="429"/>
      <c r="J15" s="429"/>
      <c r="K15" s="429"/>
      <c r="L15" s="429"/>
    </row>
    <row r="16" spans="1:44" x14ac:dyDescent="0.25">
      <c r="A16" s="374" t="s">
        <v>5</v>
      </c>
      <c r="B16" s="374"/>
      <c r="C16" s="374"/>
      <c r="D16" s="374"/>
      <c r="E16" s="374"/>
      <c r="F16" s="374"/>
      <c r="G16" s="374"/>
      <c r="H16" s="374"/>
      <c r="I16" s="374"/>
      <c r="J16" s="374"/>
      <c r="K16" s="374"/>
      <c r="L16" s="374"/>
    </row>
    <row r="17" spans="1:12" ht="15.75" customHeight="1" x14ac:dyDescent="0.25">
      <c r="L17" s="151"/>
    </row>
    <row r="18" spans="1:12" x14ac:dyDescent="0.25">
      <c r="K18" s="152"/>
    </row>
    <row r="19" spans="1:12" ht="15.75" customHeight="1" x14ac:dyDescent="0.25">
      <c r="A19" s="428" t="s">
        <v>394</v>
      </c>
      <c r="B19" s="428"/>
      <c r="C19" s="428"/>
      <c r="D19" s="428"/>
      <c r="E19" s="428"/>
      <c r="F19" s="428"/>
      <c r="G19" s="428"/>
      <c r="H19" s="428"/>
      <c r="I19" s="428"/>
      <c r="J19" s="428"/>
      <c r="K19" s="428"/>
      <c r="L19" s="428"/>
    </row>
    <row r="20" spans="1:12" x14ac:dyDescent="0.25">
      <c r="A20" s="153"/>
      <c r="B20" s="153"/>
      <c r="C20" s="154"/>
      <c r="D20" s="154"/>
      <c r="E20" s="154"/>
      <c r="F20" s="154"/>
      <c r="G20" s="154"/>
      <c r="H20" s="154"/>
      <c r="I20" s="154"/>
      <c r="J20" s="154"/>
      <c r="K20" s="154"/>
      <c r="L20" s="154"/>
    </row>
    <row r="21" spans="1:12" ht="28.5" customHeight="1" x14ac:dyDescent="0.25">
      <c r="A21" s="418" t="s">
        <v>217</v>
      </c>
      <c r="B21" s="418" t="s">
        <v>216</v>
      </c>
      <c r="C21" s="424" t="s">
        <v>328</v>
      </c>
      <c r="D21" s="424"/>
      <c r="E21" s="424"/>
      <c r="F21" s="424"/>
      <c r="G21" s="424"/>
      <c r="H21" s="424"/>
      <c r="I21" s="419" t="s">
        <v>215</v>
      </c>
      <c r="J21" s="421" t="s">
        <v>330</v>
      </c>
      <c r="K21" s="418" t="s">
        <v>214</v>
      </c>
      <c r="L21" s="420" t="s">
        <v>329</v>
      </c>
    </row>
    <row r="22" spans="1:12" ht="58.7" customHeight="1" x14ac:dyDescent="0.25">
      <c r="A22" s="418"/>
      <c r="B22" s="418"/>
      <c r="C22" s="425" t="s">
        <v>1</v>
      </c>
      <c r="D22" s="425"/>
      <c r="E22" s="305"/>
      <c r="F22" s="306"/>
      <c r="G22" s="426" t="s">
        <v>0</v>
      </c>
      <c r="H22" s="427"/>
      <c r="I22" s="419"/>
      <c r="J22" s="422"/>
      <c r="K22" s="418"/>
      <c r="L22" s="420"/>
    </row>
    <row r="23" spans="1:12" ht="47.25" x14ac:dyDescent="0.25">
      <c r="A23" s="418"/>
      <c r="B23" s="418"/>
      <c r="C23" s="180" t="s">
        <v>213</v>
      </c>
      <c r="D23" s="180" t="s">
        <v>212</v>
      </c>
      <c r="E23" s="180" t="s">
        <v>213</v>
      </c>
      <c r="F23" s="180" t="s">
        <v>212</v>
      </c>
      <c r="G23" s="180" t="s">
        <v>213</v>
      </c>
      <c r="H23" s="180" t="s">
        <v>212</v>
      </c>
      <c r="I23" s="419"/>
      <c r="J23" s="423"/>
      <c r="K23" s="418"/>
      <c r="L23" s="420"/>
    </row>
    <row r="24" spans="1:12" x14ac:dyDescent="0.25">
      <c r="A24" s="304">
        <v>1</v>
      </c>
      <c r="B24" s="304">
        <v>2</v>
      </c>
      <c r="C24" s="180">
        <v>3</v>
      </c>
      <c r="D24" s="180">
        <v>4</v>
      </c>
      <c r="E24" s="180">
        <v>5</v>
      </c>
      <c r="F24" s="180">
        <v>6</v>
      </c>
      <c r="G24" s="180">
        <v>7</v>
      </c>
      <c r="H24" s="180">
        <v>8</v>
      </c>
      <c r="I24" s="180">
        <v>9</v>
      </c>
      <c r="J24" s="180">
        <v>10</v>
      </c>
      <c r="K24" s="180">
        <v>11</v>
      </c>
      <c r="L24" s="180">
        <v>12</v>
      </c>
    </row>
    <row r="25" spans="1:12" x14ac:dyDescent="0.25">
      <c r="A25" s="180">
        <v>1</v>
      </c>
      <c r="B25" s="307" t="s">
        <v>211</v>
      </c>
      <c r="C25" s="181"/>
      <c r="D25" s="181"/>
      <c r="E25" s="181"/>
      <c r="F25" s="181"/>
      <c r="G25" s="181"/>
      <c r="H25" s="181"/>
      <c r="I25" s="181"/>
      <c r="J25" s="181"/>
      <c r="K25" s="204"/>
      <c r="L25" s="308"/>
    </row>
    <row r="26" spans="1:12" ht="21.75" customHeight="1" x14ac:dyDescent="0.25">
      <c r="A26" s="180" t="s">
        <v>210</v>
      </c>
      <c r="B26" s="309" t="s">
        <v>335</v>
      </c>
      <c r="C26" s="201">
        <v>45350</v>
      </c>
      <c r="D26" s="201">
        <v>45449</v>
      </c>
      <c r="E26" s="192"/>
      <c r="F26" s="192"/>
      <c r="G26" s="201">
        <v>45350</v>
      </c>
      <c r="H26" s="201">
        <v>45449</v>
      </c>
      <c r="I26" s="202">
        <v>1</v>
      </c>
      <c r="J26" s="202">
        <v>1</v>
      </c>
      <c r="K26" s="204"/>
      <c r="L26" s="204"/>
    </row>
    <row r="27" spans="1:12" s="155" customFormat="1" ht="39.200000000000003" customHeight="1" x14ac:dyDescent="0.25">
      <c r="A27" s="180" t="s">
        <v>209</v>
      </c>
      <c r="B27" s="309" t="s">
        <v>337</v>
      </c>
      <c r="C27" s="201" t="s">
        <v>428</v>
      </c>
      <c r="D27" s="201" t="s">
        <v>428</v>
      </c>
      <c r="E27" s="201" t="s">
        <v>428</v>
      </c>
      <c r="F27" s="201" t="s">
        <v>428</v>
      </c>
      <c r="G27" s="201" t="s">
        <v>428</v>
      </c>
      <c r="H27" s="201" t="s">
        <v>428</v>
      </c>
      <c r="I27" s="193"/>
      <c r="J27" s="193"/>
      <c r="K27" s="204"/>
      <c r="L27" s="204"/>
    </row>
    <row r="28" spans="1:12" s="155" customFormat="1" ht="70.5" customHeight="1" x14ac:dyDescent="0.25">
      <c r="A28" s="180" t="s">
        <v>336</v>
      </c>
      <c r="B28" s="309" t="s">
        <v>341</v>
      </c>
      <c r="C28" s="201" t="s">
        <v>428</v>
      </c>
      <c r="D28" s="201" t="s">
        <v>428</v>
      </c>
      <c r="E28" s="192"/>
      <c r="F28" s="192"/>
      <c r="G28" s="201" t="s">
        <v>428</v>
      </c>
      <c r="H28" s="201" t="s">
        <v>428</v>
      </c>
      <c r="I28" s="193"/>
      <c r="J28" s="193"/>
      <c r="K28" s="204"/>
      <c r="L28" s="204"/>
    </row>
    <row r="29" spans="1:12" s="155" customFormat="1" ht="54" customHeight="1" x14ac:dyDescent="0.25">
      <c r="A29" s="180" t="s">
        <v>208</v>
      </c>
      <c r="B29" s="309" t="s">
        <v>340</v>
      </c>
      <c r="C29" s="201" t="s">
        <v>428</v>
      </c>
      <c r="D29" s="201" t="s">
        <v>428</v>
      </c>
      <c r="E29" s="191"/>
      <c r="F29" s="192"/>
      <c r="G29" s="201" t="s">
        <v>428</v>
      </c>
      <c r="H29" s="201" t="s">
        <v>428</v>
      </c>
      <c r="I29" s="193"/>
      <c r="J29" s="193"/>
      <c r="K29" s="204"/>
      <c r="L29" s="204"/>
    </row>
    <row r="30" spans="1:12" s="155" customFormat="1" ht="57.2" customHeight="1" x14ac:dyDescent="0.25">
      <c r="A30" s="180" t="s">
        <v>207</v>
      </c>
      <c r="B30" s="309" t="s">
        <v>342</v>
      </c>
      <c r="C30" s="319">
        <v>45301</v>
      </c>
      <c r="D30" s="75">
        <f>C30+100</f>
        <v>45401</v>
      </c>
      <c r="E30" s="192"/>
      <c r="F30" s="192"/>
      <c r="G30" s="319">
        <v>46032</v>
      </c>
      <c r="H30" s="75">
        <v>46280</v>
      </c>
      <c r="I30" s="193"/>
      <c r="J30" s="193"/>
      <c r="K30" s="204"/>
      <c r="L30" s="204"/>
    </row>
    <row r="31" spans="1:12" s="155" customFormat="1" ht="37.5" customHeight="1" x14ac:dyDescent="0.25">
      <c r="A31" s="180" t="s">
        <v>206</v>
      </c>
      <c r="B31" s="310" t="s">
        <v>338</v>
      </c>
      <c r="C31" s="319">
        <v>45301</v>
      </c>
      <c r="D31" s="319">
        <f>C31+30</f>
        <v>45331</v>
      </c>
      <c r="E31" s="192"/>
      <c r="F31" s="192"/>
      <c r="G31" s="319">
        <v>45545</v>
      </c>
      <c r="H31" s="319">
        <v>45554</v>
      </c>
      <c r="I31" s="351">
        <v>1</v>
      </c>
      <c r="J31" s="351">
        <v>1</v>
      </c>
      <c r="K31" s="204"/>
      <c r="L31" s="204"/>
    </row>
    <row r="32" spans="1:12" s="155" customFormat="1" ht="31.5" x14ac:dyDescent="0.25">
      <c r="A32" s="180" t="s">
        <v>204</v>
      </c>
      <c r="B32" s="310" t="s">
        <v>343</v>
      </c>
      <c r="C32" s="319">
        <f>D31</f>
        <v>45331</v>
      </c>
      <c r="D32" s="319">
        <f>C32+30</f>
        <v>45361</v>
      </c>
      <c r="E32" s="192"/>
      <c r="F32" s="192"/>
      <c r="G32" s="319">
        <v>46091</v>
      </c>
      <c r="H32" s="75">
        <v>46223</v>
      </c>
      <c r="I32" s="193"/>
      <c r="J32" s="193"/>
      <c r="K32" s="204"/>
      <c r="L32" s="204"/>
    </row>
    <row r="33" spans="1:12" s="155" customFormat="1" ht="37.5" customHeight="1" x14ac:dyDescent="0.25">
      <c r="A33" s="180" t="s">
        <v>354</v>
      </c>
      <c r="B33" s="310" t="s">
        <v>280</v>
      </c>
      <c r="C33" s="201" t="s">
        <v>428</v>
      </c>
      <c r="D33" s="201" t="s">
        <v>428</v>
      </c>
      <c r="E33" s="192"/>
      <c r="F33" s="192"/>
      <c r="G33" s="201" t="s">
        <v>428</v>
      </c>
      <c r="H33" s="201" t="s">
        <v>428</v>
      </c>
      <c r="I33" s="194"/>
      <c r="J33" s="193"/>
      <c r="K33" s="204"/>
      <c r="L33" s="204"/>
    </row>
    <row r="34" spans="1:12" s="155" customFormat="1" ht="47.25" customHeight="1" x14ac:dyDescent="0.25">
      <c r="A34" s="180" t="s">
        <v>355</v>
      </c>
      <c r="B34" s="310" t="s">
        <v>347</v>
      </c>
      <c r="C34" s="201" t="s">
        <v>428</v>
      </c>
      <c r="D34" s="201" t="s">
        <v>428</v>
      </c>
      <c r="E34" s="195"/>
      <c r="F34" s="195"/>
      <c r="G34" s="201" t="s">
        <v>428</v>
      </c>
      <c r="H34" s="201" t="s">
        <v>428</v>
      </c>
      <c r="I34" s="193"/>
      <c r="J34" s="193"/>
      <c r="K34" s="311"/>
      <c r="L34" s="204"/>
    </row>
    <row r="35" spans="1:12" s="155" customFormat="1" ht="49.7" customHeight="1" x14ac:dyDescent="0.25">
      <c r="A35" s="180" t="s">
        <v>356</v>
      </c>
      <c r="B35" s="310" t="s">
        <v>205</v>
      </c>
      <c r="C35" s="319">
        <f>D32</f>
        <v>45361</v>
      </c>
      <c r="D35" s="75">
        <f>C35+20</f>
        <v>45381</v>
      </c>
      <c r="E35" s="193"/>
      <c r="F35" s="193"/>
      <c r="G35" s="319">
        <v>46223</v>
      </c>
      <c r="H35" s="75">
        <v>46233</v>
      </c>
      <c r="I35" s="194"/>
      <c r="J35" s="193"/>
      <c r="K35" s="311"/>
      <c r="L35" s="204"/>
    </row>
    <row r="36" spans="1:12" ht="37.5" customHeight="1" x14ac:dyDescent="0.25">
      <c r="A36" s="180" t="s">
        <v>357</v>
      </c>
      <c r="B36" s="310" t="s">
        <v>339</v>
      </c>
      <c r="C36" s="201" t="s">
        <v>428</v>
      </c>
      <c r="D36" s="201" t="s">
        <v>428</v>
      </c>
      <c r="E36" s="196"/>
      <c r="F36" s="197"/>
      <c r="G36" s="201" t="s">
        <v>428</v>
      </c>
      <c r="H36" s="201" t="s">
        <v>428</v>
      </c>
      <c r="I36" s="198"/>
      <c r="J36" s="198"/>
      <c r="K36" s="204"/>
      <c r="L36" s="204"/>
    </row>
    <row r="37" spans="1:12" ht="41.25" customHeight="1" x14ac:dyDescent="0.25">
      <c r="A37" s="180" t="s">
        <v>358</v>
      </c>
      <c r="B37" s="310" t="s">
        <v>203</v>
      </c>
      <c r="C37" s="319">
        <f>D35-20</f>
        <v>45361</v>
      </c>
      <c r="D37" s="75">
        <f>C37+5</f>
        <v>45366</v>
      </c>
      <c r="E37" s="196"/>
      <c r="F37" s="197"/>
      <c r="G37" s="319">
        <v>46091</v>
      </c>
      <c r="H37" s="75">
        <v>46223</v>
      </c>
      <c r="I37" s="194"/>
      <c r="J37" s="198"/>
      <c r="K37" s="204"/>
      <c r="L37" s="204"/>
    </row>
    <row r="38" spans="1:12" x14ac:dyDescent="0.25">
      <c r="A38" s="180" t="s">
        <v>479</v>
      </c>
      <c r="B38" s="307" t="s">
        <v>202</v>
      </c>
      <c r="C38" s="203"/>
      <c r="D38" s="204"/>
      <c r="E38" s="199"/>
      <c r="F38" s="199"/>
      <c r="G38" s="203"/>
      <c r="H38" s="204"/>
      <c r="I38" s="200"/>
      <c r="J38" s="200"/>
      <c r="K38" s="204"/>
      <c r="L38" s="204"/>
    </row>
    <row r="39" spans="1:12" ht="71.45" customHeight="1" x14ac:dyDescent="0.25">
      <c r="A39" s="180">
        <v>2</v>
      </c>
      <c r="B39" s="310" t="s">
        <v>344</v>
      </c>
      <c r="C39" s="319">
        <v>45301</v>
      </c>
      <c r="D39" s="319">
        <f>C39+30</f>
        <v>45331</v>
      </c>
      <c r="E39" s="199"/>
      <c r="F39" s="199"/>
      <c r="G39" s="319">
        <v>45545</v>
      </c>
      <c r="H39" s="319">
        <v>45554</v>
      </c>
      <c r="I39" s="351">
        <v>1</v>
      </c>
      <c r="J39" s="351">
        <v>1</v>
      </c>
      <c r="K39" s="204"/>
      <c r="L39" s="204"/>
    </row>
    <row r="40" spans="1:12" ht="33.75" customHeight="1" x14ac:dyDescent="0.25">
      <c r="A40" s="180" t="s">
        <v>201</v>
      </c>
      <c r="B40" s="310" t="s">
        <v>346</v>
      </c>
      <c r="C40" s="75">
        <f>D37</f>
        <v>45366</v>
      </c>
      <c r="D40" s="205">
        <f>C40+20</f>
        <v>45386</v>
      </c>
      <c r="E40" s="199"/>
      <c r="F40" s="199"/>
      <c r="G40" s="75">
        <v>46235</v>
      </c>
      <c r="H40" s="205">
        <v>46249</v>
      </c>
      <c r="I40" s="200"/>
      <c r="J40" s="200"/>
      <c r="K40" s="204"/>
      <c r="L40" s="204"/>
    </row>
    <row r="41" spans="1:12" ht="63" customHeight="1" x14ac:dyDescent="0.25">
      <c r="A41" s="180" t="s">
        <v>200</v>
      </c>
      <c r="B41" s="307" t="s">
        <v>425</v>
      </c>
      <c r="C41" s="203"/>
      <c r="D41" s="204"/>
      <c r="E41" s="199"/>
      <c r="F41" s="199"/>
      <c r="G41" s="203"/>
      <c r="H41" s="204"/>
      <c r="I41" s="200"/>
      <c r="J41" s="200"/>
      <c r="K41" s="204"/>
      <c r="L41" s="204"/>
    </row>
    <row r="42" spans="1:12" ht="58.7" customHeight="1" x14ac:dyDescent="0.25">
      <c r="A42" s="180">
        <v>3</v>
      </c>
      <c r="B42" s="310" t="s">
        <v>345</v>
      </c>
      <c r="C42" s="205">
        <f>D40</f>
        <v>45386</v>
      </c>
      <c r="D42" s="205">
        <f>C42+20</f>
        <v>45406</v>
      </c>
      <c r="E42" s="199"/>
      <c r="F42" s="199"/>
      <c r="G42" s="205">
        <v>46249</v>
      </c>
      <c r="H42" s="205">
        <v>46264</v>
      </c>
      <c r="I42" s="200"/>
      <c r="J42" s="200"/>
      <c r="K42" s="204"/>
      <c r="L42" s="204"/>
    </row>
    <row r="43" spans="1:12" ht="34.5" customHeight="1" x14ac:dyDescent="0.25">
      <c r="A43" s="180" t="s">
        <v>199</v>
      </c>
      <c r="B43" s="310" t="s">
        <v>197</v>
      </c>
      <c r="C43" s="205">
        <f>D40</f>
        <v>45386</v>
      </c>
      <c r="D43" s="205">
        <f>C43+20</f>
        <v>45406</v>
      </c>
      <c r="E43" s="199"/>
      <c r="F43" s="199"/>
      <c r="G43" s="205">
        <v>46249</v>
      </c>
      <c r="H43" s="205">
        <v>46264</v>
      </c>
      <c r="I43" s="200"/>
      <c r="J43" s="200"/>
      <c r="K43" s="204"/>
      <c r="L43" s="204"/>
    </row>
    <row r="44" spans="1:12" ht="24.75" customHeight="1" x14ac:dyDescent="0.25">
      <c r="A44" s="180" t="s">
        <v>198</v>
      </c>
      <c r="B44" s="310" t="s">
        <v>195</v>
      </c>
      <c r="C44" s="205">
        <f>D43</f>
        <v>45406</v>
      </c>
      <c r="D44" s="205">
        <f>C44+15</f>
        <v>45421</v>
      </c>
      <c r="E44" s="199"/>
      <c r="F44" s="199"/>
      <c r="G44" s="205">
        <v>46266</v>
      </c>
      <c r="H44" s="205">
        <v>46275</v>
      </c>
      <c r="I44" s="200"/>
      <c r="J44" s="200"/>
      <c r="K44" s="204"/>
      <c r="L44" s="204"/>
    </row>
    <row r="45" spans="1:12" ht="90.75" customHeight="1" x14ac:dyDescent="0.25">
      <c r="A45" s="180" t="s">
        <v>196</v>
      </c>
      <c r="B45" s="310" t="s">
        <v>350</v>
      </c>
      <c r="C45" s="201" t="s">
        <v>428</v>
      </c>
      <c r="D45" s="201" t="s">
        <v>428</v>
      </c>
      <c r="E45" s="199"/>
      <c r="F45" s="199"/>
      <c r="G45" s="201" t="s">
        <v>428</v>
      </c>
      <c r="H45" s="201" t="s">
        <v>428</v>
      </c>
      <c r="I45" s="200"/>
      <c r="J45" s="200"/>
      <c r="K45" s="204"/>
      <c r="L45" s="204"/>
    </row>
    <row r="46" spans="1:12" ht="167.25" customHeight="1" x14ac:dyDescent="0.25">
      <c r="A46" s="180" t="s">
        <v>194</v>
      </c>
      <c r="B46" s="310" t="s">
        <v>348</v>
      </c>
      <c r="C46" s="201" t="s">
        <v>428</v>
      </c>
      <c r="D46" s="201" t="s">
        <v>428</v>
      </c>
      <c r="E46" s="199"/>
      <c r="F46" s="199"/>
      <c r="G46" s="201" t="s">
        <v>428</v>
      </c>
      <c r="H46" s="201" t="s">
        <v>428</v>
      </c>
      <c r="I46" s="200"/>
      <c r="J46" s="200"/>
      <c r="K46" s="204"/>
      <c r="L46" s="204"/>
    </row>
    <row r="47" spans="1:12" ht="30.75" customHeight="1" x14ac:dyDescent="0.25">
      <c r="A47" s="180" t="s">
        <v>192</v>
      </c>
      <c r="B47" s="310" t="s">
        <v>193</v>
      </c>
      <c r="C47" s="205">
        <f>D44</f>
        <v>45421</v>
      </c>
      <c r="D47" s="205">
        <f>C47+7</f>
        <v>45428</v>
      </c>
      <c r="E47" s="199"/>
      <c r="F47" s="199"/>
      <c r="G47" s="205">
        <v>46275</v>
      </c>
      <c r="H47" s="205">
        <v>46285</v>
      </c>
      <c r="I47" s="200"/>
      <c r="J47" s="200"/>
      <c r="K47" s="204"/>
      <c r="L47" s="204"/>
    </row>
    <row r="48" spans="1:12" ht="37.5" customHeight="1" x14ac:dyDescent="0.25">
      <c r="A48" s="180" t="s">
        <v>359</v>
      </c>
      <c r="B48" s="307" t="s">
        <v>191</v>
      </c>
      <c r="C48" s="203"/>
      <c r="D48" s="204"/>
      <c r="E48" s="199"/>
      <c r="F48" s="199"/>
      <c r="G48" s="203"/>
      <c r="H48" s="204"/>
      <c r="I48" s="200"/>
      <c r="J48" s="200"/>
      <c r="K48" s="204"/>
      <c r="L48" s="204"/>
    </row>
    <row r="49" spans="1:12" ht="35.450000000000003" customHeight="1" x14ac:dyDescent="0.25">
      <c r="A49" s="180">
        <v>4</v>
      </c>
      <c r="B49" s="310" t="s">
        <v>189</v>
      </c>
      <c r="C49" s="205">
        <f>D47</f>
        <v>45428</v>
      </c>
      <c r="D49" s="205">
        <f>C49+7</f>
        <v>45435</v>
      </c>
      <c r="E49" s="199"/>
      <c r="F49" s="199"/>
      <c r="G49" s="205">
        <v>46285</v>
      </c>
      <c r="H49" s="205">
        <v>46290</v>
      </c>
      <c r="I49" s="200"/>
      <c r="J49" s="200"/>
      <c r="K49" s="204"/>
      <c r="L49" s="204"/>
    </row>
    <row r="50" spans="1:12" ht="86.25" customHeight="1" x14ac:dyDescent="0.25">
      <c r="A50" s="180" t="s">
        <v>190</v>
      </c>
      <c r="B50" s="310" t="s">
        <v>349</v>
      </c>
      <c r="C50" s="205">
        <f>D49</f>
        <v>45435</v>
      </c>
      <c r="D50" s="205">
        <f>C50+5</f>
        <v>45440</v>
      </c>
      <c r="E50" s="199"/>
      <c r="F50" s="199"/>
      <c r="G50" s="205">
        <v>46290</v>
      </c>
      <c r="H50" s="205">
        <v>46295</v>
      </c>
      <c r="I50" s="200"/>
      <c r="J50" s="200"/>
      <c r="K50" s="204"/>
      <c r="L50" s="204"/>
    </row>
    <row r="51" spans="1:12" ht="77.25" customHeight="1" x14ac:dyDescent="0.25">
      <c r="A51" s="180" t="s">
        <v>188</v>
      </c>
      <c r="B51" s="310" t="s">
        <v>351</v>
      </c>
      <c r="C51" s="201" t="s">
        <v>428</v>
      </c>
      <c r="D51" s="201" t="s">
        <v>428</v>
      </c>
      <c r="E51" s="199"/>
      <c r="F51" s="199"/>
      <c r="G51" s="201" t="s">
        <v>428</v>
      </c>
      <c r="H51" s="201" t="s">
        <v>428</v>
      </c>
      <c r="I51" s="200"/>
      <c r="J51" s="200"/>
      <c r="K51" s="204"/>
      <c r="L51" s="204"/>
    </row>
    <row r="52" spans="1:12" ht="71.45" customHeight="1" x14ac:dyDescent="0.25">
      <c r="A52" s="180" t="s">
        <v>186</v>
      </c>
      <c r="B52" s="310" t="s">
        <v>187</v>
      </c>
      <c r="C52" s="205">
        <f>D50</f>
        <v>45440</v>
      </c>
      <c r="D52" s="205">
        <f>C52+5</f>
        <v>45445</v>
      </c>
      <c r="E52" s="199"/>
      <c r="F52" s="199"/>
      <c r="G52" s="205">
        <v>46285</v>
      </c>
      <c r="H52" s="205">
        <v>46290</v>
      </c>
      <c r="I52" s="200"/>
      <c r="J52" s="200"/>
      <c r="K52" s="204"/>
      <c r="L52" s="204"/>
    </row>
    <row r="53" spans="1:12" ht="48.2" customHeight="1" x14ac:dyDescent="0.25">
      <c r="A53" s="180" t="s">
        <v>184</v>
      </c>
      <c r="B53" s="312" t="s">
        <v>352</v>
      </c>
      <c r="C53" s="205">
        <f>C52</f>
        <v>45440</v>
      </c>
      <c r="D53" s="205">
        <v>45814</v>
      </c>
      <c r="E53" s="199"/>
      <c r="F53" s="199"/>
      <c r="G53" s="205">
        <v>46290</v>
      </c>
      <c r="H53" s="205">
        <v>46295</v>
      </c>
      <c r="I53" s="200"/>
      <c r="J53" s="200"/>
      <c r="K53" s="204"/>
      <c r="L53" s="204"/>
    </row>
    <row r="54" spans="1:12" ht="46.5" customHeight="1" x14ac:dyDescent="0.25">
      <c r="A54" s="180" t="s">
        <v>353</v>
      </c>
      <c r="B54" s="310" t="s">
        <v>185</v>
      </c>
      <c r="C54" s="201" t="s">
        <v>428</v>
      </c>
      <c r="D54" s="201" t="s">
        <v>428</v>
      </c>
      <c r="E54" s="199"/>
      <c r="F54" s="199"/>
      <c r="G54" s="201" t="s">
        <v>428</v>
      </c>
      <c r="H54" s="201" t="s">
        <v>428</v>
      </c>
      <c r="I54" s="200"/>
      <c r="J54" s="200"/>
      <c r="K54" s="204"/>
      <c r="L5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3"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34"/>
      <c r="B5" s="34"/>
      <c r="C5" s="34"/>
      <c r="D5" s="34"/>
      <c r="E5" s="34"/>
      <c r="F5" s="34"/>
      <c r="L5" s="34"/>
      <c r="M5" s="34"/>
      <c r="U5" s="13"/>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75" t="str">
        <f>'1. паспорт местоположение'!A12:C12</f>
        <v>P_NS3300.KL.0076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44"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4"/>
      <c r="L17" s="34"/>
      <c r="M17" s="34"/>
      <c r="N17" s="34"/>
      <c r="O17" s="34"/>
      <c r="P17" s="34"/>
      <c r="Q17" s="34"/>
      <c r="R17" s="34"/>
      <c r="S17" s="34"/>
      <c r="T17" s="186"/>
    </row>
    <row r="18" spans="1:29" x14ac:dyDescent="0.25">
      <c r="A18" s="439" t="s">
        <v>395</v>
      </c>
      <c r="B18" s="439"/>
      <c r="C18" s="439"/>
      <c r="D18" s="439"/>
      <c r="E18" s="439"/>
      <c r="F18" s="439"/>
      <c r="G18" s="439"/>
      <c r="H18" s="439"/>
      <c r="I18" s="439"/>
      <c r="J18" s="439"/>
      <c r="K18" s="439"/>
      <c r="L18" s="439"/>
      <c r="M18" s="439"/>
      <c r="N18" s="439"/>
      <c r="O18" s="439"/>
      <c r="P18" s="439"/>
      <c r="Q18" s="439"/>
      <c r="R18" s="439"/>
      <c r="S18" s="439"/>
      <c r="T18" s="439"/>
      <c r="U18" s="439"/>
    </row>
    <row r="19" spans="1:29"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29" ht="15.75" customHeight="1" x14ac:dyDescent="0.25">
      <c r="A20" s="441" t="s">
        <v>183</v>
      </c>
      <c r="B20" s="441" t="s">
        <v>182</v>
      </c>
      <c r="C20" s="430" t="s">
        <v>181</v>
      </c>
      <c r="D20" s="430"/>
      <c r="E20" s="431" t="s">
        <v>180</v>
      </c>
      <c r="F20" s="431"/>
      <c r="G20" s="432" t="s">
        <v>592</v>
      </c>
      <c r="H20" s="436" t="s">
        <v>456</v>
      </c>
      <c r="I20" s="437"/>
      <c r="J20" s="437"/>
      <c r="K20" s="437"/>
      <c r="L20" s="436" t="s">
        <v>457</v>
      </c>
      <c r="M20" s="437"/>
      <c r="N20" s="437"/>
      <c r="O20" s="437"/>
      <c r="P20" s="436" t="s">
        <v>519</v>
      </c>
      <c r="Q20" s="437"/>
      <c r="R20" s="437"/>
      <c r="S20" s="437"/>
      <c r="T20" s="436" t="s">
        <v>522</v>
      </c>
      <c r="U20" s="437"/>
      <c r="V20" s="437"/>
      <c r="W20" s="437"/>
      <c r="X20" s="436" t="s">
        <v>593</v>
      </c>
      <c r="Y20" s="437"/>
      <c r="Z20" s="437"/>
      <c r="AA20" s="437"/>
      <c r="AB20" s="440" t="s">
        <v>179</v>
      </c>
      <c r="AC20" s="440"/>
    </row>
    <row r="21" spans="1:29" s="90" customFormat="1" ht="15.75" customHeight="1" x14ac:dyDescent="0.25">
      <c r="A21" s="442"/>
      <c r="B21" s="442"/>
      <c r="C21" s="430"/>
      <c r="D21" s="430"/>
      <c r="E21" s="431"/>
      <c r="F21" s="431"/>
      <c r="G21" s="433"/>
      <c r="H21" s="435" t="s">
        <v>1</v>
      </c>
      <c r="I21" s="435"/>
      <c r="J21" s="435" t="s">
        <v>177</v>
      </c>
      <c r="K21" s="435"/>
      <c r="L21" s="435" t="s">
        <v>1</v>
      </c>
      <c r="M21" s="435"/>
      <c r="N21" s="435" t="s">
        <v>177</v>
      </c>
      <c r="O21" s="435"/>
      <c r="P21" s="435" t="s">
        <v>1</v>
      </c>
      <c r="Q21" s="435"/>
      <c r="R21" s="435" t="s">
        <v>177</v>
      </c>
      <c r="S21" s="435"/>
      <c r="T21" s="435" t="s">
        <v>1</v>
      </c>
      <c r="U21" s="435"/>
      <c r="V21" s="435" t="s">
        <v>177</v>
      </c>
      <c r="W21" s="435"/>
      <c r="X21" s="435" t="s">
        <v>1</v>
      </c>
      <c r="Y21" s="435"/>
      <c r="Z21" s="435" t="s">
        <v>177</v>
      </c>
      <c r="AA21" s="435"/>
      <c r="AB21" s="440"/>
      <c r="AC21" s="440"/>
    </row>
    <row r="22" spans="1:29" s="90" customFormat="1" ht="78.75" x14ac:dyDescent="0.25">
      <c r="A22" s="443"/>
      <c r="B22" s="443"/>
      <c r="C22" s="342" t="s">
        <v>1</v>
      </c>
      <c r="D22" s="342" t="s">
        <v>177</v>
      </c>
      <c r="E22" s="314" t="s">
        <v>594</v>
      </c>
      <c r="F22" s="314" t="s">
        <v>595</v>
      </c>
      <c r="G22" s="434"/>
      <c r="H22" s="315" t="s">
        <v>377</v>
      </c>
      <c r="I22" s="315" t="s">
        <v>378</v>
      </c>
      <c r="J22" s="315" t="s">
        <v>377</v>
      </c>
      <c r="K22" s="315" t="s">
        <v>378</v>
      </c>
      <c r="L22" s="315" t="s">
        <v>377</v>
      </c>
      <c r="M22" s="315" t="s">
        <v>378</v>
      </c>
      <c r="N22" s="315" t="s">
        <v>377</v>
      </c>
      <c r="O22" s="315" t="s">
        <v>378</v>
      </c>
      <c r="P22" s="315" t="s">
        <v>377</v>
      </c>
      <c r="Q22" s="315" t="s">
        <v>378</v>
      </c>
      <c r="R22" s="315" t="s">
        <v>377</v>
      </c>
      <c r="S22" s="315" t="s">
        <v>378</v>
      </c>
      <c r="T22" s="315" t="s">
        <v>377</v>
      </c>
      <c r="U22" s="315" t="s">
        <v>378</v>
      </c>
      <c r="V22" s="315" t="s">
        <v>377</v>
      </c>
      <c r="W22" s="315" t="s">
        <v>378</v>
      </c>
      <c r="X22" s="315" t="s">
        <v>377</v>
      </c>
      <c r="Y22" s="315" t="s">
        <v>378</v>
      </c>
      <c r="Z22" s="315" t="s">
        <v>377</v>
      </c>
      <c r="AA22" s="315" t="s">
        <v>378</v>
      </c>
      <c r="AB22" s="342" t="s">
        <v>178</v>
      </c>
      <c r="AC22" s="342" t="s">
        <v>177</v>
      </c>
    </row>
    <row r="23" spans="1:29" s="90" customFormat="1" x14ac:dyDescent="0.25">
      <c r="A23" s="174">
        <v>1</v>
      </c>
      <c r="B23" s="174">
        <v>2</v>
      </c>
      <c r="C23" s="174">
        <v>3</v>
      </c>
      <c r="D23" s="174">
        <v>4</v>
      </c>
      <c r="E23" s="174">
        <v>5</v>
      </c>
      <c r="F23" s="174">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x14ac:dyDescent="0.25">
      <c r="A24" s="209">
        <v>1</v>
      </c>
      <c r="B24" s="282" t="s">
        <v>176</v>
      </c>
      <c r="C24" s="335">
        <v>29.526239575670107</v>
      </c>
      <c r="D24" s="211">
        <v>31.782884276828867</v>
      </c>
      <c r="E24" s="211">
        <v>29.526239575670107</v>
      </c>
      <c r="F24" s="211">
        <v>0</v>
      </c>
      <c r="G24" s="211">
        <v>0.12415390999999999</v>
      </c>
      <c r="H24" s="211">
        <v>0</v>
      </c>
      <c r="I24" s="211"/>
      <c r="J24" s="211">
        <v>31.658730366828866</v>
      </c>
      <c r="K24" s="211"/>
      <c r="L24" s="211">
        <v>0</v>
      </c>
      <c r="M24" s="211"/>
      <c r="N24" s="211">
        <v>0</v>
      </c>
      <c r="O24" s="211"/>
      <c r="P24" s="211">
        <v>0</v>
      </c>
      <c r="Q24" s="211"/>
      <c r="R24" s="211">
        <v>0</v>
      </c>
      <c r="S24" s="211"/>
      <c r="T24" s="211">
        <v>0</v>
      </c>
      <c r="U24" s="336"/>
      <c r="V24" s="336">
        <v>0</v>
      </c>
      <c r="W24" s="336"/>
      <c r="X24" s="336">
        <v>0</v>
      </c>
      <c r="Y24" s="336"/>
      <c r="Z24" s="336" t="s">
        <v>436</v>
      </c>
      <c r="AA24" s="336"/>
      <c r="AB24" s="336">
        <v>0</v>
      </c>
      <c r="AC24" s="215">
        <v>31.658730366828866</v>
      </c>
    </row>
    <row r="25" spans="1:29" x14ac:dyDescent="0.25">
      <c r="A25" s="212" t="s">
        <v>175</v>
      </c>
      <c r="B25" s="285" t="s">
        <v>174</v>
      </c>
      <c r="C25" s="335"/>
      <c r="D25" s="211"/>
      <c r="E25" s="211"/>
      <c r="F25" s="211"/>
      <c r="G25" s="211">
        <v>0</v>
      </c>
      <c r="H25" s="211">
        <v>0</v>
      </c>
      <c r="I25" s="211"/>
      <c r="J25" s="211">
        <v>0</v>
      </c>
      <c r="K25" s="211"/>
      <c r="L25" s="211">
        <v>0</v>
      </c>
      <c r="M25" s="211"/>
      <c r="N25" s="211">
        <v>0</v>
      </c>
      <c r="O25" s="211"/>
      <c r="P25" s="211">
        <v>0</v>
      </c>
      <c r="Q25" s="211"/>
      <c r="R25" s="211">
        <v>0</v>
      </c>
      <c r="S25" s="211"/>
      <c r="T25" s="211">
        <v>0</v>
      </c>
      <c r="U25" s="336"/>
      <c r="V25" s="336">
        <v>0</v>
      </c>
      <c r="W25" s="336"/>
      <c r="X25" s="336">
        <v>0</v>
      </c>
      <c r="Y25" s="336"/>
      <c r="Z25" s="336" t="s">
        <v>436</v>
      </c>
      <c r="AA25" s="336"/>
      <c r="AB25" s="336">
        <v>0</v>
      </c>
      <c r="AC25" s="215">
        <v>0</v>
      </c>
    </row>
    <row r="26" spans="1:29" x14ac:dyDescent="0.25">
      <c r="A26" s="212" t="s">
        <v>173</v>
      </c>
      <c r="B26" s="285" t="s">
        <v>172</v>
      </c>
      <c r="C26" s="203"/>
      <c r="D26" s="214"/>
      <c r="E26" s="214"/>
      <c r="F26" s="214"/>
      <c r="G26" s="335">
        <v>0</v>
      </c>
      <c r="H26" s="335">
        <v>0</v>
      </c>
      <c r="I26" s="335"/>
      <c r="J26" s="211">
        <v>0</v>
      </c>
      <c r="K26" s="335"/>
      <c r="L26" s="335">
        <v>0</v>
      </c>
      <c r="M26" s="335"/>
      <c r="N26" s="214">
        <v>0</v>
      </c>
      <c r="O26" s="203"/>
      <c r="P26" s="203">
        <v>0</v>
      </c>
      <c r="Q26" s="203"/>
      <c r="R26" s="203">
        <v>0</v>
      </c>
      <c r="S26" s="203"/>
      <c r="T26" s="203">
        <v>0</v>
      </c>
      <c r="U26" s="336"/>
      <c r="V26" s="336">
        <v>0</v>
      </c>
      <c r="W26" s="336"/>
      <c r="X26" s="336">
        <v>0</v>
      </c>
      <c r="Y26" s="336"/>
      <c r="Z26" s="336" t="s">
        <v>436</v>
      </c>
      <c r="AA26" s="336"/>
      <c r="AB26" s="336">
        <v>0</v>
      </c>
      <c r="AC26" s="215">
        <v>0</v>
      </c>
    </row>
    <row r="27" spans="1:29" ht="31.5" x14ac:dyDescent="0.25">
      <c r="A27" s="212" t="s">
        <v>171</v>
      </c>
      <c r="B27" s="285" t="s">
        <v>334</v>
      </c>
      <c r="C27" s="203"/>
      <c r="D27" s="214"/>
      <c r="E27" s="214"/>
      <c r="F27" s="214"/>
      <c r="G27" s="203">
        <v>0</v>
      </c>
      <c r="H27" s="203">
        <v>0</v>
      </c>
      <c r="I27" s="203"/>
      <c r="J27" s="214">
        <v>0</v>
      </c>
      <c r="K27" s="203"/>
      <c r="L27" s="203">
        <v>0</v>
      </c>
      <c r="M27" s="203"/>
      <c r="N27" s="214">
        <v>0</v>
      </c>
      <c r="O27" s="203"/>
      <c r="P27" s="203">
        <v>0</v>
      </c>
      <c r="Q27" s="203"/>
      <c r="R27" s="203">
        <v>0</v>
      </c>
      <c r="S27" s="203"/>
      <c r="T27" s="203">
        <v>0</v>
      </c>
      <c r="U27" s="336"/>
      <c r="V27" s="336">
        <v>0</v>
      </c>
      <c r="W27" s="336"/>
      <c r="X27" s="336">
        <v>0</v>
      </c>
      <c r="Y27" s="336"/>
      <c r="Z27" s="336" t="s">
        <v>436</v>
      </c>
      <c r="AA27" s="336"/>
      <c r="AB27" s="336">
        <v>0</v>
      </c>
      <c r="AC27" s="215">
        <v>0</v>
      </c>
    </row>
    <row r="28" spans="1:29" x14ac:dyDescent="0.25">
      <c r="A28" s="212" t="s">
        <v>170</v>
      </c>
      <c r="B28" s="285" t="s">
        <v>169</v>
      </c>
      <c r="C28" s="203"/>
      <c r="D28" s="214"/>
      <c r="E28" s="214"/>
      <c r="F28" s="214"/>
      <c r="G28" s="203">
        <v>1.7494840000000001E-2</v>
      </c>
      <c r="H28" s="203">
        <v>0</v>
      </c>
      <c r="I28" s="203"/>
      <c r="J28" s="214">
        <v>13.671590276</v>
      </c>
      <c r="K28" s="203"/>
      <c r="L28" s="203">
        <v>0</v>
      </c>
      <c r="M28" s="203"/>
      <c r="N28" s="214">
        <v>0</v>
      </c>
      <c r="O28" s="203"/>
      <c r="P28" s="203">
        <v>0</v>
      </c>
      <c r="Q28" s="203"/>
      <c r="R28" s="214">
        <v>0</v>
      </c>
      <c r="S28" s="203"/>
      <c r="T28" s="203">
        <v>0</v>
      </c>
      <c r="U28" s="336"/>
      <c r="V28" s="336">
        <v>0</v>
      </c>
      <c r="W28" s="336"/>
      <c r="X28" s="336">
        <v>0</v>
      </c>
      <c r="Y28" s="336"/>
      <c r="Z28" s="336">
        <v>0</v>
      </c>
      <c r="AA28" s="336"/>
      <c r="AB28" s="336">
        <v>0</v>
      </c>
      <c r="AC28" s="215">
        <v>13.671590276</v>
      </c>
    </row>
    <row r="29" spans="1:29" x14ac:dyDescent="0.25">
      <c r="A29" s="212" t="s">
        <v>168</v>
      </c>
      <c r="B29" s="313" t="s">
        <v>167</v>
      </c>
      <c r="C29" s="203"/>
      <c r="D29" s="214"/>
      <c r="E29" s="214"/>
      <c r="F29" s="214"/>
      <c r="G29" s="203">
        <v>0.10665906999999999</v>
      </c>
      <c r="H29" s="203">
        <v>0</v>
      </c>
      <c r="I29" s="203"/>
      <c r="J29" s="214">
        <v>17.987140090828866</v>
      </c>
      <c r="K29" s="203"/>
      <c r="L29" s="203">
        <v>0</v>
      </c>
      <c r="M29" s="203"/>
      <c r="N29" s="214">
        <v>0</v>
      </c>
      <c r="O29" s="203"/>
      <c r="P29" s="203">
        <v>0</v>
      </c>
      <c r="Q29" s="203"/>
      <c r="R29" s="203">
        <v>0</v>
      </c>
      <c r="S29" s="203"/>
      <c r="T29" s="203">
        <v>0</v>
      </c>
      <c r="U29" s="336"/>
      <c r="V29" s="336">
        <v>0</v>
      </c>
      <c r="W29" s="336"/>
      <c r="X29" s="336">
        <v>0</v>
      </c>
      <c r="Y29" s="336"/>
      <c r="Z29" s="336" t="s">
        <v>436</v>
      </c>
      <c r="AA29" s="336"/>
      <c r="AB29" s="336">
        <v>0</v>
      </c>
      <c r="AC29" s="215">
        <v>17.987140090828866</v>
      </c>
    </row>
    <row r="30" spans="1:29" ht="47.25" x14ac:dyDescent="0.25">
      <c r="A30" s="209" t="s">
        <v>62</v>
      </c>
      <c r="B30" s="210" t="s">
        <v>166</v>
      </c>
      <c r="C30" s="335">
        <v>24.764722249548395</v>
      </c>
      <c r="D30" s="211">
        <v>26.297642981172256</v>
      </c>
      <c r="E30" s="211">
        <v>24.764722249548395</v>
      </c>
      <c r="F30" s="211">
        <v>0</v>
      </c>
      <c r="G30" s="203">
        <v>0.1134404</v>
      </c>
      <c r="H30" s="203">
        <v>0</v>
      </c>
      <c r="I30" s="203"/>
      <c r="J30" s="211">
        <v>26.184202581172254</v>
      </c>
      <c r="K30" s="203"/>
      <c r="L30" s="203">
        <v>0</v>
      </c>
      <c r="M30" s="203"/>
      <c r="N30" s="211">
        <v>0</v>
      </c>
      <c r="O30" s="203"/>
      <c r="P30" s="203">
        <v>0</v>
      </c>
      <c r="Q30" s="203"/>
      <c r="R30" s="211">
        <v>0</v>
      </c>
      <c r="S30" s="203"/>
      <c r="T30" s="203">
        <v>0</v>
      </c>
      <c r="U30" s="336"/>
      <c r="V30" s="336">
        <v>0</v>
      </c>
      <c r="W30" s="336"/>
      <c r="X30" s="336">
        <v>0</v>
      </c>
      <c r="Y30" s="336"/>
      <c r="Z30" s="336" t="s">
        <v>436</v>
      </c>
      <c r="AA30" s="336"/>
      <c r="AB30" s="336">
        <v>0</v>
      </c>
      <c r="AC30" s="215">
        <v>26.184202581172254</v>
      </c>
    </row>
    <row r="31" spans="1:29" x14ac:dyDescent="0.25">
      <c r="A31" s="209" t="s">
        <v>165</v>
      </c>
      <c r="B31" s="213" t="s">
        <v>164</v>
      </c>
      <c r="C31" s="335">
        <v>5.5014597463412285</v>
      </c>
      <c r="D31" s="288">
        <v>5.8431697605184469</v>
      </c>
      <c r="E31" s="214"/>
      <c r="F31" s="214"/>
      <c r="G31" s="203"/>
      <c r="H31" s="203"/>
      <c r="I31" s="203"/>
      <c r="J31" s="214"/>
      <c r="K31" s="203"/>
      <c r="L31" s="203"/>
      <c r="M31" s="203"/>
      <c r="N31" s="214"/>
      <c r="O31" s="203"/>
      <c r="P31" s="203"/>
      <c r="Q31" s="203"/>
      <c r="R31" s="203"/>
      <c r="S31" s="203"/>
      <c r="T31" s="203"/>
      <c r="U31" s="336"/>
      <c r="V31" s="336"/>
      <c r="W31" s="336"/>
      <c r="X31" s="336"/>
      <c r="Y31" s="336"/>
      <c r="Z31" s="336"/>
      <c r="AA31" s="336"/>
      <c r="AB31" s="336">
        <v>0</v>
      </c>
      <c r="AC31" s="215">
        <v>0</v>
      </c>
    </row>
    <row r="32" spans="1:29" ht="31.5" x14ac:dyDescent="0.25">
      <c r="A32" s="209" t="s">
        <v>163</v>
      </c>
      <c r="B32" s="213" t="s">
        <v>162</v>
      </c>
      <c r="C32" s="288">
        <v>11.129717071589976</v>
      </c>
      <c r="D32" s="288">
        <v>11.821012828293595</v>
      </c>
      <c r="E32" s="288"/>
      <c r="F32" s="288"/>
      <c r="G32" s="203"/>
      <c r="H32" s="203"/>
      <c r="I32" s="203"/>
      <c r="J32" s="214"/>
      <c r="K32" s="203"/>
      <c r="L32" s="203"/>
      <c r="M32" s="203"/>
      <c r="N32" s="288"/>
      <c r="O32" s="203"/>
      <c r="P32" s="203"/>
      <c r="Q32" s="203"/>
      <c r="R32" s="214"/>
      <c r="S32" s="203"/>
      <c r="T32" s="203"/>
      <c r="U32" s="336"/>
      <c r="V32" s="336"/>
      <c r="W32" s="336"/>
      <c r="X32" s="336"/>
      <c r="Y32" s="336"/>
      <c r="Z32" s="336"/>
      <c r="AA32" s="336"/>
      <c r="AB32" s="336">
        <v>0</v>
      </c>
      <c r="AC32" s="215">
        <v>0</v>
      </c>
    </row>
    <row r="33" spans="1:29" x14ac:dyDescent="0.25">
      <c r="A33" s="209" t="s">
        <v>161</v>
      </c>
      <c r="B33" s="213" t="s">
        <v>160</v>
      </c>
      <c r="C33" s="335">
        <v>6.4592898463901012</v>
      </c>
      <c r="D33" s="288">
        <v>6.856350311616648</v>
      </c>
      <c r="E33" s="214"/>
      <c r="F33" s="214"/>
      <c r="G33" s="203"/>
      <c r="H33" s="203"/>
      <c r="I33" s="203"/>
      <c r="J33" s="214"/>
      <c r="K33" s="203"/>
      <c r="L33" s="203"/>
      <c r="M33" s="203"/>
      <c r="N33" s="214"/>
      <c r="O33" s="203"/>
      <c r="P33" s="203"/>
      <c r="Q33" s="203"/>
      <c r="R33" s="214"/>
      <c r="S33" s="203"/>
      <c r="T33" s="203"/>
      <c r="U33" s="336"/>
      <c r="V33" s="336"/>
      <c r="W33" s="336"/>
      <c r="X33" s="336"/>
      <c r="Y33" s="336"/>
      <c r="Z33" s="336"/>
      <c r="AA33" s="336"/>
      <c r="AB33" s="336">
        <v>0</v>
      </c>
      <c r="AC33" s="215">
        <v>0</v>
      </c>
    </row>
    <row r="34" spans="1:29" x14ac:dyDescent="0.25">
      <c r="A34" s="209" t="s">
        <v>159</v>
      </c>
      <c r="B34" s="213" t="s">
        <v>158</v>
      </c>
      <c r="C34" s="335">
        <v>1.6742555852270877</v>
      </c>
      <c r="D34" s="288">
        <v>1.777110080743566</v>
      </c>
      <c r="E34" s="214"/>
      <c r="F34" s="214"/>
      <c r="G34" s="203"/>
      <c r="H34" s="203"/>
      <c r="I34" s="203"/>
      <c r="J34" s="214"/>
      <c r="K34" s="203"/>
      <c r="L34" s="203"/>
      <c r="M34" s="203"/>
      <c r="N34" s="214"/>
      <c r="O34" s="203"/>
      <c r="P34" s="203"/>
      <c r="Q34" s="203"/>
      <c r="R34" s="214"/>
      <c r="S34" s="203"/>
      <c r="T34" s="203"/>
      <c r="U34" s="336"/>
      <c r="V34" s="336"/>
      <c r="W34" s="336"/>
      <c r="X34" s="336"/>
      <c r="Y34" s="336"/>
      <c r="Z34" s="336"/>
      <c r="AA34" s="336"/>
      <c r="AB34" s="336">
        <v>0</v>
      </c>
      <c r="AC34" s="215">
        <v>0</v>
      </c>
    </row>
    <row r="35" spans="1:29" ht="31.5" x14ac:dyDescent="0.25">
      <c r="A35" s="281" t="s">
        <v>61</v>
      </c>
      <c r="B35" s="282" t="s">
        <v>157</v>
      </c>
      <c r="C35" s="335"/>
      <c r="D35" s="211"/>
      <c r="E35" s="211"/>
      <c r="F35" s="211"/>
      <c r="G35" s="203"/>
      <c r="H35" s="203"/>
      <c r="I35" s="203"/>
      <c r="J35" s="214"/>
      <c r="K35" s="203"/>
      <c r="L35" s="203"/>
      <c r="M35" s="203"/>
      <c r="N35" s="211"/>
      <c r="O35" s="203"/>
      <c r="P35" s="203"/>
      <c r="Q35" s="203"/>
      <c r="R35" s="203"/>
      <c r="S35" s="203"/>
      <c r="T35" s="203"/>
      <c r="U35" s="336"/>
      <c r="V35" s="336"/>
      <c r="W35" s="336"/>
      <c r="X35" s="336"/>
      <c r="Y35" s="336"/>
      <c r="Z35" s="336"/>
      <c r="AA35" s="336"/>
      <c r="AB35" s="336"/>
      <c r="AC35" s="215"/>
    </row>
    <row r="36" spans="1:29" x14ac:dyDescent="0.25">
      <c r="A36" s="283" t="s">
        <v>156</v>
      </c>
      <c r="B36" s="284" t="s">
        <v>487</v>
      </c>
      <c r="C36" s="337"/>
      <c r="D36" s="325"/>
      <c r="E36" s="325"/>
      <c r="F36" s="325"/>
      <c r="G36" s="326">
        <v>0</v>
      </c>
      <c r="H36" s="326">
        <v>0</v>
      </c>
      <c r="I36" s="326" t="s">
        <v>463</v>
      </c>
      <c r="J36" s="326">
        <v>0</v>
      </c>
      <c r="K36" s="203" t="s">
        <v>463</v>
      </c>
      <c r="L36" s="203">
        <v>0</v>
      </c>
      <c r="M36" s="203" t="s">
        <v>463</v>
      </c>
      <c r="N36" s="211">
        <v>0</v>
      </c>
      <c r="O36" s="203" t="s">
        <v>463</v>
      </c>
      <c r="P36" s="203">
        <v>0</v>
      </c>
      <c r="Q36" s="203" t="s">
        <v>463</v>
      </c>
      <c r="R36" s="203">
        <v>0</v>
      </c>
      <c r="S36" s="203" t="s">
        <v>463</v>
      </c>
      <c r="T36" s="203">
        <v>0</v>
      </c>
      <c r="U36" s="336" t="s">
        <v>463</v>
      </c>
      <c r="V36" s="336">
        <v>0</v>
      </c>
      <c r="W36" s="336" t="s">
        <v>463</v>
      </c>
      <c r="X36" s="336">
        <v>0</v>
      </c>
      <c r="Y36" s="336" t="s">
        <v>463</v>
      </c>
      <c r="Z36" s="336" t="s">
        <v>436</v>
      </c>
      <c r="AA36" s="336" t="s">
        <v>436</v>
      </c>
      <c r="AB36" s="336">
        <v>0</v>
      </c>
      <c r="AC36" s="215">
        <v>0</v>
      </c>
    </row>
    <row r="37" spans="1:29" ht="31.5" x14ac:dyDescent="0.25">
      <c r="A37" s="283" t="s">
        <v>155</v>
      </c>
      <c r="B37" s="284" t="s">
        <v>485</v>
      </c>
      <c r="C37" s="337"/>
      <c r="D37" s="325"/>
      <c r="E37" s="325"/>
      <c r="F37" s="325"/>
      <c r="G37" s="326">
        <v>0.8</v>
      </c>
      <c r="H37" s="326">
        <v>0</v>
      </c>
      <c r="I37" s="326" t="s">
        <v>463</v>
      </c>
      <c r="J37" s="326">
        <v>0</v>
      </c>
      <c r="K37" s="203" t="s">
        <v>463</v>
      </c>
      <c r="L37" s="203">
        <v>0</v>
      </c>
      <c r="M37" s="203" t="s">
        <v>463</v>
      </c>
      <c r="N37" s="211">
        <v>0</v>
      </c>
      <c r="O37" s="203" t="s">
        <v>463</v>
      </c>
      <c r="P37" s="203">
        <v>0</v>
      </c>
      <c r="Q37" s="203" t="s">
        <v>463</v>
      </c>
      <c r="R37" s="203">
        <v>0</v>
      </c>
      <c r="S37" s="203" t="s">
        <v>463</v>
      </c>
      <c r="T37" s="203">
        <v>0</v>
      </c>
      <c r="U37" s="336" t="s">
        <v>463</v>
      </c>
      <c r="V37" s="336">
        <v>0</v>
      </c>
      <c r="W37" s="336" t="s">
        <v>463</v>
      </c>
      <c r="X37" s="336">
        <v>0</v>
      </c>
      <c r="Y37" s="336" t="s">
        <v>463</v>
      </c>
      <c r="Z37" s="336" t="s">
        <v>436</v>
      </c>
      <c r="AA37" s="336" t="s">
        <v>436</v>
      </c>
      <c r="AB37" s="336">
        <v>0</v>
      </c>
      <c r="AC37" s="215">
        <v>0</v>
      </c>
    </row>
    <row r="38" spans="1:29" x14ac:dyDescent="0.25">
      <c r="A38" s="283" t="s">
        <v>154</v>
      </c>
      <c r="B38" s="285" t="s">
        <v>145</v>
      </c>
      <c r="C38" s="337"/>
      <c r="D38" s="325"/>
      <c r="E38" s="325"/>
      <c r="F38" s="325"/>
      <c r="G38" s="326">
        <v>0</v>
      </c>
      <c r="H38" s="326">
        <v>0</v>
      </c>
      <c r="I38" s="326" t="s">
        <v>463</v>
      </c>
      <c r="J38" s="326">
        <v>0</v>
      </c>
      <c r="K38" s="203" t="s">
        <v>463</v>
      </c>
      <c r="L38" s="203">
        <v>0</v>
      </c>
      <c r="M38" s="203" t="s">
        <v>463</v>
      </c>
      <c r="N38" s="211">
        <v>0</v>
      </c>
      <c r="O38" s="203" t="s">
        <v>463</v>
      </c>
      <c r="P38" s="203">
        <v>0</v>
      </c>
      <c r="Q38" s="203" t="s">
        <v>463</v>
      </c>
      <c r="R38" s="211">
        <v>0</v>
      </c>
      <c r="S38" s="203" t="s">
        <v>463</v>
      </c>
      <c r="T38" s="203">
        <v>0</v>
      </c>
      <c r="U38" s="336" t="s">
        <v>463</v>
      </c>
      <c r="V38" s="336">
        <v>0</v>
      </c>
      <c r="W38" s="336" t="s">
        <v>463</v>
      </c>
      <c r="X38" s="336">
        <v>0</v>
      </c>
      <c r="Y38" s="336" t="s">
        <v>463</v>
      </c>
      <c r="Z38" s="336" t="s">
        <v>436</v>
      </c>
      <c r="AA38" s="336" t="s">
        <v>436</v>
      </c>
      <c r="AB38" s="336">
        <v>0</v>
      </c>
      <c r="AC38" s="215">
        <v>0</v>
      </c>
    </row>
    <row r="39" spans="1:29" x14ac:dyDescent="0.25">
      <c r="A39" s="283" t="s">
        <v>153</v>
      </c>
      <c r="B39" s="285" t="s">
        <v>486</v>
      </c>
      <c r="C39" s="203"/>
      <c r="D39" s="211"/>
      <c r="E39" s="211"/>
      <c r="F39" s="211"/>
      <c r="G39" s="203">
        <v>1.35</v>
      </c>
      <c r="H39" s="203">
        <v>0</v>
      </c>
      <c r="I39" s="203" t="s">
        <v>463</v>
      </c>
      <c r="J39" s="214">
        <v>0</v>
      </c>
      <c r="K39" s="203" t="s">
        <v>463</v>
      </c>
      <c r="L39" s="203">
        <v>0</v>
      </c>
      <c r="M39" s="203" t="s">
        <v>463</v>
      </c>
      <c r="N39" s="211">
        <v>0</v>
      </c>
      <c r="O39" s="203" t="s">
        <v>463</v>
      </c>
      <c r="P39" s="203">
        <v>0</v>
      </c>
      <c r="Q39" s="203" t="s">
        <v>463</v>
      </c>
      <c r="R39" s="211">
        <v>0</v>
      </c>
      <c r="S39" s="203" t="s">
        <v>463</v>
      </c>
      <c r="T39" s="203">
        <v>0</v>
      </c>
      <c r="U39" s="336" t="s">
        <v>463</v>
      </c>
      <c r="V39" s="336">
        <v>0</v>
      </c>
      <c r="W39" s="336" t="s">
        <v>463</v>
      </c>
      <c r="X39" s="336">
        <v>0</v>
      </c>
      <c r="Y39" s="336" t="s">
        <v>463</v>
      </c>
      <c r="Z39" s="336" t="s">
        <v>436</v>
      </c>
      <c r="AA39" s="336" t="s">
        <v>436</v>
      </c>
      <c r="AB39" s="336">
        <v>0</v>
      </c>
      <c r="AC39" s="215">
        <v>0</v>
      </c>
    </row>
    <row r="40" spans="1:29" x14ac:dyDescent="0.25">
      <c r="A40" s="283" t="s">
        <v>152</v>
      </c>
      <c r="B40" s="285" t="s">
        <v>488</v>
      </c>
      <c r="C40" s="203"/>
      <c r="D40" s="320"/>
      <c r="E40" s="320"/>
      <c r="F40" s="320"/>
      <c r="G40" s="321">
        <v>3</v>
      </c>
      <c r="H40" s="321">
        <v>0</v>
      </c>
      <c r="I40" s="321" t="s">
        <v>463</v>
      </c>
      <c r="J40" s="321">
        <v>0</v>
      </c>
      <c r="K40" s="203" t="s">
        <v>463</v>
      </c>
      <c r="L40" s="203">
        <v>0</v>
      </c>
      <c r="M40" s="203" t="s">
        <v>463</v>
      </c>
      <c r="N40" s="211">
        <v>0</v>
      </c>
      <c r="O40" s="203" t="s">
        <v>463</v>
      </c>
      <c r="P40" s="203">
        <v>0</v>
      </c>
      <c r="Q40" s="203" t="s">
        <v>463</v>
      </c>
      <c r="R40" s="211">
        <v>0</v>
      </c>
      <c r="S40" s="203" t="s">
        <v>463</v>
      </c>
      <c r="T40" s="203">
        <v>0</v>
      </c>
      <c r="U40" s="336" t="s">
        <v>463</v>
      </c>
      <c r="V40" s="336">
        <v>0</v>
      </c>
      <c r="W40" s="336" t="s">
        <v>463</v>
      </c>
      <c r="X40" s="336">
        <v>0</v>
      </c>
      <c r="Y40" s="336" t="s">
        <v>463</v>
      </c>
      <c r="Z40" s="336" t="s">
        <v>436</v>
      </c>
      <c r="AA40" s="336" t="s">
        <v>436</v>
      </c>
      <c r="AB40" s="336">
        <v>0</v>
      </c>
      <c r="AC40" s="215">
        <v>0</v>
      </c>
    </row>
    <row r="41" spans="1:29" x14ac:dyDescent="0.25">
      <c r="A41" s="283" t="s">
        <v>151</v>
      </c>
      <c r="B41" s="285" t="s">
        <v>489</v>
      </c>
      <c r="C41" s="203"/>
      <c r="D41" s="211"/>
      <c r="E41" s="211"/>
      <c r="F41" s="211"/>
      <c r="G41" s="203">
        <v>0</v>
      </c>
      <c r="H41" s="203">
        <v>0</v>
      </c>
      <c r="I41" s="203" t="s">
        <v>463</v>
      </c>
      <c r="J41" s="214">
        <v>0</v>
      </c>
      <c r="K41" s="203" t="s">
        <v>463</v>
      </c>
      <c r="L41" s="203">
        <v>0</v>
      </c>
      <c r="M41" s="203" t="s">
        <v>463</v>
      </c>
      <c r="N41" s="211">
        <v>0</v>
      </c>
      <c r="O41" s="203" t="s">
        <v>463</v>
      </c>
      <c r="P41" s="203">
        <v>0</v>
      </c>
      <c r="Q41" s="203" t="s">
        <v>463</v>
      </c>
      <c r="R41" s="211">
        <v>0</v>
      </c>
      <c r="S41" s="203" t="s">
        <v>463</v>
      </c>
      <c r="T41" s="203">
        <v>0</v>
      </c>
      <c r="U41" s="336" t="s">
        <v>463</v>
      </c>
      <c r="V41" s="336">
        <v>0</v>
      </c>
      <c r="W41" s="336" t="s">
        <v>463</v>
      </c>
      <c r="X41" s="336">
        <v>0</v>
      </c>
      <c r="Y41" s="336" t="s">
        <v>463</v>
      </c>
      <c r="Z41" s="336" t="s">
        <v>436</v>
      </c>
      <c r="AA41" s="336" t="s">
        <v>436</v>
      </c>
      <c r="AB41" s="336">
        <v>0</v>
      </c>
      <c r="AC41" s="215">
        <v>0</v>
      </c>
    </row>
    <row r="42" spans="1:29" x14ac:dyDescent="0.25">
      <c r="A42" s="283" t="s">
        <v>150</v>
      </c>
      <c r="B42" s="285" t="s">
        <v>490</v>
      </c>
      <c r="C42" s="337"/>
      <c r="D42" s="211"/>
      <c r="E42" s="211"/>
      <c r="F42" s="211"/>
      <c r="G42" s="203">
        <v>0</v>
      </c>
      <c r="H42" s="203">
        <v>0</v>
      </c>
      <c r="I42" s="203" t="s">
        <v>463</v>
      </c>
      <c r="J42" s="214">
        <v>0</v>
      </c>
      <c r="K42" s="203" t="s">
        <v>463</v>
      </c>
      <c r="L42" s="203">
        <v>0</v>
      </c>
      <c r="M42" s="203" t="s">
        <v>463</v>
      </c>
      <c r="N42" s="211">
        <v>0</v>
      </c>
      <c r="O42" s="203" t="s">
        <v>463</v>
      </c>
      <c r="P42" s="203">
        <v>0</v>
      </c>
      <c r="Q42" s="203" t="s">
        <v>463</v>
      </c>
      <c r="R42" s="211">
        <v>0</v>
      </c>
      <c r="S42" s="203" t="s">
        <v>463</v>
      </c>
      <c r="T42" s="203">
        <v>0</v>
      </c>
      <c r="U42" s="336" t="s">
        <v>463</v>
      </c>
      <c r="V42" s="336">
        <v>0</v>
      </c>
      <c r="W42" s="336" t="s">
        <v>463</v>
      </c>
      <c r="X42" s="336">
        <v>0</v>
      </c>
      <c r="Y42" s="336" t="s">
        <v>463</v>
      </c>
      <c r="Z42" s="336" t="s">
        <v>436</v>
      </c>
      <c r="AA42" s="336" t="s">
        <v>436</v>
      </c>
      <c r="AB42" s="336">
        <v>0</v>
      </c>
      <c r="AC42" s="215">
        <v>0</v>
      </c>
    </row>
    <row r="43" spans="1:29" x14ac:dyDescent="0.25">
      <c r="A43" s="283" t="s">
        <v>491</v>
      </c>
      <c r="B43" s="285" t="s">
        <v>492</v>
      </c>
      <c r="C43" s="335"/>
      <c r="D43" s="211"/>
      <c r="E43" s="211"/>
      <c r="F43" s="211"/>
      <c r="G43" s="203">
        <v>0</v>
      </c>
      <c r="H43" s="203">
        <v>0</v>
      </c>
      <c r="I43" s="203" t="s">
        <v>463</v>
      </c>
      <c r="J43" s="214">
        <v>0</v>
      </c>
      <c r="K43" s="203" t="s">
        <v>463</v>
      </c>
      <c r="L43" s="203">
        <v>0</v>
      </c>
      <c r="M43" s="203" t="s">
        <v>463</v>
      </c>
      <c r="N43" s="211">
        <v>0</v>
      </c>
      <c r="O43" s="203" t="s">
        <v>463</v>
      </c>
      <c r="P43" s="203">
        <v>0</v>
      </c>
      <c r="Q43" s="203" t="s">
        <v>463</v>
      </c>
      <c r="R43" s="211">
        <v>0</v>
      </c>
      <c r="S43" s="203" t="s">
        <v>463</v>
      </c>
      <c r="T43" s="203">
        <v>0</v>
      </c>
      <c r="U43" s="336" t="s">
        <v>463</v>
      </c>
      <c r="V43" s="336">
        <v>0</v>
      </c>
      <c r="W43" s="336" t="s">
        <v>463</v>
      </c>
      <c r="X43" s="336">
        <v>0</v>
      </c>
      <c r="Y43" s="336" t="s">
        <v>463</v>
      </c>
      <c r="Z43" s="336" t="s">
        <v>436</v>
      </c>
      <c r="AA43" s="336" t="s">
        <v>436</v>
      </c>
      <c r="AB43" s="336">
        <v>0</v>
      </c>
      <c r="AC43" s="215">
        <v>0</v>
      </c>
    </row>
    <row r="44" spans="1:29" x14ac:dyDescent="0.25">
      <c r="A44" s="283" t="s">
        <v>493</v>
      </c>
      <c r="B44" s="285" t="s">
        <v>494</v>
      </c>
      <c r="C44" s="203"/>
      <c r="D44" s="320"/>
      <c r="E44" s="320"/>
      <c r="F44" s="320"/>
      <c r="G44" s="321">
        <v>0</v>
      </c>
      <c r="H44" s="321">
        <v>0</v>
      </c>
      <c r="I44" s="321" t="s">
        <v>463</v>
      </c>
      <c r="J44" s="321">
        <v>0</v>
      </c>
      <c r="K44" s="321" t="s">
        <v>463</v>
      </c>
      <c r="L44" s="321">
        <v>0</v>
      </c>
      <c r="M44" s="321" t="s">
        <v>463</v>
      </c>
      <c r="N44" s="320">
        <v>0</v>
      </c>
      <c r="O44" s="203" t="s">
        <v>463</v>
      </c>
      <c r="P44" s="203">
        <v>0</v>
      </c>
      <c r="Q44" s="203" t="s">
        <v>463</v>
      </c>
      <c r="R44" s="211">
        <v>0</v>
      </c>
      <c r="S44" s="203" t="s">
        <v>463</v>
      </c>
      <c r="T44" s="203">
        <v>0</v>
      </c>
      <c r="U44" s="336" t="s">
        <v>463</v>
      </c>
      <c r="V44" s="336">
        <v>0</v>
      </c>
      <c r="W44" s="336" t="s">
        <v>463</v>
      </c>
      <c r="X44" s="336">
        <v>0</v>
      </c>
      <c r="Y44" s="336" t="s">
        <v>463</v>
      </c>
      <c r="Z44" s="336" t="s">
        <v>436</v>
      </c>
      <c r="AA44" s="336" t="s">
        <v>436</v>
      </c>
      <c r="AB44" s="336">
        <v>0</v>
      </c>
      <c r="AC44" s="322">
        <v>0</v>
      </c>
    </row>
    <row r="45" spans="1:29" x14ac:dyDescent="0.25">
      <c r="A45" s="283" t="s">
        <v>495</v>
      </c>
      <c r="B45" s="285" t="s">
        <v>496</v>
      </c>
      <c r="C45" s="203"/>
      <c r="D45" s="211"/>
      <c r="E45" s="211"/>
      <c r="F45" s="211"/>
      <c r="G45" s="203">
        <v>0</v>
      </c>
      <c r="H45" s="203">
        <v>0</v>
      </c>
      <c r="I45" s="203" t="s">
        <v>463</v>
      </c>
      <c r="J45" s="214">
        <v>0</v>
      </c>
      <c r="K45" s="203" t="s">
        <v>463</v>
      </c>
      <c r="L45" s="203">
        <v>0</v>
      </c>
      <c r="M45" s="203" t="s">
        <v>463</v>
      </c>
      <c r="N45" s="211">
        <v>0</v>
      </c>
      <c r="O45" s="203" t="s">
        <v>463</v>
      </c>
      <c r="P45" s="203">
        <v>0</v>
      </c>
      <c r="Q45" s="203" t="s">
        <v>463</v>
      </c>
      <c r="R45" s="211">
        <v>0</v>
      </c>
      <c r="S45" s="203" t="s">
        <v>463</v>
      </c>
      <c r="T45" s="203">
        <v>0</v>
      </c>
      <c r="U45" s="336" t="s">
        <v>463</v>
      </c>
      <c r="V45" s="336">
        <v>0</v>
      </c>
      <c r="W45" s="336" t="s">
        <v>463</v>
      </c>
      <c r="X45" s="336">
        <v>0</v>
      </c>
      <c r="Y45" s="336" t="s">
        <v>463</v>
      </c>
      <c r="Z45" s="336" t="s">
        <v>436</v>
      </c>
      <c r="AA45" s="336" t="s">
        <v>436</v>
      </c>
      <c r="AB45" s="336">
        <v>0</v>
      </c>
      <c r="AC45" s="215">
        <v>0</v>
      </c>
    </row>
    <row r="46" spans="1:29" x14ac:dyDescent="0.25">
      <c r="A46" s="283" t="s">
        <v>497</v>
      </c>
      <c r="B46" s="285" t="s">
        <v>498</v>
      </c>
      <c r="C46" s="203"/>
      <c r="D46" s="211"/>
      <c r="E46" s="211"/>
      <c r="F46" s="211"/>
      <c r="G46" s="203">
        <v>0</v>
      </c>
      <c r="H46" s="203">
        <v>0</v>
      </c>
      <c r="I46" s="203" t="s">
        <v>463</v>
      </c>
      <c r="J46" s="214"/>
      <c r="K46" s="203" t="s">
        <v>463</v>
      </c>
      <c r="L46" s="203">
        <v>0</v>
      </c>
      <c r="M46" s="203" t="s">
        <v>463</v>
      </c>
      <c r="N46" s="211"/>
      <c r="O46" s="203" t="s">
        <v>463</v>
      </c>
      <c r="P46" s="203">
        <v>0</v>
      </c>
      <c r="Q46" s="203" t="s">
        <v>463</v>
      </c>
      <c r="R46" s="211"/>
      <c r="S46" s="203" t="s">
        <v>463</v>
      </c>
      <c r="T46" s="203">
        <v>0</v>
      </c>
      <c r="U46" s="336" t="s">
        <v>463</v>
      </c>
      <c r="V46" s="336"/>
      <c r="W46" s="336" t="s">
        <v>463</v>
      </c>
      <c r="X46" s="336"/>
      <c r="Y46" s="336" t="s">
        <v>463</v>
      </c>
      <c r="Z46" s="336"/>
      <c r="AA46" s="336" t="s">
        <v>463</v>
      </c>
      <c r="AB46" s="336">
        <v>0</v>
      </c>
      <c r="AC46" s="215">
        <v>0</v>
      </c>
    </row>
    <row r="47" spans="1:29" x14ac:dyDescent="0.25">
      <c r="A47" s="281" t="s">
        <v>60</v>
      </c>
      <c r="B47" s="282" t="s">
        <v>149</v>
      </c>
      <c r="C47" s="203"/>
      <c r="D47" s="211"/>
      <c r="E47" s="211"/>
      <c r="F47" s="211"/>
      <c r="G47" s="203"/>
      <c r="H47" s="203"/>
      <c r="I47" s="203"/>
      <c r="J47" s="214"/>
      <c r="K47" s="203"/>
      <c r="L47" s="203"/>
      <c r="M47" s="203"/>
      <c r="N47" s="211"/>
      <c r="O47" s="203"/>
      <c r="P47" s="203"/>
      <c r="Q47" s="203"/>
      <c r="R47" s="211"/>
      <c r="S47" s="203"/>
      <c r="T47" s="203"/>
      <c r="U47" s="336"/>
      <c r="V47" s="336"/>
      <c r="W47" s="336"/>
      <c r="X47" s="336"/>
      <c r="Y47" s="336"/>
      <c r="Z47" s="336"/>
      <c r="AA47" s="336"/>
      <c r="AB47" s="336"/>
      <c r="AC47" s="215"/>
    </row>
    <row r="48" spans="1:29" x14ac:dyDescent="0.25">
      <c r="A48" s="283" t="s">
        <v>148</v>
      </c>
      <c r="B48" s="284" t="s">
        <v>487</v>
      </c>
      <c r="C48" s="203">
        <v>0</v>
      </c>
      <c r="D48" s="325">
        <v>0</v>
      </c>
      <c r="E48" s="325"/>
      <c r="F48" s="325"/>
      <c r="G48" s="326">
        <v>0</v>
      </c>
      <c r="H48" s="326">
        <v>0</v>
      </c>
      <c r="I48" s="326"/>
      <c r="J48" s="326">
        <v>0</v>
      </c>
      <c r="K48" s="203"/>
      <c r="L48" s="203">
        <v>0</v>
      </c>
      <c r="M48" s="203"/>
      <c r="N48" s="211">
        <v>0</v>
      </c>
      <c r="O48" s="203"/>
      <c r="P48" s="203">
        <v>0</v>
      </c>
      <c r="Q48" s="203"/>
      <c r="R48" s="211">
        <v>0</v>
      </c>
      <c r="S48" s="203"/>
      <c r="T48" s="203">
        <v>0</v>
      </c>
      <c r="U48" s="336"/>
      <c r="V48" s="336">
        <v>0</v>
      </c>
      <c r="W48" s="336"/>
      <c r="X48" s="336">
        <v>0</v>
      </c>
      <c r="Y48" s="336"/>
      <c r="Z48" s="336" t="s">
        <v>436</v>
      </c>
      <c r="AA48" s="336"/>
      <c r="AB48" s="336">
        <v>0</v>
      </c>
      <c r="AC48" s="215">
        <v>0</v>
      </c>
    </row>
    <row r="49" spans="1:29" ht="31.5" x14ac:dyDescent="0.25">
      <c r="A49" s="283" t="s">
        <v>147</v>
      </c>
      <c r="B49" s="284" t="s">
        <v>485</v>
      </c>
      <c r="C49" s="203">
        <v>0.8</v>
      </c>
      <c r="D49" s="325">
        <v>0.8</v>
      </c>
      <c r="E49" s="325"/>
      <c r="F49" s="325"/>
      <c r="G49" s="326">
        <v>0</v>
      </c>
      <c r="H49" s="326">
        <v>0</v>
      </c>
      <c r="I49" s="326"/>
      <c r="J49" s="326">
        <v>0.8</v>
      </c>
      <c r="K49" s="203"/>
      <c r="L49" s="203">
        <v>0</v>
      </c>
      <c r="M49" s="203"/>
      <c r="N49" s="211">
        <v>0</v>
      </c>
      <c r="O49" s="203"/>
      <c r="P49" s="203">
        <v>0</v>
      </c>
      <c r="Q49" s="203"/>
      <c r="R49" s="211">
        <v>0</v>
      </c>
      <c r="S49" s="203"/>
      <c r="T49" s="203">
        <v>0</v>
      </c>
      <c r="U49" s="336"/>
      <c r="V49" s="336">
        <v>0</v>
      </c>
      <c r="W49" s="336"/>
      <c r="X49" s="336">
        <v>0</v>
      </c>
      <c r="Y49" s="336"/>
      <c r="Z49" s="336" t="s">
        <v>436</v>
      </c>
      <c r="AA49" s="336"/>
      <c r="AB49" s="336">
        <v>0</v>
      </c>
      <c r="AC49" s="215">
        <v>0.8</v>
      </c>
    </row>
    <row r="50" spans="1:29" x14ac:dyDescent="0.25">
      <c r="A50" s="283" t="s">
        <v>146</v>
      </c>
      <c r="B50" s="285" t="s">
        <v>145</v>
      </c>
      <c r="C50" s="337">
        <v>0</v>
      </c>
      <c r="D50" s="325">
        <v>0</v>
      </c>
      <c r="E50" s="325"/>
      <c r="F50" s="325"/>
      <c r="G50" s="326">
        <v>0</v>
      </c>
      <c r="H50" s="326">
        <v>0</v>
      </c>
      <c r="I50" s="326"/>
      <c r="J50" s="326">
        <v>0</v>
      </c>
      <c r="K50" s="203"/>
      <c r="L50" s="203">
        <v>0</v>
      </c>
      <c r="M50" s="203"/>
      <c r="N50" s="211">
        <v>0</v>
      </c>
      <c r="O50" s="203"/>
      <c r="P50" s="203">
        <v>0</v>
      </c>
      <c r="Q50" s="203"/>
      <c r="R50" s="211">
        <v>0</v>
      </c>
      <c r="S50" s="203"/>
      <c r="T50" s="203">
        <v>0</v>
      </c>
      <c r="U50" s="336"/>
      <c r="V50" s="336">
        <v>0</v>
      </c>
      <c r="W50" s="336"/>
      <c r="X50" s="336">
        <v>0</v>
      </c>
      <c r="Y50" s="336"/>
      <c r="Z50" s="336" t="s">
        <v>436</v>
      </c>
      <c r="AA50" s="336"/>
      <c r="AB50" s="336">
        <v>0</v>
      </c>
      <c r="AC50" s="215">
        <v>0</v>
      </c>
    </row>
    <row r="51" spans="1:29" ht="31.5" x14ac:dyDescent="0.25">
      <c r="A51" s="283" t="s">
        <v>144</v>
      </c>
      <c r="B51" s="285" t="s">
        <v>143</v>
      </c>
      <c r="C51" s="335">
        <v>0</v>
      </c>
      <c r="D51" s="211">
        <v>0</v>
      </c>
      <c r="E51" s="211"/>
      <c r="F51" s="211"/>
      <c r="G51" s="203">
        <v>0</v>
      </c>
      <c r="H51" s="203">
        <v>0</v>
      </c>
      <c r="I51" s="203"/>
      <c r="J51" s="214">
        <v>0</v>
      </c>
      <c r="K51" s="203"/>
      <c r="L51" s="203">
        <v>0</v>
      </c>
      <c r="M51" s="203"/>
      <c r="N51" s="211">
        <v>0</v>
      </c>
      <c r="O51" s="203"/>
      <c r="P51" s="203">
        <v>0</v>
      </c>
      <c r="Q51" s="203"/>
      <c r="R51" s="211">
        <v>0</v>
      </c>
      <c r="S51" s="203"/>
      <c r="T51" s="203">
        <v>0</v>
      </c>
      <c r="U51" s="336"/>
      <c r="V51" s="336">
        <v>0</v>
      </c>
      <c r="W51" s="336"/>
      <c r="X51" s="336">
        <v>0</v>
      </c>
      <c r="Y51" s="336"/>
      <c r="Z51" s="336" t="s">
        <v>436</v>
      </c>
      <c r="AA51" s="336"/>
      <c r="AB51" s="336">
        <v>0</v>
      </c>
      <c r="AC51" s="215">
        <v>0</v>
      </c>
    </row>
    <row r="52" spans="1:29" ht="31.5" x14ac:dyDescent="0.25">
      <c r="A52" s="283" t="s">
        <v>142</v>
      </c>
      <c r="B52" s="285" t="s">
        <v>141</v>
      </c>
      <c r="C52" s="335">
        <v>0</v>
      </c>
      <c r="D52" s="325">
        <v>0</v>
      </c>
      <c r="E52" s="211"/>
      <c r="F52" s="211"/>
      <c r="G52" s="203">
        <v>0</v>
      </c>
      <c r="H52" s="203">
        <v>0</v>
      </c>
      <c r="I52" s="203"/>
      <c r="J52" s="214">
        <v>0</v>
      </c>
      <c r="K52" s="203"/>
      <c r="L52" s="203">
        <v>0</v>
      </c>
      <c r="M52" s="203"/>
      <c r="N52" s="211">
        <v>0</v>
      </c>
      <c r="O52" s="203"/>
      <c r="P52" s="203">
        <v>0</v>
      </c>
      <c r="Q52" s="203"/>
      <c r="R52" s="211">
        <v>0</v>
      </c>
      <c r="S52" s="203"/>
      <c r="T52" s="203">
        <v>0</v>
      </c>
      <c r="U52" s="336"/>
      <c r="V52" s="336">
        <v>0</v>
      </c>
      <c r="W52" s="336"/>
      <c r="X52" s="336">
        <v>0</v>
      </c>
      <c r="Y52" s="336"/>
      <c r="Z52" s="336" t="s">
        <v>436</v>
      </c>
      <c r="AA52" s="336"/>
      <c r="AB52" s="336">
        <v>0</v>
      </c>
      <c r="AC52" s="215">
        <v>0</v>
      </c>
    </row>
    <row r="53" spans="1:29" x14ac:dyDescent="0.25">
      <c r="A53" s="283" t="s">
        <v>140</v>
      </c>
      <c r="B53" s="285" t="s">
        <v>139</v>
      </c>
      <c r="C53" s="203">
        <v>1.35</v>
      </c>
      <c r="D53" s="211">
        <v>1.35</v>
      </c>
      <c r="E53" s="211"/>
      <c r="F53" s="211"/>
      <c r="G53" s="203">
        <v>0</v>
      </c>
      <c r="H53" s="203">
        <v>0</v>
      </c>
      <c r="I53" s="203"/>
      <c r="J53" s="214">
        <v>1.35</v>
      </c>
      <c r="K53" s="203"/>
      <c r="L53" s="203">
        <v>0</v>
      </c>
      <c r="M53" s="203"/>
      <c r="N53" s="211">
        <v>0</v>
      </c>
      <c r="O53" s="203"/>
      <c r="P53" s="203">
        <v>0</v>
      </c>
      <c r="Q53" s="203"/>
      <c r="R53" s="211">
        <v>0</v>
      </c>
      <c r="S53" s="203"/>
      <c r="T53" s="203">
        <v>0</v>
      </c>
      <c r="U53" s="336"/>
      <c r="V53" s="336">
        <v>0</v>
      </c>
      <c r="W53" s="336"/>
      <c r="X53" s="336">
        <v>0</v>
      </c>
      <c r="Y53" s="336"/>
      <c r="Z53" s="336" t="s">
        <v>436</v>
      </c>
      <c r="AA53" s="336"/>
      <c r="AB53" s="336">
        <v>0</v>
      </c>
      <c r="AC53" s="215">
        <v>1.35</v>
      </c>
    </row>
    <row r="54" spans="1:29" x14ac:dyDescent="0.25">
      <c r="A54" s="283" t="s">
        <v>138</v>
      </c>
      <c r="B54" s="285" t="s">
        <v>488</v>
      </c>
      <c r="C54" s="337">
        <v>3</v>
      </c>
      <c r="D54" s="320">
        <v>3</v>
      </c>
      <c r="E54" s="320"/>
      <c r="F54" s="320"/>
      <c r="G54" s="321">
        <v>0</v>
      </c>
      <c r="H54" s="321">
        <v>0</v>
      </c>
      <c r="I54" s="321"/>
      <c r="J54" s="321">
        <v>3</v>
      </c>
      <c r="K54" s="203"/>
      <c r="L54" s="203">
        <v>0</v>
      </c>
      <c r="M54" s="203"/>
      <c r="N54" s="211">
        <v>0</v>
      </c>
      <c r="O54" s="203"/>
      <c r="P54" s="203">
        <v>0</v>
      </c>
      <c r="Q54" s="203"/>
      <c r="R54" s="211">
        <v>0</v>
      </c>
      <c r="S54" s="203"/>
      <c r="T54" s="203">
        <v>0</v>
      </c>
      <c r="U54" s="336"/>
      <c r="V54" s="336">
        <v>0</v>
      </c>
      <c r="W54" s="336"/>
      <c r="X54" s="336">
        <v>0</v>
      </c>
      <c r="Y54" s="336"/>
      <c r="Z54" s="336" t="s">
        <v>436</v>
      </c>
      <c r="AA54" s="336"/>
      <c r="AB54" s="336">
        <v>0</v>
      </c>
      <c r="AC54" s="215">
        <v>3</v>
      </c>
    </row>
    <row r="55" spans="1:29" x14ac:dyDescent="0.25">
      <c r="A55" s="283" t="s">
        <v>499</v>
      </c>
      <c r="B55" s="285" t="s">
        <v>489</v>
      </c>
      <c r="C55" s="337">
        <v>0</v>
      </c>
      <c r="D55" s="211">
        <v>0</v>
      </c>
      <c r="E55" s="211"/>
      <c r="F55" s="211"/>
      <c r="G55" s="203">
        <v>0</v>
      </c>
      <c r="H55" s="203">
        <v>0</v>
      </c>
      <c r="I55" s="203"/>
      <c r="J55" s="214">
        <v>0</v>
      </c>
      <c r="K55" s="203"/>
      <c r="L55" s="203">
        <v>0</v>
      </c>
      <c r="M55" s="203"/>
      <c r="N55" s="211">
        <v>0</v>
      </c>
      <c r="O55" s="203"/>
      <c r="P55" s="203">
        <v>0</v>
      </c>
      <c r="Q55" s="203"/>
      <c r="R55" s="211">
        <v>0</v>
      </c>
      <c r="S55" s="203"/>
      <c r="T55" s="203">
        <v>0</v>
      </c>
      <c r="U55" s="336"/>
      <c r="V55" s="336">
        <v>0</v>
      </c>
      <c r="W55" s="336"/>
      <c r="X55" s="336">
        <v>0</v>
      </c>
      <c r="Y55" s="336"/>
      <c r="Z55" s="336" t="s">
        <v>436</v>
      </c>
      <c r="AA55" s="336"/>
      <c r="AB55" s="336">
        <v>0</v>
      </c>
      <c r="AC55" s="215">
        <v>0</v>
      </c>
    </row>
    <row r="56" spans="1:29" x14ac:dyDescent="0.25">
      <c r="A56" s="283" t="s">
        <v>500</v>
      </c>
      <c r="B56" s="285" t="s">
        <v>490</v>
      </c>
      <c r="C56" s="337">
        <v>0</v>
      </c>
      <c r="D56" s="211">
        <v>0</v>
      </c>
      <c r="E56" s="211"/>
      <c r="F56" s="211"/>
      <c r="G56" s="203">
        <v>0</v>
      </c>
      <c r="H56" s="203">
        <v>0</v>
      </c>
      <c r="I56" s="203"/>
      <c r="J56" s="214">
        <v>0</v>
      </c>
      <c r="K56" s="203"/>
      <c r="L56" s="203">
        <v>0</v>
      </c>
      <c r="M56" s="203"/>
      <c r="N56" s="211">
        <v>0</v>
      </c>
      <c r="O56" s="203"/>
      <c r="P56" s="203">
        <v>0</v>
      </c>
      <c r="Q56" s="203"/>
      <c r="R56" s="211">
        <v>0</v>
      </c>
      <c r="S56" s="203"/>
      <c r="T56" s="203">
        <v>0</v>
      </c>
      <c r="U56" s="336"/>
      <c r="V56" s="336">
        <v>0</v>
      </c>
      <c r="W56" s="336"/>
      <c r="X56" s="336">
        <v>0</v>
      </c>
      <c r="Y56" s="336"/>
      <c r="Z56" s="336" t="s">
        <v>436</v>
      </c>
      <c r="AA56" s="336"/>
      <c r="AB56" s="336">
        <v>0</v>
      </c>
      <c r="AC56" s="215">
        <v>0</v>
      </c>
    </row>
    <row r="57" spans="1:29" x14ac:dyDescent="0.25">
      <c r="A57" s="283" t="s">
        <v>501</v>
      </c>
      <c r="B57" s="285" t="s">
        <v>492</v>
      </c>
      <c r="C57" s="337">
        <v>0</v>
      </c>
      <c r="D57" s="211">
        <v>0</v>
      </c>
      <c r="E57" s="211"/>
      <c r="F57" s="211"/>
      <c r="G57" s="203">
        <v>0</v>
      </c>
      <c r="H57" s="203">
        <v>0</v>
      </c>
      <c r="I57" s="203"/>
      <c r="J57" s="214">
        <v>0</v>
      </c>
      <c r="K57" s="203"/>
      <c r="L57" s="203">
        <v>0</v>
      </c>
      <c r="M57" s="203"/>
      <c r="N57" s="211">
        <v>0</v>
      </c>
      <c r="O57" s="203"/>
      <c r="P57" s="203">
        <v>0</v>
      </c>
      <c r="Q57" s="203"/>
      <c r="R57" s="211">
        <v>0</v>
      </c>
      <c r="S57" s="203"/>
      <c r="T57" s="203">
        <v>0</v>
      </c>
      <c r="U57" s="336"/>
      <c r="V57" s="336">
        <v>0</v>
      </c>
      <c r="W57" s="336"/>
      <c r="X57" s="336">
        <v>0</v>
      </c>
      <c r="Y57" s="336"/>
      <c r="Z57" s="336" t="s">
        <v>436</v>
      </c>
      <c r="AA57" s="336"/>
      <c r="AB57" s="336">
        <v>0</v>
      </c>
      <c r="AC57" s="215">
        <v>0</v>
      </c>
    </row>
    <row r="58" spans="1:29" x14ac:dyDescent="0.25">
      <c r="A58" s="283" t="s">
        <v>502</v>
      </c>
      <c r="B58" s="285" t="s">
        <v>494</v>
      </c>
      <c r="C58" s="337">
        <v>0</v>
      </c>
      <c r="D58" s="320">
        <v>0</v>
      </c>
      <c r="E58" s="320"/>
      <c r="F58" s="320"/>
      <c r="G58" s="321">
        <v>0</v>
      </c>
      <c r="H58" s="321">
        <v>0</v>
      </c>
      <c r="I58" s="321"/>
      <c r="J58" s="321">
        <v>0</v>
      </c>
      <c r="K58" s="321"/>
      <c r="L58" s="321">
        <v>0</v>
      </c>
      <c r="M58" s="321"/>
      <c r="N58" s="320">
        <v>0</v>
      </c>
      <c r="O58" s="203"/>
      <c r="P58" s="203">
        <v>0</v>
      </c>
      <c r="Q58" s="203"/>
      <c r="R58" s="211">
        <v>0</v>
      </c>
      <c r="S58" s="203"/>
      <c r="T58" s="203">
        <v>0</v>
      </c>
      <c r="U58" s="336"/>
      <c r="V58" s="336">
        <v>0</v>
      </c>
      <c r="W58" s="336"/>
      <c r="X58" s="336">
        <v>0</v>
      </c>
      <c r="Y58" s="336"/>
      <c r="Z58" s="336" t="s">
        <v>436</v>
      </c>
      <c r="AA58" s="336"/>
      <c r="AB58" s="336">
        <v>0</v>
      </c>
      <c r="AC58" s="322">
        <v>0</v>
      </c>
    </row>
    <row r="59" spans="1:29" x14ac:dyDescent="0.25">
      <c r="A59" s="283" t="s">
        <v>503</v>
      </c>
      <c r="B59" s="285" t="s">
        <v>496</v>
      </c>
      <c r="C59" s="335">
        <v>0</v>
      </c>
      <c r="D59" s="211">
        <v>0</v>
      </c>
      <c r="E59" s="211"/>
      <c r="F59" s="211"/>
      <c r="G59" s="203">
        <v>0</v>
      </c>
      <c r="H59" s="203">
        <v>0</v>
      </c>
      <c r="I59" s="203"/>
      <c r="J59" s="214">
        <v>0</v>
      </c>
      <c r="K59" s="203"/>
      <c r="L59" s="203">
        <v>0</v>
      </c>
      <c r="M59" s="203"/>
      <c r="N59" s="211">
        <v>0</v>
      </c>
      <c r="O59" s="203"/>
      <c r="P59" s="203">
        <v>0</v>
      </c>
      <c r="Q59" s="203"/>
      <c r="R59" s="211">
        <v>0</v>
      </c>
      <c r="S59" s="203"/>
      <c r="T59" s="203">
        <v>0</v>
      </c>
      <c r="U59" s="336"/>
      <c r="V59" s="336">
        <v>0</v>
      </c>
      <c r="W59" s="336"/>
      <c r="X59" s="336">
        <v>0</v>
      </c>
      <c r="Y59" s="336"/>
      <c r="Z59" s="336" t="s">
        <v>436</v>
      </c>
      <c r="AA59" s="336"/>
      <c r="AB59" s="336">
        <v>0</v>
      </c>
      <c r="AC59" s="215">
        <v>0</v>
      </c>
    </row>
    <row r="60" spans="1:29" x14ac:dyDescent="0.25">
      <c r="A60" s="283" t="s">
        <v>504</v>
      </c>
      <c r="B60" s="285" t="s">
        <v>498</v>
      </c>
      <c r="C60" s="338">
        <v>0</v>
      </c>
      <c r="D60" s="211">
        <v>0</v>
      </c>
      <c r="E60" s="211"/>
      <c r="F60" s="211"/>
      <c r="G60" s="203">
        <v>0</v>
      </c>
      <c r="H60" s="203">
        <v>0</v>
      </c>
      <c r="I60" s="203"/>
      <c r="J60" s="214"/>
      <c r="K60" s="203"/>
      <c r="L60" s="203">
        <v>0</v>
      </c>
      <c r="M60" s="203"/>
      <c r="N60" s="211"/>
      <c r="O60" s="203"/>
      <c r="P60" s="203">
        <v>0</v>
      </c>
      <c r="Q60" s="203"/>
      <c r="R60" s="211"/>
      <c r="S60" s="203"/>
      <c r="T60" s="203">
        <v>0</v>
      </c>
      <c r="U60" s="336"/>
      <c r="V60" s="336"/>
      <c r="W60" s="336"/>
      <c r="X60" s="336"/>
      <c r="Y60" s="336"/>
      <c r="Z60" s="336"/>
      <c r="AA60" s="336"/>
      <c r="AB60" s="336">
        <v>0</v>
      </c>
      <c r="AC60" s="215">
        <v>0</v>
      </c>
    </row>
    <row r="61" spans="1:29" ht="31.5" x14ac:dyDescent="0.25">
      <c r="A61" s="281" t="s">
        <v>58</v>
      </c>
      <c r="B61" s="282" t="s">
        <v>137</v>
      </c>
      <c r="C61" s="338"/>
      <c r="D61" s="211"/>
      <c r="E61" s="211"/>
      <c r="F61" s="211"/>
      <c r="G61" s="203"/>
      <c r="H61" s="203"/>
      <c r="I61" s="203"/>
      <c r="J61" s="214"/>
      <c r="K61" s="203"/>
      <c r="L61" s="203"/>
      <c r="M61" s="203"/>
      <c r="N61" s="211"/>
      <c r="O61" s="203"/>
      <c r="P61" s="203"/>
      <c r="Q61" s="203"/>
      <c r="R61" s="211"/>
      <c r="S61" s="203"/>
      <c r="T61" s="203"/>
      <c r="U61" s="336"/>
      <c r="V61" s="336"/>
      <c r="W61" s="336"/>
      <c r="X61" s="336"/>
      <c r="Y61" s="336"/>
      <c r="Z61" s="336"/>
      <c r="AA61" s="336"/>
      <c r="AB61" s="336"/>
      <c r="AC61" s="215"/>
    </row>
    <row r="62" spans="1:29" x14ac:dyDescent="0.25">
      <c r="A62" s="283" t="s">
        <v>136</v>
      </c>
      <c r="B62" s="285" t="s">
        <v>135</v>
      </c>
      <c r="C62" s="338">
        <v>24.764722249548395</v>
      </c>
      <c r="D62" s="211">
        <v>26.297642981172256</v>
      </c>
      <c r="E62" s="211"/>
      <c r="F62" s="211"/>
      <c r="G62" s="214">
        <v>0</v>
      </c>
      <c r="H62" s="214">
        <v>0</v>
      </c>
      <c r="I62" s="214"/>
      <c r="J62" s="214">
        <v>26.29764298117226</v>
      </c>
      <c r="K62" s="203"/>
      <c r="L62" s="203">
        <v>0</v>
      </c>
      <c r="M62" s="203"/>
      <c r="N62" s="211">
        <v>0</v>
      </c>
      <c r="O62" s="203"/>
      <c r="P62" s="203">
        <v>0</v>
      </c>
      <c r="Q62" s="203"/>
      <c r="R62" s="211">
        <v>0</v>
      </c>
      <c r="S62" s="203"/>
      <c r="T62" s="203">
        <v>0</v>
      </c>
      <c r="U62" s="336"/>
      <c r="V62" s="336">
        <v>0</v>
      </c>
      <c r="W62" s="336"/>
      <c r="X62" s="336">
        <v>0</v>
      </c>
      <c r="Y62" s="336"/>
      <c r="Z62" s="336" t="s">
        <v>436</v>
      </c>
      <c r="AA62" s="336"/>
      <c r="AB62" s="336">
        <v>0</v>
      </c>
      <c r="AC62" s="215">
        <v>26.29764298117226</v>
      </c>
    </row>
    <row r="63" spans="1:29" x14ac:dyDescent="0.25">
      <c r="A63" s="283" t="s">
        <v>134</v>
      </c>
      <c r="B63" s="285" t="s">
        <v>128</v>
      </c>
      <c r="C63" s="338"/>
      <c r="D63" s="325"/>
      <c r="E63" s="325"/>
      <c r="F63" s="325"/>
      <c r="G63" s="326">
        <v>0</v>
      </c>
      <c r="H63" s="326">
        <v>0</v>
      </c>
      <c r="I63" s="326"/>
      <c r="J63" s="326">
        <v>0</v>
      </c>
      <c r="K63" s="203"/>
      <c r="L63" s="203">
        <v>0</v>
      </c>
      <c r="M63" s="203"/>
      <c r="N63" s="211">
        <v>0</v>
      </c>
      <c r="O63" s="203"/>
      <c r="P63" s="203">
        <v>0</v>
      </c>
      <c r="Q63" s="203"/>
      <c r="R63" s="211">
        <v>0</v>
      </c>
      <c r="S63" s="203"/>
      <c r="T63" s="203">
        <v>0</v>
      </c>
      <c r="U63" s="336"/>
      <c r="V63" s="336">
        <v>0</v>
      </c>
      <c r="W63" s="336"/>
      <c r="X63" s="336">
        <v>0</v>
      </c>
      <c r="Y63" s="336"/>
      <c r="Z63" s="336" t="s">
        <v>436</v>
      </c>
      <c r="AA63" s="336"/>
      <c r="AB63" s="336">
        <v>0</v>
      </c>
      <c r="AC63" s="215">
        <v>0</v>
      </c>
    </row>
    <row r="64" spans="1:29" x14ac:dyDescent="0.25">
      <c r="A64" s="283" t="s">
        <v>133</v>
      </c>
      <c r="B64" s="284" t="s">
        <v>127</v>
      </c>
      <c r="C64" s="337"/>
      <c r="D64" s="211"/>
      <c r="E64" s="211"/>
      <c r="F64" s="211"/>
      <c r="G64" s="203">
        <v>0</v>
      </c>
      <c r="H64" s="203">
        <v>0</v>
      </c>
      <c r="I64" s="203"/>
      <c r="J64" s="214">
        <v>0.8</v>
      </c>
      <c r="K64" s="203"/>
      <c r="L64" s="203">
        <v>0</v>
      </c>
      <c r="M64" s="203"/>
      <c r="N64" s="211">
        <v>0</v>
      </c>
      <c r="O64" s="203"/>
      <c r="P64" s="203">
        <v>0</v>
      </c>
      <c r="Q64" s="203"/>
      <c r="R64" s="211">
        <v>0</v>
      </c>
      <c r="S64" s="203"/>
      <c r="T64" s="203">
        <v>0</v>
      </c>
      <c r="U64" s="336"/>
      <c r="V64" s="336">
        <v>0</v>
      </c>
      <c r="W64" s="336"/>
      <c r="X64" s="336">
        <v>0</v>
      </c>
      <c r="Y64" s="336"/>
      <c r="Z64" s="336" t="s">
        <v>436</v>
      </c>
      <c r="AA64" s="336"/>
      <c r="AB64" s="336">
        <v>0</v>
      </c>
      <c r="AC64" s="215">
        <v>0.8</v>
      </c>
    </row>
    <row r="65" spans="1:29" x14ac:dyDescent="0.25">
      <c r="A65" s="283" t="s">
        <v>132</v>
      </c>
      <c r="B65" s="284" t="s">
        <v>126</v>
      </c>
      <c r="C65" s="336"/>
      <c r="D65" s="287"/>
      <c r="E65" s="287"/>
      <c r="F65" s="287"/>
      <c r="G65" s="324">
        <v>0</v>
      </c>
      <c r="H65" s="324">
        <v>0</v>
      </c>
      <c r="I65" s="324"/>
      <c r="J65" s="324">
        <v>0</v>
      </c>
      <c r="K65" s="324"/>
      <c r="L65" s="336">
        <v>0</v>
      </c>
      <c r="M65" s="336"/>
      <c r="N65" s="287">
        <v>0</v>
      </c>
      <c r="O65" s="336"/>
      <c r="P65" s="336">
        <v>0</v>
      </c>
      <c r="Q65" s="336"/>
      <c r="R65" s="287">
        <v>0</v>
      </c>
      <c r="S65" s="336"/>
      <c r="T65" s="339">
        <v>0</v>
      </c>
      <c r="U65" s="336"/>
      <c r="V65" s="336">
        <v>0</v>
      </c>
      <c r="W65" s="336"/>
      <c r="X65" s="336">
        <v>0</v>
      </c>
      <c r="Y65" s="336"/>
      <c r="Z65" s="336" t="s">
        <v>436</v>
      </c>
      <c r="AA65" s="336"/>
      <c r="AB65" s="336">
        <v>0</v>
      </c>
      <c r="AC65" s="215">
        <v>0</v>
      </c>
    </row>
    <row r="66" spans="1:29" x14ac:dyDescent="0.25">
      <c r="A66" s="283" t="s">
        <v>131</v>
      </c>
      <c r="B66" s="284" t="s">
        <v>125</v>
      </c>
      <c r="C66" s="336"/>
      <c r="D66" s="287"/>
      <c r="E66" s="287"/>
      <c r="F66" s="287"/>
      <c r="G66" s="324">
        <v>0</v>
      </c>
      <c r="H66" s="324">
        <v>0</v>
      </c>
      <c r="I66" s="324"/>
      <c r="J66" s="324">
        <v>1.35</v>
      </c>
      <c r="K66" s="324"/>
      <c r="L66" s="336">
        <v>0</v>
      </c>
      <c r="M66" s="336"/>
      <c r="N66" s="287">
        <v>0</v>
      </c>
      <c r="O66" s="336"/>
      <c r="P66" s="336">
        <v>0</v>
      </c>
      <c r="Q66" s="336"/>
      <c r="R66" s="287">
        <v>0</v>
      </c>
      <c r="S66" s="336"/>
      <c r="T66" s="339">
        <v>0</v>
      </c>
      <c r="U66" s="336"/>
      <c r="V66" s="336">
        <v>0</v>
      </c>
      <c r="W66" s="336"/>
      <c r="X66" s="336">
        <v>0</v>
      </c>
      <c r="Y66" s="336"/>
      <c r="Z66" s="336" t="s">
        <v>436</v>
      </c>
      <c r="AA66" s="336"/>
      <c r="AB66" s="336">
        <v>0</v>
      </c>
      <c r="AC66" s="215">
        <v>1.35</v>
      </c>
    </row>
    <row r="67" spans="1:29" x14ac:dyDescent="0.25">
      <c r="A67" s="283" t="s">
        <v>130</v>
      </c>
      <c r="B67" s="284" t="s">
        <v>488</v>
      </c>
      <c r="C67" s="336"/>
      <c r="D67" s="322"/>
      <c r="E67" s="322"/>
      <c r="F67" s="322"/>
      <c r="G67" s="327">
        <v>0</v>
      </c>
      <c r="H67" s="327">
        <v>0</v>
      </c>
      <c r="I67" s="327"/>
      <c r="J67" s="327">
        <v>3</v>
      </c>
      <c r="K67" s="324"/>
      <c r="L67" s="336">
        <v>0</v>
      </c>
      <c r="M67" s="336"/>
      <c r="N67" s="287">
        <v>0</v>
      </c>
      <c r="O67" s="336"/>
      <c r="P67" s="336">
        <v>0</v>
      </c>
      <c r="Q67" s="336"/>
      <c r="R67" s="287">
        <v>0</v>
      </c>
      <c r="S67" s="336"/>
      <c r="T67" s="339">
        <v>0</v>
      </c>
      <c r="U67" s="336"/>
      <c r="V67" s="336">
        <v>0</v>
      </c>
      <c r="W67" s="336"/>
      <c r="X67" s="336">
        <v>0</v>
      </c>
      <c r="Y67" s="336"/>
      <c r="Z67" s="336" t="s">
        <v>436</v>
      </c>
      <c r="AA67" s="336"/>
      <c r="AB67" s="336">
        <v>0</v>
      </c>
      <c r="AC67" s="215">
        <v>3</v>
      </c>
    </row>
    <row r="68" spans="1:29" x14ac:dyDescent="0.25">
      <c r="A68" s="283" t="s">
        <v>505</v>
      </c>
      <c r="B68" s="284" t="s">
        <v>489</v>
      </c>
      <c r="C68" s="336"/>
      <c r="D68" s="287"/>
      <c r="E68" s="287"/>
      <c r="F68" s="287"/>
      <c r="G68" s="324">
        <v>0</v>
      </c>
      <c r="H68" s="324">
        <v>0</v>
      </c>
      <c r="I68" s="324"/>
      <c r="J68" s="324">
        <v>0</v>
      </c>
      <c r="K68" s="324"/>
      <c r="L68" s="336">
        <v>0</v>
      </c>
      <c r="M68" s="336"/>
      <c r="N68" s="287">
        <v>0</v>
      </c>
      <c r="O68" s="336"/>
      <c r="P68" s="336">
        <v>0</v>
      </c>
      <c r="Q68" s="336"/>
      <c r="R68" s="287">
        <v>0</v>
      </c>
      <c r="S68" s="336"/>
      <c r="T68" s="339">
        <v>0</v>
      </c>
      <c r="U68" s="336"/>
      <c r="V68" s="336">
        <v>0</v>
      </c>
      <c r="W68" s="336"/>
      <c r="X68" s="336">
        <v>0</v>
      </c>
      <c r="Y68" s="336"/>
      <c r="Z68" s="336" t="s">
        <v>436</v>
      </c>
      <c r="AA68" s="336"/>
      <c r="AB68" s="336">
        <v>0</v>
      </c>
      <c r="AC68" s="215">
        <v>0</v>
      </c>
    </row>
    <row r="69" spans="1:29" x14ac:dyDescent="0.25">
      <c r="A69" s="283" t="s">
        <v>506</v>
      </c>
      <c r="B69" s="284" t="s">
        <v>490</v>
      </c>
      <c r="C69" s="336"/>
      <c r="D69" s="287"/>
      <c r="E69" s="287"/>
      <c r="F69" s="287"/>
      <c r="G69" s="324">
        <v>0</v>
      </c>
      <c r="H69" s="324">
        <v>0</v>
      </c>
      <c r="I69" s="324"/>
      <c r="J69" s="324">
        <v>0</v>
      </c>
      <c r="K69" s="324"/>
      <c r="L69" s="336">
        <v>0</v>
      </c>
      <c r="M69" s="336"/>
      <c r="N69" s="287">
        <v>0</v>
      </c>
      <c r="O69" s="336"/>
      <c r="P69" s="336">
        <v>0</v>
      </c>
      <c r="Q69" s="336"/>
      <c r="R69" s="287">
        <v>0</v>
      </c>
      <c r="S69" s="336"/>
      <c r="T69" s="339">
        <v>0</v>
      </c>
      <c r="U69" s="336"/>
      <c r="V69" s="336">
        <v>0</v>
      </c>
      <c r="W69" s="336"/>
      <c r="X69" s="336">
        <v>0</v>
      </c>
      <c r="Y69" s="336"/>
      <c r="Z69" s="336" t="s">
        <v>436</v>
      </c>
      <c r="AA69" s="336"/>
      <c r="AB69" s="336">
        <v>0</v>
      </c>
      <c r="AC69" s="215">
        <v>0</v>
      </c>
    </row>
    <row r="70" spans="1:29" x14ac:dyDescent="0.25">
      <c r="A70" s="283" t="s">
        <v>507</v>
      </c>
      <c r="B70" s="284" t="s">
        <v>492</v>
      </c>
      <c r="C70" s="336"/>
      <c r="D70" s="287"/>
      <c r="E70" s="287"/>
      <c r="F70" s="287"/>
      <c r="G70" s="324">
        <v>0</v>
      </c>
      <c r="H70" s="324">
        <v>0</v>
      </c>
      <c r="I70" s="324"/>
      <c r="J70" s="324">
        <v>0</v>
      </c>
      <c r="K70" s="324"/>
      <c r="L70" s="336">
        <v>0</v>
      </c>
      <c r="M70" s="336"/>
      <c r="N70" s="287">
        <v>0</v>
      </c>
      <c r="O70" s="336"/>
      <c r="P70" s="336">
        <v>0</v>
      </c>
      <c r="Q70" s="336"/>
      <c r="R70" s="287">
        <v>0</v>
      </c>
      <c r="S70" s="336"/>
      <c r="T70" s="339">
        <v>0</v>
      </c>
      <c r="U70" s="336"/>
      <c r="V70" s="336">
        <v>0</v>
      </c>
      <c r="W70" s="336"/>
      <c r="X70" s="336">
        <v>0</v>
      </c>
      <c r="Y70" s="336"/>
      <c r="Z70" s="336" t="s">
        <v>436</v>
      </c>
      <c r="AA70" s="336"/>
      <c r="AB70" s="336">
        <v>0</v>
      </c>
      <c r="AC70" s="215">
        <v>0</v>
      </c>
    </row>
    <row r="71" spans="1:29" x14ac:dyDescent="0.25">
      <c r="A71" s="283" t="s">
        <v>508</v>
      </c>
      <c r="B71" s="284" t="s">
        <v>494</v>
      </c>
      <c r="C71" s="336"/>
      <c r="D71" s="322"/>
      <c r="E71" s="322"/>
      <c r="F71" s="322"/>
      <c r="G71" s="327">
        <v>0</v>
      </c>
      <c r="H71" s="327">
        <v>0</v>
      </c>
      <c r="I71" s="327"/>
      <c r="J71" s="327">
        <v>0</v>
      </c>
      <c r="K71" s="327"/>
      <c r="L71" s="340">
        <v>0</v>
      </c>
      <c r="M71" s="340"/>
      <c r="N71" s="322">
        <v>0</v>
      </c>
      <c r="O71" s="340"/>
      <c r="P71" s="340">
        <v>0</v>
      </c>
      <c r="Q71" s="336"/>
      <c r="R71" s="287">
        <v>0</v>
      </c>
      <c r="S71" s="336"/>
      <c r="T71" s="339">
        <v>0</v>
      </c>
      <c r="U71" s="336"/>
      <c r="V71" s="336">
        <v>0</v>
      </c>
      <c r="W71" s="336"/>
      <c r="X71" s="336">
        <v>0</v>
      </c>
      <c r="Y71" s="336"/>
      <c r="Z71" s="336" t="s">
        <v>436</v>
      </c>
      <c r="AA71" s="336"/>
      <c r="AB71" s="336">
        <v>0</v>
      </c>
      <c r="AC71" s="322">
        <v>0</v>
      </c>
    </row>
    <row r="72" spans="1:29" x14ac:dyDescent="0.25">
      <c r="A72" s="283" t="s">
        <v>509</v>
      </c>
      <c r="B72" s="284" t="s">
        <v>496</v>
      </c>
      <c r="C72" s="336"/>
      <c r="D72" s="336"/>
      <c r="E72" s="336"/>
      <c r="F72" s="336"/>
      <c r="G72" s="324">
        <v>0</v>
      </c>
      <c r="H72" s="324">
        <v>0</v>
      </c>
      <c r="I72" s="324"/>
      <c r="J72" s="324">
        <v>0</v>
      </c>
      <c r="K72" s="324"/>
      <c r="L72" s="336">
        <v>0</v>
      </c>
      <c r="M72" s="336"/>
      <c r="N72" s="336">
        <v>0</v>
      </c>
      <c r="O72" s="336"/>
      <c r="P72" s="336">
        <v>0</v>
      </c>
      <c r="Q72" s="336"/>
      <c r="R72" s="336">
        <v>0</v>
      </c>
      <c r="S72" s="336"/>
      <c r="T72" s="339">
        <v>0</v>
      </c>
      <c r="U72" s="336"/>
      <c r="V72" s="336">
        <v>0</v>
      </c>
      <c r="W72" s="336"/>
      <c r="X72" s="336">
        <v>0</v>
      </c>
      <c r="Y72" s="336"/>
      <c r="Z72" s="336" t="s">
        <v>436</v>
      </c>
      <c r="AA72" s="336"/>
      <c r="AB72" s="336">
        <v>0</v>
      </c>
      <c r="AC72" s="215">
        <v>0</v>
      </c>
    </row>
    <row r="73" spans="1:29" x14ac:dyDescent="0.25">
      <c r="A73" s="283" t="s">
        <v>510</v>
      </c>
      <c r="B73" s="284" t="s">
        <v>498</v>
      </c>
      <c r="C73" s="336"/>
      <c r="D73" s="336"/>
      <c r="E73" s="336"/>
      <c r="F73" s="336"/>
      <c r="G73" s="324">
        <v>0</v>
      </c>
      <c r="H73" s="324">
        <v>0</v>
      </c>
      <c r="I73" s="324"/>
      <c r="J73" s="324">
        <v>0</v>
      </c>
      <c r="K73" s="324"/>
      <c r="L73" s="336">
        <v>0</v>
      </c>
      <c r="M73" s="336"/>
      <c r="N73" s="336">
        <v>0</v>
      </c>
      <c r="O73" s="336"/>
      <c r="P73" s="336">
        <v>0</v>
      </c>
      <c r="Q73" s="336"/>
      <c r="R73" s="336">
        <v>0</v>
      </c>
      <c r="S73" s="336"/>
      <c r="T73" s="339">
        <v>0</v>
      </c>
      <c r="U73" s="336"/>
      <c r="V73" s="336">
        <v>0</v>
      </c>
      <c r="W73" s="336"/>
      <c r="X73" s="336"/>
      <c r="Y73" s="336"/>
      <c r="Z73" s="336"/>
      <c r="AA73" s="336"/>
      <c r="AB73" s="336">
        <v>0</v>
      </c>
      <c r="AC73" s="215">
        <v>0</v>
      </c>
    </row>
    <row r="74" spans="1:29" ht="31.5" x14ac:dyDescent="0.25">
      <c r="A74" s="281" t="s">
        <v>57</v>
      </c>
      <c r="B74" s="286" t="s">
        <v>224</v>
      </c>
      <c r="C74" s="336"/>
      <c r="D74" s="336"/>
      <c r="E74" s="336"/>
      <c r="F74" s="336"/>
      <c r="G74" s="324">
        <v>0</v>
      </c>
      <c r="H74" s="324">
        <v>0</v>
      </c>
      <c r="I74" s="324"/>
      <c r="J74" s="324">
        <v>0</v>
      </c>
      <c r="K74" s="324"/>
      <c r="L74" s="336">
        <v>0</v>
      </c>
      <c r="M74" s="336"/>
      <c r="N74" s="336">
        <v>0</v>
      </c>
      <c r="O74" s="336"/>
      <c r="P74" s="336">
        <v>0</v>
      </c>
      <c r="Q74" s="336"/>
      <c r="R74" s="336">
        <v>0</v>
      </c>
      <c r="S74" s="336"/>
      <c r="T74" s="339">
        <v>0</v>
      </c>
      <c r="U74" s="336"/>
      <c r="V74" s="336">
        <v>0</v>
      </c>
      <c r="W74" s="336"/>
      <c r="X74" s="336">
        <v>0</v>
      </c>
      <c r="Y74" s="336"/>
      <c r="Z74" s="336" t="s">
        <v>436</v>
      </c>
      <c r="AA74" s="336"/>
      <c r="AB74" s="336">
        <v>0</v>
      </c>
      <c r="AC74" s="215">
        <v>0</v>
      </c>
    </row>
    <row r="75" spans="1:29" x14ac:dyDescent="0.25">
      <c r="A75" s="281" t="s">
        <v>55</v>
      </c>
      <c r="B75" s="282" t="s">
        <v>129</v>
      </c>
      <c r="C75" s="336"/>
      <c r="D75" s="336"/>
      <c r="E75" s="336"/>
      <c r="F75" s="336"/>
      <c r="G75" s="324"/>
      <c r="H75" s="324"/>
      <c r="I75" s="324"/>
      <c r="J75" s="324"/>
      <c r="K75" s="324"/>
      <c r="L75" s="336"/>
      <c r="M75" s="336"/>
      <c r="N75" s="336"/>
      <c r="O75" s="336"/>
      <c r="P75" s="336"/>
      <c r="Q75" s="336"/>
      <c r="R75" s="336"/>
      <c r="S75" s="336"/>
      <c r="T75" s="339"/>
      <c r="U75" s="336"/>
      <c r="V75" s="336"/>
      <c r="W75" s="336"/>
      <c r="X75" s="336"/>
      <c r="Y75" s="336"/>
      <c r="Z75" s="336"/>
      <c r="AA75" s="336"/>
      <c r="AB75" s="336"/>
      <c r="AC75" s="215"/>
    </row>
    <row r="76" spans="1:29" x14ac:dyDescent="0.25">
      <c r="A76" s="283" t="s">
        <v>219</v>
      </c>
      <c r="B76" s="284" t="s">
        <v>487</v>
      </c>
      <c r="C76" s="336"/>
      <c r="D76" s="336"/>
      <c r="E76" s="336"/>
      <c r="F76" s="336"/>
      <c r="G76" s="324">
        <v>0</v>
      </c>
      <c r="H76" s="324">
        <v>0</v>
      </c>
      <c r="I76" s="324"/>
      <c r="J76" s="324">
        <v>0</v>
      </c>
      <c r="K76" s="324"/>
      <c r="L76" s="336">
        <v>0</v>
      </c>
      <c r="M76" s="336"/>
      <c r="N76" s="336">
        <v>0</v>
      </c>
      <c r="O76" s="336"/>
      <c r="P76" s="336">
        <v>0</v>
      </c>
      <c r="Q76" s="336"/>
      <c r="R76" s="336">
        <v>0</v>
      </c>
      <c r="S76" s="336"/>
      <c r="T76" s="339">
        <v>0</v>
      </c>
      <c r="U76" s="336"/>
      <c r="V76" s="336">
        <v>0</v>
      </c>
      <c r="W76" s="336"/>
      <c r="X76" s="336">
        <v>0</v>
      </c>
      <c r="Y76" s="336"/>
      <c r="Z76" s="336" t="s">
        <v>436</v>
      </c>
      <c r="AA76" s="336"/>
      <c r="AB76" s="336">
        <v>0</v>
      </c>
      <c r="AC76" s="215">
        <v>0</v>
      </c>
    </row>
    <row r="77" spans="1:29" ht="31.5" x14ac:dyDescent="0.25">
      <c r="A77" s="283" t="s">
        <v>220</v>
      </c>
      <c r="B77" s="284" t="s">
        <v>485</v>
      </c>
      <c r="C77" s="336"/>
      <c r="D77" s="336"/>
      <c r="E77" s="336"/>
      <c r="F77" s="336"/>
      <c r="G77" s="324">
        <v>0</v>
      </c>
      <c r="H77" s="324">
        <v>0</v>
      </c>
      <c r="I77" s="324"/>
      <c r="J77" s="324">
        <v>0</v>
      </c>
      <c r="K77" s="324"/>
      <c r="L77" s="336">
        <v>0</v>
      </c>
      <c r="M77" s="336"/>
      <c r="N77" s="336">
        <v>0</v>
      </c>
      <c r="O77" s="336"/>
      <c r="P77" s="336">
        <v>0</v>
      </c>
      <c r="Q77" s="336"/>
      <c r="R77" s="336">
        <v>0</v>
      </c>
      <c r="S77" s="336"/>
      <c r="T77" s="339">
        <v>0</v>
      </c>
      <c r="U77" s="336"/>
      <c r="V77" s="336">
        <v>0</v>
      </c>
      <c r="W77" s="336"/>
      <c r="X77" s="336">
        <v>0</v>
      </c>
      <c r="Y77" s="336"/>
      <c r="Z77" s="336" t="s">
        <v>436</v>
      </c>
      <c r="AA77" s="336"/>
      <c r="AB77" s="336">
        <v>0</v>
      </c>
      <c r="AC77" s="215">
        <v>0</v>
      </c>
    </row>
    <row r="78" spans="1:29" x14ac:dyDescent="0.25">
      <c r="A78" s="283" t="s">
        <v>221</v>
      </c>
      <c r="B78" s="285" t="s">
        <v>145</v>
      </c>
      <c r="C78" s="336"/>
      <c r="D78" s="336"/>
      <c r="E78" s="336"/>
      <c r="F78" s="336"/>
      <c r="G78" s="324">
        <v>0</v>
      </c>
      <c r="H78" s="324">
        <v>0</v>
      </c>
      <c r="I78" s="324"/>
      <c r="J78" s="324">
        <v>0</v>
      </c>
      <c r="K78" s="324"/>
      <c r="L78" s="336">
        <v>0</v>
      </c>
      <c r="M78" s="336"/>
      <c r="N78" s="336">
        <v>0</v>
      </c>
      <c r="O78" s="336"/>
      <c r="P78" s="336">
        <v>0</v>
      </c>
      <c r="Q78" s="336"/>
      <c r="R78" s="336">
        <v>0</v>
      </c>
      <c r="S78" s="336"/>
      <c r="T78" s="339">
        <v>0</v>
      </c>
      <c r="U78" s="336"/>
      <c r="V78" s="336">
        <v>0</v>
      </c>
      <c r="W78" s="336"/>
      <c r="X78" s="336">
        <v>0</v>
      </c>
      <c r="Y78" s="336"/>
      <c r="Z78" s="336" t="s">
        <v>436</v>
      </c>
      <c r="AA78" s="336"/>
      <c r="AB78" s="336">
        <v>0</v>
      </c>
      <c r="AC78" s="215">
        <v>0</v>
      </c>
    </row>
    <row r="79" spans="1:29" x14ac:dyDescent="0.25">
      <c r="A79" s="283" t="s">
        <v>222</v>
      </c>
      <c r="B79" s="285" t="s">
        <v>511</v>
      </c>
      <c r="C79" s="336"/>
      <c r="D79" s="336"/>
      <c r="E79" s="336"/>
      <c r="F79" s="336"/>
      <c r="G79" s="324">
        <v>0</v>
      </c>
      <c r="H79" s="324">
        <v>0</v>
      </c>
      <c r="I79" s="324"/>
      <c r="J79" s="324">
        <v>0</v>
      </c>
      <c r="K79" s="324"/>
      <c r="L79" s="336">
        <v>0</v>
      </c>
      <c r="M79" s="336"/>
      <c r="N79" s="336">
        <v>0</v>
      </c>
      <c r="O79" s="336"/>
      <c r="P79" s="336">
        <v>0</v>
      </c>
      <c r="Q79" s="336"/>
      <c r="R79" s="336">
        <v>0</v>
      </c>
      <c r="S79" s="336"/>
      <c r="T79" s="339">
        <v>0</v>
      </c>
      <c r="U79" s="336"/>
      <c r="V79" s="336">
        <v>0</v>
      </c>
      <c r="W79" s="336"/>
      <c r="X79" s="336">
        <v>0</v>
      </c>
      <c r="Y79" s="336"/>
      <c r="Z79" s="336" t="s">
        <v>436</v>
      </c>
      <c r="AA79" s="336"/>
      <c r="AB79" s="336">
        <v>0</v>
      </c>
      <c r="AC79" s="215">
        <v>0</v>
      </c>
    </row>
    <row r="80" spans="1:29" x14ac:dyDescent="0.25">
      <c r="A80" s="283" t="s">
        <v>223</v>
      </c>
      <c r="B80" s="285" t="s">
        <v>488</v>
      </c>
      <c r="C80" s="336"/>
      <c r="D80" s="336"/>
      <c r="E80" s="336"/>
      <c r="F80" s="336"/>
      <c r="G80" s="324">
        <v>0</v>
      </c>
      <c r="H80" s="324">
        <v>0</v>
      </c>
      <c r="I80" s="324"/>
      <c r="J80" s="324">
        <v>0</v>
      </c>
      <c r="K80" s="324"/>
      <c r="L80" s="336">
        <v>0</v>
      </c>
      <c r="M80" s="336"/>
      <c r="N80" s="336">
        <v>0</v>
      </c>
      <c r="O80" s="336"/>
      <c r="P80" s="336">
        <v>0</v>
      </c>
      <c r="Q80" s="336"/>
      <c r="R80" s="336">
        <v>0</v>
      </c>
      <c r="S80" s="336"/>
      <c r="T80" s="339">
        <v>0</v>
      </c>
      <c r="U80" s="336"/>
      <c r="V80" s="336">
        <v>0</v>
      </c>
      <c r="W80" s="336"/>
      <c r="X80" s="336">
        <v>0</v>
      </c>
      <c r="Y80" s="336"/>
      <c r="Z80" s="336" t="s">
        <v>436</v>
      </c>
      <c r="AA80" s="336"/>
      <c r="AB80" s="336">
        <v>0</v>
      </c>
      <c r="AC80" s="215">
        <v>0</v>
      </c>
    </row>
    <row r="81" spans="1:29" x14ac:dyDescent="0.25">
      <c r="A81" s="283" t="s">
        <v>512</v>
      </c>
      <c r="B81" s="285" t="s">
        <v>489</v>
      </c>
      <c r="C81" s="336"/>
      <c r="D81" s="336"/>
      <c r="E81" s="336"/>
      <c r="F81" s="336"/>
      <c r="G81" s="324">
        <v>0</v>
      </c>
      <c r="H81" s="324">
        <v>0</v>
      </c>
      <c r="I81" s="324"/>
      <c r="J81" s="324">
        <v>0</v>
      </c>
      <c r="K81" s="324"/>
      <c r="L81" s="336">
        <v>0</v>
      </c>
      <c r="M81" s="336"/>
      <c r="N81" s="336">
        <v>0</v>
      </c>
      <c r="O81" s="336"/>
      <c r="P81" s="336">
        <v>0</v>
      </c>
      <c r="Q81" s="336"/>
      <c r="R81" s="336">
        <v>0</v>
      </c>
      <c r="S81" s="336"/>
      <c r="T81" s="339">
        <v>0</v>
      </c>
      <c r="U81" s="336"/>
      <c r="V81" s="336">
        <v>0</v>
      </c>
      <c r="W81" s="336"/>
      <c r="X81" s="336">
        <v>0</v>
      </c>
      <c r="Y81" s="336"/>
      <c r="Z81" s="336" t="s">
        <v>436</v>
      </c>
      <c r="AA81" s="336"/>
      <c r="AB81" s="336">
        <v>0</v>
      </c>
      <c r="AC81" s="215">
        <v>0</v>
      </c>
    </row>
    <row r="82" spans="1:29" x14ac:dyDescent="0.25">
      <c r="A82" s="283" t="s">
        <v>513</v>
      </c>
      <c r="B82" s="285" t="s">
        <v>490</v>
      </c>
      <c r="C82" s="336"/>
      <c r="D82" s="336"/>
      <c r="E82" s="336"/>
      <c r="F82" s="336"/>
      <c r="G82" s="324">
        <v>0</v>
      </c>
      <c r="H82" s="324">
        <v>0</v>
      </c>
      <c r="I82" s="324"/>
      <c r="J82" s="324">
        <v>0</v>
      </c>
      <c r="K82" s="324"/>
      <c r="L82" s="336">
        <v>0</v>
      </c>
      <c r="M82" s="336"/>
      <c r="N82" s="336">
        <v>0</v>
      </c>
      <c r="O82" s="336"/>
      <c r="P82" s="336">
        <v>0</v>
      </c>
      <c r="Q82" s="336"/>
      <c r="R82" s="336">
        <v>0</v>
      </c>
      <c r="S82" s="336"/>
      <c r="T82" s="339">
        <v>0</v>
      </c>
      <c r="U82" s="336"/>
      <c r="V82" s="336">
        <v>0</v>
      </c>
      <c r="W82" s="336"/>
      <c r="X82" s="336">
        <v>0</v>
      </c>
      <c r="Y82" s="336"/>
      <c r="Z82" s="336" t="s">
        <v>436</v>
      </c>
      <c r="AA82" s="336"/>
      <c r="AB82" s="336">
        <v>0</v>
      </c>
      <c r="AC82" s="215">
        <v>0</v>
      </c>
    </row>
    <row r="83" spans="1:29" x14ac:dyDescent="0.25">
      <c r="A83" s="283" t="s">
        <v>514</v>
      </c>
      <c r="B83" s="285" t="s">
        <v>492</v>
      </c>
      <c r="C83" s="336"/>
      <c r="D83" s="336"/>
      <c r="E83" s="336"/>
      <c r="F83" s="336"/>
      <c r="G83" s="324">
        <v>0</v>
      </c>
      <c r="H83" s="324">
        <v>0</v>
      </c>
      <c r="I83" s="324"/>
      <c r="J83" s="324">
        <v>0</v>
      </c>
      <c r="K83" s="324"/>
      <c r="L83" s="336">
        <v>0</v>
      </c>
      <c r="M83" s="336"/>
      <c r="N83" s="336">
        <v>0</v>
      </c>
      <c r="O83" s="336"/>
      <c r="P83" s="336">
        <v>0</v>
      </c>
      <c r="Q83" s="336"/>
      <c r="R83" s="336">
        <v>0</v>
      </c>
      <c r="S83" s="336"/>
      <c r="T83" s="339">
        <v>0</v>
      </c>
      <c r="U83" s="336"/>
      <c r="V83" s="336">
        <v>0</v>
      </c>
      <c r="W83" s="336"/>
      <c r="X83" s="336">
        <v>0</v>
      </c>
      <c r="Y83" s="336"/>
      <c r="Z83" s="336" t="s">
        <v>436</v>
      </c>
      <c r="AA83" s="336"/>
      <c r="AB83" s="336">
        <v>0</v>
      </c>
      <c r="AC83" s="215">
        <v>0</v>
      </c>
    </row>
    <row r="84" spans="1:29" x14ac:dyDescent="0.25">
      <c r="A84" s="283" t="s">
        <v>515</v>
      </c>
      <c r="B84" s="285" t="s">
        <v>494</v>
      </c>
      <c r="C84" s="336"/>
      <c r="D84" s="336"/>
      <c r="E84" s="336"/>
      <c r="F84" s="336"/>
      <c r="G84" s="324">
        <v>0</v>
      </c>
      <c r="H84" s="324">
        <v>0</v>
      </c>
      <c r="I84" s="324"/>
      <c r="J84" s="324">
        <v>0</v>
      </c>
      <c r="K84" s="324"/>
      <c r="L84" s="336">
        <v>0</v>
      </c>
      <c r="M84" s="336"/>
      <c r="N84" s="336">
        <v>0</v>
      </c>
      <c r="O84" s="336"/>
      <c r="P84" s="336">
        <v>0</v>
      </c>
      <c r="Q84" s="336"/>
      <c r="R84" s="336">
        <v>0</v>
      </c>
      <c r="S84" s="336"/>
      <c r="T84" s="339">
        <v>0</v>
      </c>
      <c r="U84" s="336"/>
      <c r="V84" s="336">
        <v>0</v>
      </c>
      <c r="W84" s="336"/>
      <c r="X84" s="336">
        <v>0</v>
      </c>
      <c r="Y84" s="336"/>
      <c r="Z84" s="336" t="s">
        <v>436</v>
      </c>
      <c r="AA84" s="336"/>
      <c r="AB84" s="336">
        <v>0</v>
      </c>
      <c r="AC84" s="215">
        <v>0</v>
      </c>
    </row>
    <row r="85" spans="1:29" x14ac:dyDescent="0.25">
      <c r="A85" s="283" t="s">
        <v>516</v>
      </c>
      <c r="B85" s="285" t="s">
        <v>496</v>
      </c>
      <c r="C85" s="336"/>
      <c r="D85" s="336"/>
      <c r="E85" s="336"/>
      <c r="F85" s="336"/>
      <c r="G85" s="324">
        <v>0</v>
      </c>
      <c r="H85" s="324">
        <v>0</v>
      </c>
      <c r="I85" s="324"/>
      <c r="J85" s="324">
        <v>0</v>
      </c>
      <c r="K85" s="324"/>
      <c r="L85" s="336">
        <v>0</v>
      </c>
      <c r="M85" s="336"/>
      <c r="N85" s="336">
        <v>0</v>
      </c>
      <c r="O85" s="336"/>
      <c r="P85" s="336">
        <v>0</v>
      </c>
      <c r="Q85" s="336"/>
      <c r="R85" s="336">
        <v>0</v>
      </c>
      <c r="S85" s="336"/>
      <c r="T85" s="339">
        <v>0</v>
      </c>
      <c r="U85" s="336"/>
      <c r="V85" s="336">
        <v>0</v>
      </c>
      <c r="W85" s="336"/>
      <c r="X85" s="336">
        <v>0</v>
      </c>
      <c r="Y85" s="336"/>
      <c r="Z85" s="336" t="s">
        <v>436</v>
      </c>
      <c r="AA85" s="336"/>
      <c r="AB85" s="336">
        <v>0</v>
      </c>
      <c r="AC85" s="215">
        <v>0</v>
      </c>
    </row>
    <row r="86" spans="1:29" x14ac:dyDescent="0.25">
      <c r="A86" s="283" t="s">
        <v>517</v>
      </c>
      <c r="B86" s="285" t="s">
        <v>498</v>
      </c>
      <c r="C86" s="336"/>
      <c r="D86" s="336"/>
      <c r="E86" s="336"/>
      <c r="F86" s="336"/>
      <c r="G86" s="324">
        <v>0</v>
      </c>
      <c r="H86" s="324">
        <v>0</v>
      </c>
      <c r="I86" s="324"/>
      <c r="J86" s="324">
        <v>0</v>
      </c>
      <c r="K86" s="324"/>
      <c r="L86" s="336">
        <v>0</v>
      </c>
      <c r="M86" s="336"/>
      <c r="N86" s="336">
        <v>0</v>
      </c>
      <c r="O86" s="336"/>
      <c r="P86" s="336">
        <v>0</v>
      </c>
      <c r="Q86" s="336"/>
      <c r="R86" s="336">
        <v>0</v>
      </c>
      <c r="S86" s="336"/>
      <c r="T86" s="339">
        <v>0</v>
      </c>
      <c r="U86" s="336"/>
      <c r="V86" s="336">
        <v>0</v>
      </c>
      <c r="W86" s="336"/>
      <c r="X86" s="336">
        <v>0</v>
      </c>
      <c r="Y86" s="336"/>
      <c r="Z86" s="336" t="s">
        <v>436</v>
      </c>
      <c r="AA86" s="336"/>
      <c r="AB86" s="336">
        <v>0</v>
      </c>
      <c r="AC86" s="21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1" zoomScale="55" zoomScaleSheetLayoutView="55" workbookViewId="0">
      <selection activeCell="AV28" sqref="AV28"/>
    </sheetView>
  </sheetViews>
  <sheetFormatPr defaultColWidth="9.140625" defaultRowHeight="15" x14ac:dyDescent="0.25"/>
  <cols>
    <col min="1" max="1" width="24.5703125" style="16" customWidth="1"/>
    <col min="2" max="2" width="30.5703125" style="16" customWidth="1"/>
    <col min="3" max="3" width="27.85546875" style="16" customWidth="1"/>
    <col min="4" max="4" width="15.140625" style="16" customWidth="1"/>
    <col min="5" max="12" width="7.7109375" style="16" customWidth="1"/>
    <col min="13" max="13" width="10.7109375" style="16" customWidth="1"/>
    <col min="14" max="14" width="79.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7" width="13.5703125" style="16" customWidth="1"/>
    <col min="38" max="38" width="12.28515625" style="16" customWidth="1"/>
    <col min="39" max="39" width="16" style="16" customWidth="1"/>
    <col min="40" max="40" width="12.28515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36"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3" t="str">
        <f>'1. паспорт местоположение'!A12:C12</f>
        <v>P_NS3300.KL.0076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3"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408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7" customHeight="1" x14ac:dyDescent="0.25">
      <c r="A22" s="462" t="s">
        <v>51</v>
      </c>
      <c r="B22" s="465" t="s">
        <v>23</v>
      </c>
      <c r="C22" s="464" t="s">
        <v>50</v>
      </c>
      <c r="D22" s="464" t="s">
        <v>49</v>
      </c>
      <c r="E22" s="467" t="s">
        <v>419</v>
      </c>
      <c r="F22" s="468"/>
      <c r="G22" s="468"/>
      <c r="H22" s="468"/>
      <c r="I22" s="468"/>
      <c r="J22" s="468"/>
      <c r="K22" s="468"/>
      <c r="L22" s="469"/>
      <c r="M22" s="464" t="s">
        <v>48</v>
      </c>
      <c r="N22" s="464" t="s">
        <v>47</v>
      </c>
      <c r="O22" s="464" t="s">
        <v>46</v>
      </c>
      <c r="P22" s="445" t="s">
        <v>232</v>
      </c>
      <c r="Q22" s="445" t="s">
        <v>45</v>
      </c>
      <c r="R22" s="445" t="s">
        <v>44</v>
      </c>
      <c r="S22" s="445" t="s">
        <v>43</v>
      </c>
      <c r="T22" s="445"/>
      <c r="U22" s="470" t="s">
        <v>42</v>
      </c>
      <c r="V22" s="470" t="s">
        <v>41</v>
      </c>
      <c r="W22" s="445" t="s">
        <v>40</v>
      </c>
      <c r="X22" s="445" t="s">
        <v>39</v>
      </c>
      <c r="Y22" s="445" t="s">
        <v>38</v>
      </c>
      <c r="Z22" s="453"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4" t="s">
        <v>24</v>
      </c>
    </row>
    <row r="23" spans="1:48" s="18" customFormat="1" ht="64.5" customHeight="1" x14ac:dyDescent="0.25">
      <c r="A23" s="463"/>
      <c r="B23" s="466"/>
      <c r="C23" s="452"/>
      <c r="D23" s="452"/>
      <c r="E23" s="457" t="s">
        <v>22</v>
      </c>
      <c r="F23" s="448" t="s">
        <v>128</v>
      </c>
      <c r="G23" s="448" t="s">
        <v>127</v>
      </c>
      <c r="H23" s="448" t="s">
        <v>126</v>
      </c>
      <c r="I23" s="450" t="s">
        <v>331</v>
      </c>
      <c r="J23" s="450" t="s">
        <v>332</v>
      </c>
      <c r="K23" s="450" t="s">
        <v>333</v>
      </c>
      <c r="L23" s="448" t="s">
        <v>77</v>
      </c>
      <c r="M23" s="452"/>
      <c r="N23" s="452"/>
      <c r="O23" s="452"/>
      <c r="P23" s="446"/>
      <c r="Q23" s="446"/>
      <c r="R23" s="446"/>
      <c r="S23" s="459" t="s">
        <v>1</v>
      </c>
      <c r="T23" s="459" t="s">
        <v>10</v>
      </c>
      <c r="U23" s="471"/>
      <c r="V23" s="471"/>
      <c r="W23" s="446"/>
      <c r="X23" s="446"/>
      <c r="Y23" s="446"/>
      <c r="Z23" s="446"/>
      <c r="AA23" s="446"/>
      <c r="AB23" s="446"/>
      <c r="AC23" s="446"/>
      <c r="AD23" s="446"/>
      <c r="AE23" s="446"/>
      <c r="AF23" s="446" t="s">
        <v>21</v>
      </c>
      <c r="AG23" s="446"/>
      <c r="AH23" s="446" t="s">
        <v>20</v>
      </c>
      <c r="AI23" s="446"/>
      <c r="AJ23" s="447" t="s">
        <v>19</v>
      </c>
      <c r="AK23" s="447" t="s">
        <v>18</v>
      </c>
      <c r="AL23" s="447" t="s">
        <v>17</v>
      </c>
      <c r="AM23" s="447" t="s">
        <v>16</v>
      </c>
      <c r="AN23" s="447" t="s">
        <v>15</v>
      </c>
      <c r="AO23" s="447" t="s">
        <v>14</v>
      </c>
      <c r="AP23" s="447" t="s">
        <v>13</v>
      </c>
      <c r="AQ23" s="472" t="s">
        <v>10</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72" t="s">
        <v>12</v>
      </c>
      <c r="AG24" s="72" t="s">
        <v>11</v>
      </c>
      <c r="AH24" s="73" t="s">
        <v>1</v>
      </c>
      <c r="AI24" s="73" t="s">
        <v>10</v>
      </c>
      <c r="AJ24" s="452"/>
      <c r="AK24" s="452"/>
      <c r="AL24" s="452"/>
      <c r="AM24" s="452"/>
      <c r="AN24" s="452"/>
      <c r="AO24" s="452"/>
      <c r="AP24" s="452"/>
      <c r="AQ24" s="473"/>
      <c r="AR24" s="447"/>
      <c r="AS24" s="447"/>
      <c r="AT24" s="447"/>
      <c r="AU24" s="447"/>
      <c r="AV24" s="45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45" x14ac:dyDescent="0.25">
      <c r="A26" s="343" t="s">
        <v>554</v>
      </c>
      <c r="B26" s="344" t="s">
        <v>555</v>
      </c>
      <c r="C26" s="345" t="s">
        <v>556</v>
      </c>
      <c r="D26" s="344">
        <v>12.202400000000001</v>
      </c>
      <c r="E26" s="344" t="s">
        <v>436</v>
      </c>
      <c r="F26" s="344" t="s">
        <v>436</v>
      </c>
      <c r="G26" s="344" t="s">
        <v>436</v>
      </c>
      <c r="H26" s="344" t="s">
        <v>436</v>
      </c>
      <c r="I26" s="344" t="s">
        <v>436</v>
      </c>
      <c r="J26" s="344" t="s">
        <v>436</v>
      </c>
      <c r="K26" s="344" t="s">
        <v>436</v>
      </c>
      <c r="L26" s="344" t="s">
        <v>436</v>
      </c>
      <c r="M26" s="344" t="s">
        <v>557</v>
      </c>
      <c r="N26" s="346" t="s">
        <v>558</v>
      </c>
      <c r="O26" s="345" t="s">
        <v>559</v>
      </c>
      <c r="P26" s="347">
        <v>588511</v>
      </c>
      <c r="Q26" s="345" t="s">
        <v>560</v>
      </c>
      <c r="R26" s="347">
        <v>588511</v>
      </c>
      <c r="S26" s="345" t="s">
        <v>561</v>
      </c>
      <c r="T26" s="345" t="s">
        <v>562</v>
      </c>
      <c r="U26" s="345">
        <v>1</v>
      </c>
      <c r="V26" s="345">
        <v>1</v>
      </c>
      <c r="W26" s="345" t="s">
        <v>563</v>
      </c>
      <c r="X26" s="348">
        <v>588511</v>
      </c>
      <c r="Y26" s="345" t="s">
        <v>436</v>
      </c>
      <c r="Z26" s="345">
        <v>1</v>
      </c>
      <c r="AA26" s="347">
        <v>588511</v>
      </c>
      <c r="AB26" s="348">
        <v>588511</v>
      </c>
      <c r="AC26" s="345" t="s">
        <v>563</v>
      </c>
      <c r="AD26" s="347">
        <v>706213</v>
      </c>
      <c r="AE26" s="347">
        <v>0</v>
      </c>
      <c r="AF26" s="349" t="s">
        <v>564</v>
      </c>
      <c r="AG26" s="345" t="s">
        <v>565</v>
      </c>
      <c r="AH26" s="345" t="s">
        <v>566</v>
      </c>
      <c r="AI26" s="345" t="s">
        <v>566</v>
      </c>
      <c r="AJ26" s="345" t="s">
        <v>567</v>
      </c>
      <c r="AK26" s="345" t="s">
        <v>568</v>
      </c>
      <c r="AL26" s="345" t="s">
        <v>569</v>
      </c>
      <c r="AM26" s="345" t="s">
        <v>570</v>
      </c>
      <c r="AN26" s="345" t="s">
        <v>568</v>
      </c>
      <c r="AO26" s="349" t="s">
        <v>571</v>
      </c>
      <c r="AP26" s="345" t="s">
        <v>572</v>
      </c>
      <c r="AQ26" s="345" t="s">
        <v>573</v>
      </c>
      <c r="AR26" s="345" t="s">
        <v>574</v>
      </c>
      <c r="AS26" s="345" t="s">
        <v>574</v>
      </c>
      <c r="AT26" s="345" t="s">
        <v>575</v>
      </c>
      <c r="AU26" s="344"/>
      <c r="AV26" s="344" t="s">
        <v>590</v>
      </c>
    </row>
    <row r="27" spans="1:48" s="74" customFormat="1" ht="60" x14ac:dyDescent="0.25">
      <c r="A27" s="343" t="s">
        <v>576</v>
      </c>
      <c r="B27" s="344" t="s">
        <v>555</v>
      </c>
      <c r="C27" s="345" t="s">
        <v>556</v>
      </c>
      <c r="D27" s="344">
        <v>12.2027</v>
      </c>
      <c r="E27" s="344" t="s">
        <v>436</v>
      </c>
      <c r="F27" s="344" t="s">
        <v>436</v>
      </c>
      <c r="G27" s="344" t="s">
        <v>436</v>
      </c>
      <c r="H27" s="344" t="s">
        <v>436</v>
      </c>
      <c r="I27" s="344" t="s">
        <v>436</v>
      </c>
      <c r="J27" s="344" t="s">
        <v>436</v>
      </c>
      <c r="K27" s="344" t="s">
        <v>436</v>
      </c>
      <c r="L27" s="344" t="s">
        <v>436</v>
      </c>
      <c r="M27" s="344" t="s">
        <v>577</v>
      </c>
      <c r="N27" s="345" t="s">
        <v>578</v>
      </c>
      <c r="O27" s="345" t="s">
        <v>559</v>
      </c>
      <c r="P27" s="347">
        <v>250000</v>
      </c>
      <c r="Q27" s="345" t="s">
        <v>579</v>
      </c>
      <c r="R27" s="347">
        <v>250000</v>
      </c>
      <c r="S27" s="345" t="s">
        <v>561</v>
      </c>
      <c r="T27" s="345" t="s">
        <v>580</v>
      </c>
      <c r="U27" s="345">
        <v>1</v>
      </c>
      <c r="V27" s="345">
        <v>1</v>
      </c>
      <c r="W27" s="345" t="s">
        <v>581</v>
      </c>
      <c r="X27" s="348">
        <v>250000</v>
      </c>
      <c r="Y27" s="345" t="s">
        <v>436</v>
      </c>
      <c r="Z27" s="345">
        <v>1</v>
      </c>
      <c r="AA27" s="347">
        <v>250000</v>
      </c>
      <c r="AB27" s="347">
        <v>250000</v>
      </c>
      <c r="AC27" s="345" t="s">
        <v>581</v>
      </c>
      <c r="AD27" s="347">
        <v>300000</v>
      </c>
      <c r="AE27" s="347">
        <v>0</v>
      </c>
      <c r="AF27" s="349" t="s">
        <v>582</v>
      </c>
      <c r="AG27" s="345" t="s">
        <v>565</v>
      </c>
      <c r="AH27" s="345" t="s">
        <v>583</v>
      </c>
      <c r="AI27" s="345" t="s">
        <v>584</v>
      </c>
      <c r="AJ27" s="345" t="s">
        <v>585</v>
      </c>
      <c r="AK27" s="345" t="s">
        <v>586</v>
      </c>
      <c r="AL27" s="345" t="s">
        <v>569</v>
      </c>
      <c r="AM27" s="345" t="s">
        <v>570</v>
      </c>
      <c r="AN27" s="345" t="s">
        <v>586</v>
      </c>
      <c r="AO27" s="349" t="s">
        <v>587</v>
      </c>
      <c r="AP27" s="345" t="s">
        <v>566</v>
      </c>
      <c r="AQ27" s="345" t="s">
        <v>588</v>
      </c>
      <c r="AR27" s="345" t="s">
        <v>566</v>
      </c>
      <c r="AS27" s="345" t="s">
        <v>589</v>
      </c>
      <c r="AT27" s="345" t="s">
        <v>575</v>
      </c>
      <c r="AU27" s="350"/>
      <c r="AV27" s="345" t="s">
        <v>591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A27:AU27 A26:AU26 AW26:XFD26 AW27:XF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5" zoomScale="85" zoomScaleNormal="90" zoomScaleSheetLayoutView="8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80" t="str">
        <f>'1. паспорт местоположение'!A5:C5</f>
        <v>Год раскрытия информации: 2026 год</v>
      </c>
      <c r="B5" s="480"/>
      <c r="C5" s="37"/>
      <c r="D5" s="37"/>
      <c r="E5" s="37"/>
      <c r="F5" s="37"/>
      <c r="G5" s="37"/>
      <c r="H5" s="37"/>
    </row>
    <row r="6" spans="1:8" ht="14.25" customHeight="1" x14ac:dyDescent="0.3">
      <c r="A6" s="69"/>
      <c r="B6" s="69"/>
      <c r="C6" s="69"/>
      <c r="D6" s="69"/>
      <c r="E6" s="69"/>
      <c r="F6" s="69"/>
      <c r="G6" s="69"/>
      <c r="H6" s="69"/>
    </row>
    <row r="7" spans="1:8" ht="18.75" x14ac:dyDescent="0.25">
      <c r="A7" s="411" t="s">
        <v>8</v>
      </c>
      <c r="B7" s="411"/>
      <c r="C7" s="68"/>
      <c r="D7" s="68"/>
      <c r="E7" s="68"/>
      <c r="F7" s="68"/>
      <c r="G7" s="68"/>
      <c r="H7" s="68"/>
    </row>
    <row r="8" spans="1:8" ht="13.7" customHeight="1" x14ac:dyDescent="0.25">
      <c r="A8" s="68"/>
      <c r="B8" s="68"/>
      <c r="C8" s="68"/>
      <c r="D8" s="68"/>
      <c r="E8" s="68"/>
      <c r="F8" s="68"/>
      <c r="G8" s="68"/>
      <c r="H8" s="68"/>
    </row>
    <row r="9" spans="1:8" x14ac:dyDescent="0.25">
      <c r="A9" s="417" t="s">
        <v>434</v>
      </c>
      <c r="B9" s="417"/>
      <c r="C9" s="66"/>
      <c r="D9" s="66"/>
      <c r="E9" s="66"/>
      <c r="F9" s="66"/>
      <c r="G9" s="66"/>
      <c r="H9" s="66"/>
    </row>
    <row r="10" spans="1:8" x14ac:dyDescent="0.25">
      <c r="A10" s="404" t="s">
        <v>7</v>
      </c>
      <c r="B10" s="404"/>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P_NS3300.KL.0076</v>
      </c>
      <c r="B12" s="417"/>
      <c r="C12" s="66"/>
      <c r="D12" s="66"/>
      <c r="E12" s="66"/>
      <c r="F12" s="66"/>
      <c r="G12" s="66"/>
      <c r="H12" s="66"/>
    </row>
    <row r="13" spans="1:8" x14ac:dyDescent="0.25">
      <c r="A13" s="404" t="s">
        <v>6</v>
      </c>
      <c r="B13" s="40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44"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44"/>
      <c r="C15" s="66"/>
      <c r="D15" s="66"/>
      <c r="E15" s="66"/>
      <c r="F15" s="66"/>
      <c r="G15" s="66"/>
      <c r="H15" s="66"/>
    </row>
    <row r="16" spans="1:8" x14ac:dyDescent="0.25">
      <c r="A16" s="404" t="s">
        <v>5</v>
      </c>
      <c r="B16" s="404"/>
      <c r="C16" s="67"/>
      <c r="D16" s="67"/>
      <c r="E16" s="67"/>
      <c r="F16" s="67"/>
      <c r="G16" s="67"/>
      <c r="H16" s="67"/>
    </row>
    <row r="17" spans="1:2" x14ac:dyDescent="0.25">
      <c r="B17" s="40"/>
    </row>
    <row r="18" spans="1:2" x14ac:dyDescent="0.25">
      <c r="A18" s="479" t="s">
        <v>409</v>
      </c>
      <c r="B18" s="439"/>
    </row>
    <row r="19" spans="1:2" x14ac:dyDescent="0.25">
      <c r="A19" s="217"/>
      <c r="B19" s="216"/>
    </row>
    <row r="20" spans="1:2" ht="16.5" thickBot="1" x14ac:dyDescent="0.3">
      <c r="B20" s="27"/>
    </row>
    <row r="21" spans="1:2" ht="113.25" customHeight="1" thickBot="1" x14ac:dyDescent="0.3">
      <c r="A21" s="41" t="s">
        <v>289</v>
      </c>
      <c r="B21" s="182" t="str">
        <f>A15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row>
    <row r="22" spans="1:2" ht="16.5" thickBot="1" x14ac:dyDescent="0.3">
      <c r="A22" s="41" t="s">
        <v>290</v>
      </c>
      <c r="B22" s="42" t="str">
        <f>'1. паспорт местоположение'!C27</f>
        <v>рп. Богандинский, Тюменский район</v>
      </c>
    </row>
    <row r="23" spans="1:2" ht="16.5" thickBot="1" x14ac:dyDescent="0.3">
      <c r="A23" s="41" t="s">
        <v>272</v>
      </c>
      <c r="B23" s="43" t="s">
        <v>433</v>
      </c>
    </row>
    <row r="24" spans="1:2" ht="16.5" thickBot="1" x14ac:dyDescent="0.3">
      <c r="A24" s="41" t="s">
        <v>291</v>
      </c>
      <c r="B24" s="112" t="s">
        <v>537</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3">
        <v>31.782884276828867</v>
      </c>
    </row>
    <row r="28" spans="1:2" ht="16.5" thickBot="1" x14ac:dyDescent="0.3">
      <c r="A28" s="48" t="s">
        <v>294</v>
      </c>
      <c r="B28" s="48" t="s">
        <v>452</v>
      </c>
    </row>
    <row r="29" spans="1:2" ht="29.25" thickBot="1" x14ac:dyDescent="0.3">
      <c r="A29" s="54" t="s">
        <v>295</v>
      </c>
      <c r="B29" s="77">
        <v>78.513999999999996</v>
      </c>
    </row>
    <row r="30" spans="1:2" ht="29.25" thickBot="1" x14ac:dyDescent="0.3">
      <c r="A30" s="54" t="s">
        <v>296</v>
      </c>
      <c r="B30" s="77">
        <v>78.513999999999996</v>
      </c>
    </row>
    <row r="31" spans="1:2" ht="16.5" thickBot="1" x14ac:dyDescent="0.3">
      <c r="A31" s="48" t="s">
        <v>297</v>
      </c>
      <c r="B31" s="77"/>
    </row>
    <row r="32" spans="1:2" ht="29.25" thickBot="1" x14ac:dyDescent="0.3">
      <c r="A32" s="54" t="s">
        <v>543</v>
      </c>
      <c r="B32" s="77">
        <v>78.497</v>
      </c>
    </row>
    <row r="33" spans="1:2" ht="30.75" thickBot="1" x14ac:dyDescent="0.3">
      <c r="A33" s="48" t="s">
        <v>544</v>
      </c>
      <c r="B33" s="77">
        <v>78.497</v>
      </c>
    </row>
    <row r="34" spans="1:2" ht="16.5" thickBot="1" x14ac:dyDescent="0.3">
      <c r="A34" s="48" t="s">
        <v>298</v>
      </c>
      <c r="B34" s="341">
        <v>265.86</v>
      </c>
    </row>
    <row r="35" spans="1:2" ht="16.5" thickBot="1" x14ac:dyDescent="0.3">
      <c r="A35" s="48" t="s">
        <v>299</v>
      </c>
      <c r="B35" s="77">
        <v>0</v>
      </c>
    </row>
    <row r="36" spans="1:2" ht="16.5" thickBot="1" x14ac:dyDescent="0.3">
      <c r="A36" s="48" t="s">
        <v>300</v>
      </c>
      <c r="B36" s="89">
        <v>0</v>
      </c>
    </row>
    <row r="37" spans="1:2" ht="29.25" thickBot="1" x14ac:dyDescent="0.3">
      <c r="A37" s="54" t="s">
        <v>545</v>
      </c>
      <c r="B37" s="77">
        <v>0</v>
      </c>
    </row>
    <row r="38" spans="1:2" ht="16.5" thickBot="1" x14ac:dyDescent="0.3">
      <c r="A38" s="48" t="s">
        <v>546</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547</v>
      </c>
      <c r="B42" s="77">
        <v>1.7000000000000001E-2</v>
      </c>
    </row>
    <row r="43" spans="1:2" ht="30.75" thickBot="1" x14ac:dyDescent="0.3">
      <c r="A43" s="48" t="s">
        <v>548</v>
      </c>
      <c r="B43" s="77">
        <v>1.7000000000000001E-2</v>
      </c>
    </row>
    <row r="44" spans="1:2" ht="16.5" thickBot="1" x14ac:dyDescent="0.3">
      <c r="A44" s="48" t="s">
        <v>298</v>
      </c>
      <c r="B44" s="48">
        <v>0.06</v>
      </c>
    </row>
    <row r="45" spans="1:2" ht="16.5" thickBot="1" x14ac:dyDescent="0.3">
      <c r="A45" s="48" t="s">
        <v>299</v>
      </c>
      <c r="B45" s="48">
        <v>0</v>
      </c>
    </row>
    <row r="46" spans="1:2" ht="16.5" thickBot="1" x14ac:dyDescent="0.3">
      <c r="A46" s="48" t="s">
        <v>300</v>
      </c>
      <c r="B46" s="48">
        <v>7.0000000000000001E-3</v>
      </c>
    </row>
    <row r="47" spans="1:2" ht="29.25" thickBot="1" x14ac:dyDescent="0.3">
      <c r="A47" s="47" t="s">
        <v>301</v>
      </c>
      <c r="B47" s="48" t="s">
        <v>463</v>
      </c>
    </row>
    <row r="48" spans="1:2" ht="16.5" thickBot="1" x14ac:dyDescent="0.3">
      <c r="A48" s="49" t="s">
        <v>297</v>
      </c>
      <c r="B48" s="55" t="s">
        <v>463</v>
      </c>
    </row>
    <row r="49" spans="1:2" ht="16.5" thickBot="1" x14ac:dyDescent="0.3">
      <c r="A49" s="49" t="s">
        <v>549</v>
      </c>
      <c r="B49" s="55" t="s">
        <v>463</v>
      </c>
    </row>
    <row r="50" spans="1:2" ht="16.5" thickBot="1" x14ac:dyDescent="0.3">
      <c r="A50" s="49" t="s">
        <v>550</v>
      </c>
      <c r="B50" s="55" t="s">
        <v>463</v>
      </c>
    </row>
    <row r="51" spans="1:2" ht="16.5" thickBot="1" x14ac:dyDescent="0.3">
      <c r="A51" s="49" t="s">
        <v>551</v>
      </c>
      <c r="B51" s="55" t="s">
        <v>463</v>
      </c>
    </row>
    <row r="52" spans="1:2" ht="16.5" thickBot="1" x14ac:dyDescent="0.3">
      <c r="A52" s="44" t="s">
        <v>302</v>
      </c>
      <c r="B52" s="56">
        <v>0.06</v>
      </c>
    </row>
    <row r="53" spans="1:2" ht="16.5" thickBot="1" x14ac:dyDescent="0.3">
      <c r="A53" s="44" t="s">
        <v>303</v>
      </c>
      <c r="B53" s="56">
        <v>1.7000000000000001E-2</v>
      </c>
    </row>
    <row r="54" spans="1:2" ht="16.5" thickBot="1" x14ac:dyDescent="0.3">
      <c r="A54" s="44" t="s">
        <v>304</v>
      </c>
      <c r="B54" s="56">
        <v>0.1</v>
      </c>
    </row>
    <row r="55" spans="1:2" ht="16.5" thickBot="1" x14ac:dyDescent="0.3">
      <c r="A55" s="45" t="s">
        <v>305</v>
      </c>
      <c r="B55" s="46">
        <v>2.5000000000000001E-2</v>
      </c>
    </row>
    <row r="56" spans="1:2" x14ac:dyDescent="0.25">
      <c r="A56" s="187" t="s">
        <v>306</v>
      </c>
      <c r="B56" s="190" t="s">
        <v>463</v>
      </c>
    </row>
    <row r="57" spans="1:2" x14ac:dyDescent="0.25">
      <c r="A57" s="188" t="s">
        <v>307</v>
      </c>
      <c r="B57" s="51" t="s">
        <v>552</v>
      </c>
    </row>
    <row r="58" spans="1:2" x14ac:dyDescent="0.25">
      <c r="A58" s="188" t="s">
        <v>308</v>
      </c>
      <c r="B58" s="51" t="s">
        <v>463</v>
      </c>
    </row>
    <row r="59" spans="1:2" x14ac:dyDescent="0.25">
      <c r="A59" s="188" t="s">
        <v>309</v>
      </c>
      <c r="B59" s="51" t="s">
        <v>463</v>
      </c>
    </row>
    <row r="60" spans="1:2" x14ac:dyDescent="0.25">
      <c r="A60" s="188" t="s">
        <v>310</v>
      </c>
      <c r="B60" s="51" t="s">
        <v>553</v>
      </c>
    </row>
    <row r="61" spans="1:2" ht="16.5" thickBot="1" x14ac:dyDescent="0.3">
      <c r="A61" s="189"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45" customHeight="1" thickBot="1" x14ac:dyDescent="0.3">
      <c r="A67" s="58" t="s">
        <v>316</v>
      </c>
      <c r="B67" s="218" t="s">
        <v>538</v>
      </c>
    </row>
    <row r="68" spans="1:2" ht="24" customHeight="1" thickBot="1" x14ac:dyDescent="0.3">
      <c r="A68" s="44" t="s">
        <v>317</v>
      </c>
      <c r="B68" s="48"/>
    </row>
    <row r="69" spans="1:2" ht="16.5" thickBot="1" x14ac:dyDescent="0.3">
      <c r="A69" s="51" t="s">
        <v>318</v>
      </c>
      <c r="B69" s="207">
        <f>'6.1. Паспорт сетевой график'!H43</f>
        <v>46264</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76" t="s">
        <v>454</v>
      </c>
    </row>
    <row r="74" spans="1:2" x14ac:dyDescent="0.25">
      <c r="A74" s="51" t="s">
        <v>323</v>
      </c>
      <c r="B74" s="477"/>
    </row>
    <row r="75" spans="1:2" x14ac:dyDescent="0.25">
      <c r="A75" s="51" t="s">
        <v>324</v>
      </c>
      <c r="B75" s="477"/>
    </row>
    <row r="76" spans="1:2" x14ac:dyDescent="0.25">
      <c r="A76" s="51" t="s">
        <v>325</v>
      </c>
      <c r="B76" s="477"/>
    </row>
    <row r="77" spans="1:2" x14ac:dyDescent="0.25">
      <c r="A77" s="51" t="s">
        <v>326</v>
      </c>
      <c r="B77" s="477"/>
    </row>
    <row r="78" spans="1:2" ht="16.5" thickBot="1" x14ac:dyDescent="0.3">
      <c r="A78" s="61" t="s">
        <v>327</v>
      </c>
      <c r="B78" s="47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2026-04-24T04:37:27Z</dcterms:modified>
</cp:coreProperties>
</file>