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77\"/>
    </mc:Choice>
  </mc:AlternateContent>
  <bookViews>
    <workbookView xWindow="0" yWindow="0" windowWidth="28800" windowHeight="99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32" i="16"/>
  <c r="D32" i="16" s="1"/>
  <c r="C35" i="16" s="1"/>
  <c r="D35" i="16" s="1"/>
  <c r="C37" i="16" s="1"/>
  <c r="D37" i="16" s="1"/>
  <c r="C40" i="16" s="1"/>
  <c r="D40" i="16" s="1"/>
  <c r="D31" i="16"/>
  <c r="D30" i="16"/>
  <c r="C43" i="16" l="1"/>
  <c r="D43" i="16" s="1"/>
  <c r="C44" i="16" s="1"/>
  <c r="D44" i="16" s="1"/>
  <c r="C47" i="16" s="1"/>
  <c r="D47" i="16" s="1"/>
  <c r="C49" i="16" s="1"/>
  <c r="D49" i="16" s="1"/>
  <c r="C50" i="16" s="1"/>
  <c r="D50" i="16" s="1"/>
  <c r="C52" i="16" s="1"/>
  <c r="C42" i="16"/>
  <c r="D42" i="16" s="1"/>
  <c r="C53" i="16" l="1"/>
  <c r="D52" i="16"/>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<sst xmlns="http://schemas.openxmlformats.org/spreadsheetml/2006/main" count="1055" uniqueCount="580">
  <si>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</si>
  <si>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</si>
  <si>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</si>
  <si>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</si>
  <si>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</si>
  <si>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</si>
  <si>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</si>
  <si>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</si>
  <si>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</si>
  <si>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</si>
  <si>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</si>
  <si>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</si>
  <si>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</si>
  <si>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</si>
  <si>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</si>
  <si>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</si>
  <si>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</si>
  <si>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</si>
  <si>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</si>
  <si>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</si>
  <si>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</si>
  <si>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</si>
  <si>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</si>
  <si>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</si>
  <si>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</si>
  <si>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</si>
  <si>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</si>
  <si>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</si>
  <si>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</si>
  <si>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</si>
  <si>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</si>
  <si>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</si>
  <si>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</si>
  <si>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</si>
  <si>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</si>
  <si>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</si>
  <si>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</si>
  <si>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</si>
  <si>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</si>
  <si>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</si>
  <si>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</si>
  <si>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</si>
  <si>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</si>
  <si>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</si>
  <si>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</si>
  <si>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</si>
  <si>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</si>
  <si>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</si>
  <si>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</si>
  <si>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</si>
  <si>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</si>
  <si>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</si>
  <si>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</si>
  <si>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</si>
  <si>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</si>
  <si>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</si>
  <si>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</si>
  <si>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</si>
  <si>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</si>
  <si>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</si>
  <si>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</si>
  <si>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</si>
  <si>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</si>
  <si>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</si>
  <si>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</si>
  <si>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</si>
  <si>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</si>
  <si>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</si>
  <si>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</si>
  <si>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</si>
  <si>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</si>
  <si>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</si>
  <si>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</si>
  <si>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</si>
  <si>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</si>
  <si>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</si>
  <si>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</si>
  <si>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</si>
  <si>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</si>
  <si>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</si>
  <si>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</si>
  <si>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</si>
  <si>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</si>
  <si>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</si>
  <si>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</si>
  <si>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</si>
  <si>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</si>
  <si>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</si>
  <si>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</si>
  <si>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</si>
  <si>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</si>
  <si>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</si>
  <si>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</si>
  <si>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</si>
  <si>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</si>
  <si>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</si>
  <si>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</si>
  <si>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</si>
  <si>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</si>
  <si>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</si>
  <si>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</si>
  <si>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</si>
  <si>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</si>
  <si>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</si>
  <si>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</si>
  <si>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</si>
  <si>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</si>
  <si>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</si>
  <si>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</si>
  <si>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</si>
  <si>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</si>
  <si>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</si>
  <si>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</si>
  <si>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</si>
  <si>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</si>
  <si>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</si>
  <si>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</si>
  <si>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</si>
  <si>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</si>
  <si>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</si>
  <si>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</si>
  <si>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</si>
  <si>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</si>
  <si>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</si>
  <si>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</si>
  <si>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</si>
  <si>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</si>
  <si>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</si>
  <si>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</si>
  <si>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</si>
  <si>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</si>
  <si>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</si>
  <si>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</si>
  <si>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</si>
  <si>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</si>
  <si>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</si>
  <si>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</si>
  <si>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</si>
  <si>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</si>
  <si>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</si>
  <si>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</si>
  <si>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</si>
  <si>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</si>
  <si>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</si>
  <si>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</si>
  <si>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</si>
  <si>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</si>
  <si>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</si>
  <si>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</si>
  <si>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</si>
  <si>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</si>
  <si>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</si>
  <si>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</si>
  <si>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</si>
  <si>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</si>
  <si>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</si>
  <si>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</si>
  <si>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</si>
  <si>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</si>
  <si>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</si>
  <si>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</si>
  <si>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</si>
  <si>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</si>
  <si>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</si>
  <si>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</si>
  <si>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</si>
  <si>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</si>
  <si>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</si>
  <si>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</si>
  <si>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</si>
  <si>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</si>
  <si>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</si>
  <si>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</si>
  <si>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</si>
  <si>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</si>
  <si>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</si>
  <si>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</si>
  <si>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</si>
  <si>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</si>
  <si>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</si>
  <si>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</si>
  <si>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</si>
  <si>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</si>
  <si>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</si>
  <si>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</si>
  <si>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</si>
  <si>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</si>
  <si>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</si>
  <si>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</si>
  <si>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</si>
  <si>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</si>
  <si>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</si>
  <si>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</si>
  <si>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</si>
  <si>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</si>
  <si>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</si>
  <si>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</si>
  <si>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</si>
  <si>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</si>
  <si>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</si>
  <si>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</si>
  <si>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</si>
  <si>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</si>
  <si>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</si>
  <si>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</si>
  <si>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</si>
  <si>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</si>
  <si>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</si>
  <si>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</si>
  <si>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</si>
  <si>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</si>
  <si>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</si>
  <si>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</si>
  <si>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</si>
  <si>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</si>
  <si>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</si>
  <si>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</si>
  <si>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</si>
  <si>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</si>
  <si>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</si>
  <si>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</si>
  <si>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</si>
  <si>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</si>
  <si>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</si>
  <si>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</si>
  <si>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</si>
  <si>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</si>
  <si>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</si>
  <si>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</si>
  <si>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</si>
  <si>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</si>
  <si>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</si>
  <si>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</si>
  <si>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</si>
  <si>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</si>
  <si>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</si>
  <si>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</si>
  <si>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</si>
  <si>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</si>
  <si>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</si>
  <si>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</si>
  <si>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</si>
  <si>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</si>
  <si>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</si>
  <si>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</si>
  <si>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</si>
  <si>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</si>
  <si>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</si>
  <si>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</si>
  <si>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</si>
  <si>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</si>
  <si>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</si>
  <si>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</si>
  <si>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</si>
  <si>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</si>
  <si>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</si>
  <si>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</si>
  <si>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</si>
  <si>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</si>
  <si>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</si>
  <si>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</si>
  <si>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</si>
  <si>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</si>
  <si>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</si>
  <si>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</si>
  <si>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</si>
  <si>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</si>
  <si>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</si>
  <si>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</si>
  <si>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</si>
  <si>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</si>
  <si>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</si>
  <si>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</si>
  <si>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</si>
  <si>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</si>
  <si>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</si>
  <si>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</si>
  <si>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</si>
  <si>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</si>
  <si>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</si>
  <si>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</si>
  <si>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</si>
  <si>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</si>
  <si>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</si>
  <si>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</si>
  <si>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</si>
  <si>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</si>
  <si>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</si>
  <si>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</si>
  <si>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</si>
  <si>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</si>
  <si>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</si>
  <si>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</si>
  <si>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</si>
  <si>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</si>
  <si>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</si>
  <si>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</si>
  <si>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</si>
  <si>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</si>
  <si>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</si>
  <si>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</si>
  <si>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</si>
  <si>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</si>
  <si>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</si>
  <si>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</si>
  <si>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</si>
  <si>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</si>
  <si>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</si>
  <si>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</si>
  <si>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</si>
  <si>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</si>
  <si>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</si>
  <si>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</si>
  <si>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</si>
  <si>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</si>
  <si>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</si>
  <si>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</si>
  <si>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</si>
  <si>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</si>
  <si>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</si>
  <si>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</si>
  <si>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</si>
  <si>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</si>
  <si>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</si>
  <si>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</si>
  <si>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</si>
  <si>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</si>
  <si>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</si>
  <si>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</si>
  <si>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</si>
  <si>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</si>
  <si>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</si>
  <si>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</si>
  <si>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</si>
  <si>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</si>
  <si>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</si>
  <si>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</si>
  <si>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</si>
  <si>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</si>
  <si>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</si>
  <si>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</si>
  <si>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</si>
  <si>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</si>
  <si>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</si>
  <si>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</si>
  <si>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</si>
  <si>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</si>
  <si>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</si>
  <si>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</si>
  <si>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</si>
  <si>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</si>
  <si>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</si>
  <si>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</si>
  <si>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</si>
  <si>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</si>
  <si>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</si>
  <si>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</si>
  <si>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</si>
  <si>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</si>
  <si>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</si>
  <si>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</si>
  <si>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</si>
  <si>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</si>
  <si>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</si>
  <si>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</si>
  <si>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</si>
  <si>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</si>
  <si>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</si>
  <si>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</si>
  <si>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</si>
  <si>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</si>
  <si>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</si>
  <si>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</si>
  <si>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</si>
  <si>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</si>
  <si>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</si>
  <si>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</si>
  <si>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</si>
  <si>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</si>
  <si>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</si>
  <si>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</si>
  <si>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</si>
  <si>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</si>
  <si>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</si>
  <si>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</si>
  <si>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</si>
  <si>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</si>
  <si>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</si>
  <si>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</si>
  <si>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</si>
  <si>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</si>
  <si>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</si>
  <si>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</si>
  <si>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</si>
  <si>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</si>
  <si>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</si>
  <si>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</si>
  <si>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</si>
  <si>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</si>
  <si>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</si>
  <si>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</si>
  <si>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</si>
  <si>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</si>
  <si>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</si>
  <si>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</si>
  <si>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</si>
  <si>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</si>
  <si>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</si>
  <si>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</si>
  <si>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</si>
  <si>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</si>
  <si>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</si>
  <si>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</si>
  <si>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</si>
  <si>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</si>
  <si>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</si>
  <si>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</si>
  <si>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</si>
  <si>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</si>
  <si>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</si>
  <si>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</si>
  <si>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</si>
  <si>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</si>
  <si>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</si>
  <si>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</si>
  <si>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</si>
  <si>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</si>
  <si>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</si>
  <si>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</si>
  <si>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</si>
  <si>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</si>
  <si>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</si>
  <si>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</si>
  <si>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</si>
  <si>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</si>
  <si>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</si>
  <si>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</si>
  <si>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</si>
  <si>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</si>
  <si>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</si>
  <si>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</si>
  <si>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</si>
  <si>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</si>
  <si>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</si>
  <si>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</si>
  <si>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</si>
  <si>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</si>
  <si>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</si>
  <si>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</si>
  <si>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</si>
  <si>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</si>
  <si>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</si>
  <si>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</si>
  <si>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</si>
  <si>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</si>
  <si>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</si>
  <si>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</si>
  <si>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</si>
  <si>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</si>
  <si>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</si>
  <si>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</si>
  <si>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</si>
  <si>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</si>
  <si>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</si>
  <si>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</si>
  <si>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</si>
  <si>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</si>
  <si>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</si>
  <si>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</si>
  <si>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</si>
  <si>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</si>
  <si>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</si>
  <si>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</si>
  <si>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</si>
  <si>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</si>
  <si>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</si>
  <si>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</si>
  <si>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</si>
  <si>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</si>
  <si>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</si>
  <si>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</si>
  <si>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</si>
  <si>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</si>
  <si>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</si>
  <si>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</si>
  <si>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</si>
  <si>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</si>
  <si>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</si>
  <si>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</si>
  <si>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</si>
  <si>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</si>
  <si>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</si>
  <si>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</si>
  <si>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</si>
  <si>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</si>
  <si>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</si>
  <si>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</si>
  <si>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</si>
  <si>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</si>
  <si>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</si>
  <si>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</si>
  <si>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</si>
  <si>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</si>
  <si>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</si>
  <si>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</si>
  <si>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</si>
  <si>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</si>
  <si>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</si>
  <si>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</si>
  <si>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</si>
  <si>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</si>
  <si>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</si>
  <si>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</si>
  <si>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</si>
  <si>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</si>
  <si>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</si>
  <si>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</si>
  <si>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</si>
  <si>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</si>
  <si>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</si>
  <si>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</si>
  <si>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</si>
  <si>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2029</t>
  </si>
  <si>
    <t>Сметная стоимость проекта в ценах 2025 года с НДС, млн. руб.</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</si>
  <si>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</si>
  <si>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Тюменский р-н, с. Кулаково</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</si>
  <si>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0,55  км
</t>
  </si>
  <si>
    <t>№Т13/24/04490-ДТП от 23.07.2024 ООО "Тюмень Водоканал"</t>
  </si>
  <si>
    <t>Тюменская область, Тюменский р-н, с. Кулаково, земельный участок с кадастровым номером 72:17:1101006:668</t>
  </si>
  <si>
    <t>ВРУ 0,4 кВ объекта</t>
  </si>
  <si>
    <t>- I секций шин 0,4 кВ РУ 0,4 кВ вновь сооружаемой АО "Россети Тюмень" КТП 10/0,4 кВ 2х400 кВА от ВЛ 10 кВ Кулаково ПС 110 кВ Кулаково;
- II секций  шин 0,4 кВ РУ 0,4 кВ вновь сооружаемой АО "Россети Тюмень" КТП 10/0,4 кВ 2х400 кВА от ВЛ 10 кВ Луговая ПС 110 кВ Кулаково</t>
  </si>
  <si>
    <t>II</t>
  </si>
  <si>
    <t>1. Строительство двухтрансформаторной подстанции (за исключением РТП) мощностью от 250 до 400 кВА (2х400 кВА) включительно шкафного или киоскового типа на границе земельного участка заявителя;
2. Строительство ЛЭП 10 кВ от ВЛ 10 кВ Кулаково ПС 110 кВ Кулаково до вновь сооружаемой ТП 10/0,4 кВ: кабельной линии, прокладываемой методом ГНБ в траншее многожильной с бумажной изоляцией сечением от 50 до 100 мм2 (70 мм2) включительно с одной трубой в скважине протяженностью 0,180 км, кабельной линии в траншее, многожильной с бумажной изоляцией сечением от 50 до 100 мм2 включительно с одним кабелем в траншее протяженностью 0,31 км (70 мм2) и далее воздушной линии на железобетонных опорах изолированным сталеалюминиевым проводом сечением до 50 мм2 включительно (50 мм2) протяженностью 0,01 км;
3. Строительство ВЛЗ 10 кВ от ВЛ 10 кВ Луговая ПС 110 кВ Кулаково воздушной линии на железобетонных опорах изолированным сталеалюминиевым проводом сечением до 50 мм2 включительно (50 мм2) протяженностью 0,05 км для присоединения вновь сооружаемой КТП 10/0,4 кВ;
4. Монтаж на 1 и 2 сш РУ 0,4 кВ вновь сооружаемой КТП 10/0,4 кВ и подключение к сети двух средствкоммерческого учета электрической энергии (мощности) трехфазного полукосвенного включения.</t>
  </si>
  <si>
    <t>Реализация мероприятий технологического присоединения энергопринимающих устройств ООО "Тюмень Водоканал"</t>
  </si>
  <si>
    <t>строительство ТП 10/0,4 кВ - 0,8 МВА; КЛ 10 кВ - 1х0,49 км; ВЛ 10 кВ - 0,06 км; монтаж ПУ - 2 т.у.</t>
  </si>
  <si>
    <t>ТП 10/0,4 кВ - 0,8 МВА; КЛ 10 кВ - 1х0,49 км; ВЛ 10 кВ - 1х0,06 км.; ПУ - 2 т.у.</t>
  </si>
  <si>
    <t>5 050,37 тыс.руб./МВА без НДС (ТП 10/0,4 кВ);
4 413,57 тыс.руб./км без НДС (КЛ 10 кВ); 
6 580,64 тыс.руб./км без НДС (ВЛ 10 кВ);
32,79 тыс.руб./шт. без НДС (ПУ)</t>
  </si>
  <si>
    <t>Исполнение обязательств по договору технологического присоединения от 23.07.2024 № Т13/24/04490-ДТП для подключения энергопринимающих устройств ООО "Тюмень Водоканал"</t>
  </si>
  <si>
    <t>0,8 МВА; 0,55 км.; 2 т.у. (в том числе прирост 0,8 МВА; 0,55 км; 2 т.у.)</t>
  </si>
  <si>
    <t>1. Реконструкция ПС 110 кВ Кулаково в объеме замены силовых трансформаторов 2х16 на 2х25 МВА</t>
  </si>
  <si>
    <t>- комплектная трансформаторная подстанция киоскового типа 10/0,4 кВ;
- средство коммерческого учета электрической энергии (мощности) трехфазное трансформаторного включения</t>
  </si>
  <si>
    <t>P_NS3300.KL.0077</t>
  </si>
  <si>
    <t>Год раскрытия информации: 2026 год</t>
  </si>
  <si>
    <t>- по договорам подряда (в разбивке по каждому подрядчику и по договорам):</t>
  </si>
  <si>
    <t>объем заключенного договора PD01.3000.2024.4415 от 19.09.2024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</si>
  <si>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</si>
  <si>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</si>
  <si>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</si>
  <si>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</si>
  <si>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</si>
  <si>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</si>
  <si>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</si>
  <si>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</si>
  <si>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2024.1167/2022.0130</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</si>
  <si>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(16 этап).</t>
  </si>
  <si>
    <t>Новое строительство и расширение электросетевых объектов</t>
  </si>
  <si>
    <t>филиал АО "Россети Тюмень" Тюменские электрические сети</t>
  </si>
  <si>
    <t>Комплекс</t>
  </si>
  <si>
    <t>Предварительный расчет стоимости работ</t>
  </si>
  <si>
    <t>ВЗ</t>
  </si>
  <si>
    <t>ЗЦ ПО ЕП</t>
  </si>
  <si>
    <t>ООО "ЮграЭнергоСтрой"</t>
  </si>
  <si>
    <t>32414134869</t>
  </si>
  <si>
    <t>www.roseltorg.ru</t>
  </si>
  <si>
    <t>31.10.2024</t>
  </si>
  <si>
    <t>29.10.2024</t>
  </si>
  <si>
    <t>01.11.2024</t>
  </si>
  <si>
    <t>07.11.2024</t>
  </si>
  <si>
    <t>п.7.5.3.</t>
  </si>
  <si>
    <t>Закупочная комиссия</t>
  </si>
  <si>
    <t>32414134869/2024.1167-3</t>
  </si>
  <si>
    <t>22.11.2024</t>
  </si>
  <si>
    <t>19.09.2024</t>
  </si>
  <si>
    <t>19.11.2024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</si>
  <si>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</si>
  <si>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Закупка проведена по нескольким объектам ИПР, по результатам которой заключен договор на 300.000.000,00 руб. с НДС. Объем договора на данный объект составляет 25 987 395,91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</si>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</sst>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6" xfId="0" applyNumberFormat="1" applyFont="1" applyFill="1" applyBorder="1" applyAlignment="1">
      <alignment horizontal="center" vertical="center"/>
    </xf>
    <xf numFmtId="3" fontId="41" fillId="0" borderId="50"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Border="1" applyAlignment="1">
      <alignment horizontal="center" vertical="center"/>
    </xf>
    <xf numFmtId="3" fontId="41" fillId="0" borderId="53" xfId="0" applyNumberFormat="1" applyFont="1" applyBorder="1" applyAlignment="1">
      <alignment horizontal="center" vertical="center"/>
    </xf>
    <xf numFmtId="173" fontId="41" fillId="0" borderId="55" xfId="0" applyNumberFormat="1" applyFont="1" applyBorder="1" applyAlignment="1">
      <alignment horizontal="center" vertical="center"/>
    </xf>
    <xf numFmtId="10" fontId="41" fillId="0" borderId="56" xfId="0" applyNumberFormat="1" applyFont="1" applyBorder="1" applyAlignment="1">
      <alignment horizontal="center" vertical="center"/>
    </xf>
    <xf numFmtId="3" fontId="41" fillId="0" borderId="53" xfId="0" applyNumberFormat="1" applyFont="1" applyFill="1" applyBorder="1" applyAlignment="1">
      <alignment horizontal="center" vertical="center"/>
    </xf>
    <xf numFmtId="9" fontId="41" fillId="0" borderId="55"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0" xfId="0" applyNumberFormat="1" applyFont="1" applyBorder="1" applyAlignment="1">
      <alignment horizontal="center" vertical="center"/>
    </xf>
    <xf numFmtId="10" fontId="41" fillId="0" borderId="54"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3" fillId="0" borderId="10" xfId="41" applyFont="1" applyFill="1" applyBorder="1" applyAlignment="1">
      <alignment horizontal="center" vertical="center" wrapText="1"/>
    </xf>
    <xf numFmtId="177"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11" fillId="0" borderId="1" xfId="2" applyNumberFormat="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-3470627.315472018</c:v>
              </c:pt>
              <c:pt idx="1">
                <c:v>-106870.2089172909</c:v>
              </c:pt>
              <c:pt idx="2">
                <c:v>2771039.2660938087</c:v>
              </c:pt>
              <c:pt idx="3">
                <c:v>5402263.2912577773</c:v>
              </c:pt>
              <c:pt idx="4">
                <c:v>7807715.2128489641</c:v>
              </c:pt>
              <c:pt idx="5">
                <c:v>10006566.085491626</c:v>
              </c:pt>
              <c:pt idx="6">
                <c:v>12016385.725413386</c:v>
              </c:pt>
              <c:pt idx="7">
                <c:v>13853272.899616269</c:v>
              </c:pt>
              <c:pt idx="8">
                <c:v>15531975.410410101</c:v>
              </c:pt>
              <c:pt idx="9">
                <c:v>17066000.792962048</c:v>
              </c:pt>
              <c:pt idx="10">
                <c:v>18466734.560764927</c:v>
              </c:pt>
            </c:numLit>
          </c:val>
          <c:smooth val="0"/>
          <c:extLst>
            <c:ext xmlns:c16="http://schemas.microsoft.com/office/drawing/2014/chart" uri="{C3380CC4-5D6E-409C-BE32-E72D297353CC}">
              <c16:uniqueId val="{00000000-C8BB-444D-87AB-07AA5022B567}"/>
            </c:ext>
          </c:extLst>
        </c:ser>
        <c:ser>
          <c:idx val="0"/>
          <c:order val="1"/>
          <c:tx>
            <c:v>Накопленный чистый денежный поток</c:v>
          </c:tx>
          <c:marker>
            <c:symbol val="none"/>
          </c:marker>
          <c:val>
            <c:numLit>
              <c:formatCode>General</c:formatCode>
              <c:ptCount val="11"/>
              <c:pt idx="0">
                <c:v>-2867488.1534829643</c:v>
              </c:pt>
              <c:pt idx="1">
                <c:v>1501750.0750728147</c:v>
              </c:pt>
              <c:pt idx="2">
                <c:v>5762134.3580231396</c:v>
              </c:pt>
              <c:pt idx="3">
                <c:v>10201490.825786341</c:v>
              </c:pt>
              <c:pt idx="4">
                <c:v>14826892.170747202</c:v>
              </c:pt>
              <c:pt idx="5">
                <c:v>19645693.992985897</c:v>
              </c:pt>
              <c:pt idx="6">
                <c:v>24665546.116585806</c:v>
              </c:pt>
              <c:pt idx="7">
                <c:v>29894404.358593643</c:v>
              </c:pt>
              <c:pt idx="8">
                <c:v>35340542.768737994</c:v>
              </c:pt>
              <c:pt idx="9">
                <c:v>41012566.35873659</c:v>
              </c:pt>
              <c:pt idx="10">
                <c:v>46915278.840018883</c:v>
              </c:pt>
            </c:numLit>
          </c:val>
          <c:smooth val="0"/>
          <c:extLst>
            <c:ext xmlns:c16="http://schemas.microsoft.com/office/drawing/2014/chart" uri="{C3380CC4-5D6E-409C-BE32-E72D297353CC}">
              <c16:uniqueId val="{00000001-C8BB-444D-87AB-07AA5022B5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173181</xdr:colOff>
      <xdr:row>25</xdr:row>
      <xdr:rowOff>86590</xdr:rowOff>
    </xdr:from>
    <xdr:to>
      <xdr:col>13</xdr:col>
      <xdr:colOff>295027</xdr:colOff>
      <xdr:row>39</xdr:row>
      <xdr:rowOff>183324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ow r="1">
          <cell r="B1">
            <v>0</v>
          </cell>
        </row>
      </sheetData>
      <sheetData sheetId="1294" refreshError="1"/>
      <sheetData sheetId="1295" refreshError="1"/>
      <sheetData sheetId="1296" refreshError="1"/>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efreshError="1"/>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ow r="1">
          <cell r="B1">
            <v>0</v>
          </cell>
        </row>
      </sheetData>
      <sheetData sheetId="1789">
        <row r="1">
          <cell r="B1">
            <v>0</v>
          </cell>
        </row>
      </sheetData>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80" customFormat="1" ht="18.75" customHeight="1" x14ac:dyDescent="0.2">
      <c r="A1" s="92"/>
      <c r="C1" s="93" t="s">
        <v>66</v>
      </c>
    </row>
    <row r="2" spans="1:22" s="80" customFormat="1" ht="18.75" customHeight="1" x14ac:dyDescent="0.3">
      <c r="A2" s="92"/>
      <c r="C2" s="94" t="s">
        <v>9</v>
      </c>
    </row>
    <row r="3" spans="1:22" s="80" customFormat="1" ht="18.75" x14ac:dyDescent="0.3">
      <c r="A3" s="95"/>
      <c r="C3" s="94" t="s">
        <v>451</v>
      </c>
    </row>
    <row r="4" spans="1:22" s="80" customFormat="1" ht="18.75" x14ac:dyDescent="0.3">
      <c r="A4" s="95"/>
      <c r="H4" s="94"/>
    </row>
    <row r="5" spans="1:22" s="80" customFormat="1" ht="15.75" x14ac:dyDescent="0.25">
      <c r="A5" s="343" t="s">
        <v>542</v>
      </c>
      <c r="B5" s="343"/>
      <c r="C5" s="343"/>
      <c r="D5" s="96"/>
      <c r="E5" s="96"/>
      <c r="F5" s="96"/>
      <c r="G5" s="96"/>
      <c r="H5" s="96"/>
      <c r="I5" s="96"/>
      <c r="J5" s="96"/>
    </row>
    <row r="6" spans="1:22" s="80" customFormat="1" ht="18.75" x14ac:dyDescent="0.3">
      <c r="A6" s="95"/>
      <c r="H6" s="94"/>
    </row>
    <row r="7" spans="1:22" s="80" customFormat="1" ht="18.75" x14ac:dyDescent="0.2">
      <c r="A7" s="347" t="s">
        <v>8</v>
      </c>
      <c r="B7" s="347"/>
      <c r="C7" s="347"/>
      <c r="D7" s="79"/>
      <c r="E7" s="79"/>
      <c r="F7" s="79"/>
      <c r="G7" s="79"/>
      <c r="H7" s="79"/>
      <c r="I7" s="79"/>
      <c r="J7" s="79"/>
      <c r="K7" s="79"/>
      <c r="L7" s="79"/>
      <c r="M7" s="79"/>
      <c r="N7" s="79"/>
      <c r="O7" s="79"/>
      <c r="P7" s="79"/>
      <c r="Q7" s="79"/>
      <c r="R7" s="79"/>
      <c r="S7" s="79"/>
      <c r="T7" s="79"/>
      <c r="U7" s="79"/>
      <c r="V7" s="79"/>
    </row>
    <row r="8" spans="1:22" s="80" customFormat="1" ht="18.75" x14ac:dyDescent="0.2">
      <c r="A8" s="112"/>
      <c r="B8" s="112"/>
      <c r="C8" s="112"/>
      <c r="D8" s="112"/>
      <c r="E8" s="112"/>
      <c r="F8" s="112"/>
      <c r="G8" s="112"/>
      <c r="H8" s="112"/>
      <c r="I8" s="79"/>
      <c r="J8" s="79"/>
      <c r="K8" s="79"/>
      <c r="L8" s="79"/>
      <c r="M8" s="79"/>
      <c r="N8" s="79"/>
      <c r="O8" s="79"/>
      <c r="P8" s="79"/>
      <c r="Q8" s="79"/>
      <c r="R8" s="79"/>
      <c r="S8" s="79"/>
      <c r="T8" s="79"/>
      <c r="U8" s="79"/>
      <c r="V8" s="79"/>
    </row>
    <row r="9" spans="1:22" s="80" customFormat="1" ht="18.75" x14ac:dyDescent="0.2">
      <c r="A9" s="348" t="s">
        <v>434</v>
      </c>
      <c r="B9" s="348"/>
      <c r="C9" s="348"/>
      <c r="D9" s="78"/>
      <c r="E9" s="78"/>
      <c r="F9" s="78"/>
      <c r="G9" s="78"/>
      <c r="H9" s="78"/>
      <c r="I9" s="79"/>
      <c r="J9" s="79"/>
      <c r="K9" s="79"/>
      <c r="L9" s="79"/>
      <c r="M9" s="79"/>
      <c r="N9" s="79"/>
      <c r="O9" s="79"/>
      <c r="P9" s="79"/>
      <c r="Q9" s="79"/>
      <c r="R9" s="79"/>
      <c r="S9" s="79"/>
      <c r="T9" s="79"/>
      <c r="U9" s="79"/>
      <c r="V9" s="79"/>
    </row>
    <row r="10" spans="1:22" s="80" customFormat="1" ht="18.75" x14ac:dyDescent="0.2">
      <c r="A10" s="349" t="s">
        <v>7</v>
      </c>
      <c r="B10" s="349"/>
      <c r="C10" s="349"/>
      <c r="D10" s="97"/>
      <c r="E10" s="97"/>
      <c r="F10" s="97"/>
      <c r="G10" s="97"/>
      <c r="H10" s="97"/>
      <c r="I10" s="79"/>
      <c r="J10" s="79"/>
      <c r="K10" s="79"/>
      <c r="L10" s="79"/>
      <c r="M10" s="79"/>
      <c r="N10" s="79"/>
      <c r="O10" s="79"/>
      <c r="P10" s="79"/>
      <c r="Q10" s="79"/>
      <c r="R10" s="79"/>
      <c r="S10" s="79"/>
      <c r="T10" s="79"/>
      <c r="U10" s="79"/>
      <c r="V10" s="79"/>
    </row>
    <row r="11" spans="1:22" s="80" customFormat="1" ht="18.75" x14ac:dyDescent="0.2">
      <c r="A11" s="112"/>
      <c r="B11" s="112"/>
      <c r="C11" s="112"/>
      <c r="D11" s="112"/>
      <c r="E11" s="112"/>
      <c r="F11" s="112"/>
      <c r="G11" s="112"/>
      <c r="H11" s="112"/>
      <c r="I11" s="79"/>
      <c r="J11" s="79"/>
      <c r="K11" s="79"/>
      <c r="L11" s="79"/>
      <c r="M11" s="79"/>
      <c r="N11" s="79"/>
      <c r="O11" s="79"/>
      <c r="P11" s="79"/>
      <c r="Q11" s="79"/>
      <c r="R11" s="79"/>
      <c r="S11" s="79"/>
      <c r="T11" s="79"/>
      <c r="U11" s="79"/>
      <c r="V11" s="79"/>
    </row>
    <row r="12" spans="1:22" s="80" customFormat="1" ht="18.75" x14ac:dyDescent="0.2">
      <c r="A12" s="350" t="s">
        <v>541</v>
      </c>
      <c r="B12" s="350"/>
      <c r="C12" s="350"/>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9" t="s">
        <v>6</v>
      </c>
      <c r="B13" s="349"/>
      <c r="C13" s="349"/>
      <c r="D13" s="97"/>
      <c r="E13" s="97"/>
      <c r="F13" s="97"/>
      <c r="G13" s="97"/>
      <c r="H13" s="97"/>
      <c r="I13" s="79"/>
      <c r="J13" s="79"/>
      <c r="K13" s="79"/>
      <c r="L13" s="79"/>
      <c r="M13" s="79"/>
      <c r="N13" s="79"/>
      <c r="O13" s="79"/>
      <c r="P13" s="79"/>
      <c r="Q13" s="79"/>
      <c r="R13" s="79"/>
      <c r="S13" s="79"/>
      <c r="T13" s="79"/>
      <c r="U13" s="79"/>
      <c r="V13" s="79"/>
    </row>
    <row r="14" spans="1:22" s="99" customFormat="1" ht="22.5" customHeight="1" x14ac:dyDescent="0.2">
      <c r="A14" s="157"/>
      <c r="B14" s="157"/>
      <c r="C14" s="157"/>
      <c r="D14" s="98"/>
      <c r="E14" s="98"/>
      <c r="F14" s="98"/>
      <c r="G14" s="98"/>
      <c r="H14" s="98"/>
      <c r="I14" s="98"/>
      <c r="J14" s="98"/>
      <c r="K14" s="98"/>
      <c r="L14" s="98"/>
      <c r="M14" s="98"/>
      <c r="N14" s="98"/>
      <c r="O14" s="98"/>
      <c r="P14" s="98"/>
      <c r="Q14" s="98"/>
      <c r="R14" s="98"/>
      <c r="S14" s="98"/>
      <c r="T14" s="98"/>
      <c r="U14" s="98"/>
      <c r="V14" s="98"/>
    </row>
    <row r="15" spans="1:22" s="100" customFormat="1" ht="82.5" customHeight="1" x14ac:dyDescent="0.2">
      <c r="A15" s="351" t="s">
        <v>524</v>
      </c>
      <c r="B15" s="351"/>
      <c r="C15" s="351"/>
      <c r="D15" s="78"/>
      <c r="E15" s="78"/>
      <c r="F15" s="78"/>
      <c r="G15" s="78"/>
      <c r="H15" s="78"/>
      <c r="I15" s="78"/>
      <c r="J15" s="78"/>
      <c r="K15" s="78"/>
      <c r="L15" s="78"/>
      <c r="M15" s="78"/>
      <c r="N15" s="78"/>
      <c r="O15" s="78"/>
      <c r="P15" s="78"/>
      <c r="Q15" s="78"/>
      <c r="R15" s="78"/>
      <c r="S15" s="78"/>
      <c r="T15" s="78"/>
      <c r="U15" s="78"/>
      <c r="V15" s="78"/>
    </row>
    <row r="16" spans="1:22" s="100" customFormat="1" ht="9" customHeight="1" x14ac:dyDescent="0.2">
      <c r="A16" s="344" t="s">
        <v>5</v>
      </c>
      <c r="B16" s="344"/>
      <c r="C16" s="344"/>
      <c r="D16" s="97"/>
      <c r="E16" s="97"/>
      <c r="F16" s="97"/>
      <c r="G16" s="97"/>
      <c r="H16" s="97"/>
      <c r="I16" s="97"/>
      <c r="J16" s="97"/>
      <c r="K16" s="97"/>
      <c r="L16" s="97"/>
      <c r="M16" s="97"/>
      <c r="N16" s="97"/>
      <c r="O16" s="97"/>
      <c r="P16" s="97"/>
      <c r="Q16" s="97"/>
      <c r="R16" s="97"/>
      <c r="S16" s="97"/>
      <c r="T16" s="97"/>
      <c r="U16" s="97"/>
      <c r="V16" s="97"/>
    </row>
    <row r="17" spans="1:22" s="100" customFormat="1" ht="7.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45" t="s">
        <v>410</v>
      </c>
      <c r="B18" s="346"/>
      <c r="C18" s="346"/>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27" customHeight="1" x14ac:dyDescent="0.2">
      <c r="A20" s="103" t="s">
        <v>4</v>
      </c>
      <c r="B20" s="104" t="s">
        <v>65</v>
      </c>
      <c r="C20" s="105" t="s">
        <v>64</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3.75" customHeight="1" x14ac:dyDescent="0.2">
      <c r="A22" s="108" t="s">
        <v>63</v>
      </c>
      <c r="B22" s="167" t="s">
        <v>273</v>
      </c>
      <c r="C22" s="165" t="s">
        <v>455</v>
      </c>
      <c r="D22" s="106"/>
      <c r="E22" s="106"/>
      <c r="F22" s="106"/>
      <c r="G22" s="106"/>
      <c r="H22" s="106"/>
      <c r="I22" s="98"/>
      <c r="J22" s="98"/>
      <c r="K22" s="98"/>
      <c r="L22" s="98"/>
      <c r="M22" s="98"/>
      <c r="N22" s="98"/>
      <c r="O22" s="98"/>
      <c r="P22" s="98"/>
      <c r="Q22" s="98"/>
      <c r="R22" s="98"/>
      <c r="S22" s="98"/>
      <c r="T22" s="107"/>
      <c r="U22" s="107"/>
      <c r="V22" s="107"/>
    </row>
    <row r="23" spans="1:22" s="100" customFormat="1" ht="36.75" customHeight="1" x14ac:dyDescent="0.2">
      <c r="A23" s="108" t="s">
        <v>62</v>
      </c>
      <c r="B23" s="177" t="s">
        <v>518</v>
      </c>
      <c r="C23" s="170" t="s">
        <v>520</v>
      </c>
      <c r="D23" s="106"/>
      <c r="E23" s="106"/>
      <c r="F23" s="106"/>
      <c r="G23" s="106"/>
      <c r="H23" s="106"/>
      <c r="I23" s="98"/>
      <c r="J23" s="98"/>
      <c r="K23" s="98"/>
      <c r="L23" s="98"/>
      <c r="M23" s="98"/>
      <c r="N23" s="98"/>
      <c r="O23" s="98"/>
      <c r="P23" s="98"/>
      <c r="Q23" s="98"/>
      <c r="R23" s="98"/>
      <c r="S23" s="98"/>
      <c r="T23" s="107"/>
      <c r="U23" s="107"/>
      <c r="V23" s="107"/>
    </row>
    <row r="24" spans="1:22" s="100" customFormat="1" ht="13.5" customHeight="1" x14ac:dyDescent="0.2">
      <c r="A24" s="340"/>
      <c r="B24" s="341"/>
      <c r="C24" s="342"/>
      <c r="D24" s="106"/>
      <c r="E24" s="106"/>
      <c r="F24" s="106"/>
      <c r="G24" s="106"/>
      <c r="H24" s="106"/>
      <c r="I24" s="98"/>
      <c r="J24" s="98"/>
      <c r="K24" s="98"/>
      <c r="L24" s="98"/>
      <c r="M24" s="98"/>
      <c r="N24" s="98"/>
      <c r="O24" s="98"/>
      <c r="P24" s="98"/>
      <c r="Q24" s="98"/>
      <c r="R24" s="98"/>
      <c r="S24" s="98"/>
      <c r="T24" s="107"/>
      <c r="U24" s="107"/>
      <c r="V24" s="107"/>
    </row>
    <row r="25" spans="1:22" s="100" customFormat="1" ht="48.75" customHeight="1" x14ac:dyDescent="0.2">
      <c r="A25" s="108" t="s">
        <v>61</v>
      </c>
      <c r="B25" s="168" t="s">
        <v>360</v>
      </c>
      <c r="C25" s="105" t="s">
        <v>432</v>
      </c>
      <c r="D25" s="106"/>
      <c r="E25" s="106"/>
      <c r="F25" s="106"/>
      <c r="G25" s="106"/>
      <c r="H25" s="98"/>
      <c r="I25" s="98"/>
      <c r="J25" s="98"/>
      <c r="K25" s="98"/>
      <c r="L25" s="98"/>
      <c r="M25" s="98"/>
      <c r="N25" s="98"/>
      <c r="O25" s="98"/>
      <c r="P25" s="98"/>
      <c r="Q25" s="98"/>
      <c r="R25" s="98"/>
      <c r="S25" s="107"/>
      <c r="T25" s="107"/>
      <c r="U25" s="107"/>
      <c r="V25" s="107"/>
    </row>
    <row r="26" spans="1:22" s="100" customFormat="1" ht="33.75" customHeight="1" x14ac:dyDescent="0.2">
      <c r="A26" s="108" t="s">
        <v>60</v>
      </c>
      <c r="B26" s="168" t="s">
        <v>72</v>
      </c>
      <c r="C26" s="105" t="s">
        <v>427</v>
      </c>
      <c r="D26" s="106"/>
      <c r="E26" s="106"/>
      <c r="F26" s="106"/>
      <c r="G26" s="106"/>
      <c r="H26" s="98"/>
      <c r="I26" s="98"/>
      <c r="J26" s="98"/>
      <c r="K26" s="98"/>
      <c r="L26" s="98"/>
      <c r="M26" s="98"/>
      <c r="N26" s="98"/>
      <c r="O26" s="98"/>
      <c r="P26" s="98"/>
      <c r="Q26" s="98"/>
      <c r="R26" s="98"/>
      <c r="S26" s="107"/>
      <c r="T26" s="107"/>
      <c r="U26" s="107"/>
      <c r="V26" s="107"/>
    </row>
    <row r="27" spans="1:22" s="100" customFormat="1" ht="49.5" customHeight="1" x14ac:dyDescent="0.2">
      <c r="A27" s="108" t="s">
        <v>58</v>
      </c>
      <c r="B27" s="168" t="s">
        <v>71</v>
      </c>
      <c r="C27" s="105" t="s">
        <v>525</v>
      </c>
      <c r="D27" s="106"/>
      <c r="E27" s="106"/>
      <c r="F27" s="106"/>
      <c r="G27" s="106"/>
      <c r="H27" s="98"/>
      <c r="I27" s="98"/>
      <c r="J27" s="98"/>
      <c r="K27" s="98"/>
      <c r="L27" s="98"/>
      <c r="M27" s="98"/>
      <c r="N27" s="98"/>
      <c r="O27" s="98"/>
      <c r="P27" s="98"/>
      <c r="Q27" s="98"/>
      <c r="R27" s="98"/>
      <c r="S27" s="107"/>
      <c r="T27" s="107"/>
      <c r="U27" s="107"/>
      <c r="V27" s="107"/>
    </row>
    <row r="28" spans="1:22" s="100" customFormat="1" ht="19.5" customHeight="1" x14ac:dyDescent="0.2">
      <c r="A28" s="108" t="s">
        <v>57</v>
      </c>
      <c r="B28" s="168" t="s">
        <v>361</v>
      </c>
      <c r="C28" s="105" t="s">
        <v>428</v>
      </c>
      <c r="D28" s="106"/>
      <c r="E28" s="106"/>
      <c r="F28" s="106"/>
      <c r="G28" s="106"/>
      <c r="H28" s="98"/>
      <c r="I28" s="98"/>
      <c r="J28" s="98"/>
      <c r="K28" s="98"/>
      <c r="L28" s="98"/>
      <c r="M28" s="98"/>
      <c r="N28" s="98"/>
      <c r="O28" s="98"/>
      <c r="P28" s="98"/>
      <c r="Q28" s="98"/>
      <c r="R28" s="98"/>
      <c r="S28" s="107"/>
      <c r="T28" s="107"/>
      <c r="U28" s="107"/>
      <c r="V28" s="107"/>
    </row>
    <row r="29" spans="1:22" s="100" customFormat="1" ht="33.75" customHeight="1" x14ac:dyDescent="0.2">
      <c r="A29" s="108" t="s">
        <v>55</v>
      </c>
      <c r="B29" s="168" t="s">
        <v>362</v>
      </c>
      <c r="C29" s="105" t="s">
        <v>428</v>
      </c>
      <c r="D29" s="106"/>
      <c r="E29" s="106"/>
      <c r="F29" s="106"/>
      <c r="G29" s="106"/>
      <c r="H29" s="98"/>
      <c r="I29" s="98"/>
      <c r="J29" s="98"/>
      <c r="K29" s="98"/>
      <c r="L29" s="98"/>
      <c r="M29" s="98"/>
      <c r="N29" s="98"/>
      <c r="O29" s="98"/>
      <c r="P29" s="98"/>
      <c r="Q29" s="98"/>
      <c r="R29" s="98"/>
      <c r="S29" s="107"/>
      <c r="T29" s="107"/>
      <c r="U29" s="107"/>
      <c r="V29" s="107"/>
    </row>
    <row r="30" spans="1:22" s="100" customFormat="1" ht="33.75" customHeight="1" x14ac:dyDescent="0.2">
      <c r="A30" s="108" t="s">
        <v>53</v>
      </c>
      <c r="B30" s="168" t="s">
        <v>363</v>
      </c>
      <c r="C30" s="105" t="s">
        <v>428</v>
      </c>
      <c r="D30" s="106"/>
      <c r="E30" s="106"/>
      <c r="F30" s="106"/>
      <c r="G30" s="106"/>
      <c r="H30" s="98"/>
      <c r="I30" s="98"/>
      <c r="J30" s="98"/>
      <c r="K30" s="98"/>
      <c r="L30" s="98"/>
      <c r="M30" s="98"/>
      <c r="N30" s="98"/>
      <c r="O30" s="98"/>
      <c r="P30" s="98"/>
      <c r="Q30" s="98"/>
      <c r="R30" s="98"/>
      <c r="S30" s="107"/>
      <c r="T30" s="107"/>
      <c r="U30" s="107"/>
      <c r="V30" s="107"/>
    </row>
    <row r="31" spans="1:22" s="100" customFormat="1" ht="32.25" customHeight="1" x14ac:dyDescent="0.2">
      <c r="A31" s="108" t="s">
        <v>70</v>
      </c>
      <c r="B31" s="168" t="s">
        <v>364</v>
      </c>
      <c r="C31" s="105" t="s">
        <v>430</v>
      </c>
      <c r="D31" s="106"/>
      <c r="E31" s="106"/>
      <c r="F31" s="106"/>
      <c r="G31" s="106"/>
      <c r="H31" s="98"/>
      <c r="I31" s="98"/>
      <c r="J31" s="98"/>
      <c r="K31" s="98"/>
      <c r="L31" s="98"/>
      <c r="M31" s="98"/>
      <c r="N31" s="98"/>
      <c r="O31" s="98"/>
      <c r="P31" s="98"/>
      <c r="Q31" s="98"/>
      <c r="R31" s="98"/>
      <c r="S31" s="107"/>
      <c r="T31" s="107"/>
      <c r="U31" s="107"/>
      <c r="V31" s="107"/>
    </row>
    <row r="32" spans="1:22" s="100" customFormat="1" ht="33.75" customHeight="1" x14ac:dyDescent="0.2">
      <c r="A32" s="108" t="s">
        <v>68</v>
      </c>
      <c r="B32" s="168" t="s">
        <v>365</v>
      </c>
      <c r="C32" s="105" t="s">
        <v>428</v>
      </c>
      <c r="D32" s="106"/>
      <c r="E32" s="106"/>
      <c r="F32" s="106"/>
      <c r="G32" s="106"/>
      <c r="H32" s="98"/>
      <c r="I32" s="98"/>
      <c r="J32" s="98"/>
      <c r="K32" s="98"/>
      <c r="L32" s="98"/>
      <c r="M32" s="98"/>
      <c r="N32" s="98"/>
      <c r="O32" s="98"/>
      <c r="P32" s="98"/>
      <c r="Q32" s="98"/>
      <c r="R32" s="98"/>
      <c r="S32" s="107"/>
      <c r="T32" s="107"/>
      <c r="U32" s="107"/>
      <c r="V32" s="107"/>
    </row>
    <row r="33" spans="1:22" s="100" customFormat="1" ht="79.5" customHeight="1" x14ac:dyDescent="0.2">
      <c r="A33" s="108" t="s">
        <v>67</v>
      </c>
      <c r="B33" s="168" t="s">
        <v>366</v>
      </c>
      <c r="C33" s="105" t="s">
        <v>431</v>
      </c>
      <c r="D33" s="106"/>
      <c r="E33" s="106"/>
      <c r="F33" s="106"/>
      <c r="G33" s="106"/>
      <c r="H33" s="98"/>
      <c r="I33" s="98"/>
      <c r="J33" s="98"/>
      <c r="K33" s="98"/>
      <c r="L33" s="98"/>
      <c r="M33" s="98"/>
      <c r="N33" s="98"/>
      <c r="O33" s="98"/>
      <c r="P33" s="98"/>
      <c r="Q33" s="98"/>
      <c r="R33" s="98"/>
      <c r="S33" s="107"/>
      <c r="T33" s="107"/>
      <c r="U33" s="107"/>
      <c r="V33" s="107"/>
    </row>
    <row r="34" spans="1:22" ht="93.75" customHeight="1" x14ac:dyDescent="0.25">
      <c r="A34" s="108" t="s">
        <v>380</v>
      </c>
      <c r="B34" s="168" t="s">
        <v>367</v>
      </c>
      <c r="C34" s="105" t="s">
        <v>428</v>
      </c>
      <c r="D34" s="109"/>
      <c r="E34" s="109"/>
      <c r="F34" s="109"/>
      <c r="G34" s="109"/>
      <c r="H34" s="109"/>
      <c r="I34" s="109"/>
      <c r="J34" s="109"/>
      <c r="K34" s="109"/>
      <c r="L34" s="109"/>
      <c r="M34" s="109"/>
      <c r="N34" s="109"/>
      <c r="O34" s="109"/>
      <c r="P34" s="109"/>
      <c r="Q34" s="109"/>
      <c r="R34" s="109"/>
      <c r="S34" s="109"/>
      <c r="T34" s="109"/>
      <c r="U34" s="109"/>
      <c r="V34" s="109"/>
    </row>
    <row r="35" spans="1:22" ht="48.75" customHeight="1" x14ac:dyDescent="0.25">
      <c r="A35" s="108" t="s">
        <v>370</v>
      </c>
      <c r="B35" s="168" t="s">
        <v>69</v>
      </c>
      <c r="C35" s="105" t="s">
        <v>428</v>
      </c>
      <c r="D35" s="109"/>
      <c r="E35" s="109"/>
      <c r="F35" s="109"/>
      <c r="G35" s="109"/>
      <c r="H35" s="109"/>
      <c r="I35" s="109"/>
      <c r="J35" s="109"/>
      <c r="K35" s="109"/>
      <c r="L35" s="109"/>
      <c r="M35" s="109"/>
      <c r="N35" s="109"/>
      <c r="O35" s="109"/>
      <c r="P35" s="109"/>
      <c r="Q35" s="109"/>
      <c r="R35" s="109"/>
      <c r="S35" s="109"/>
      <c r="T35" s="109"/>
      <c r="U35" s="109"/>
      <c r="V35" s="109"/>
    </row>
    <row r="36" spans="1:22" ht="33.75" customHeight="1" x14ac:dyDescent="0.25">
      <c r="A36" s="108" t="s">
        <v>381</v>
      </c>
      <c r="B36" s="168" t="s">
        <v>368</v>
      </c>
      <c r="C36" s="105" t="s">
        <v>428</v>
      </c>
      <c r="D36" s="109"/>
      <c r="E36" s="109"/>
      <c r="F36" s="109"/>
      <c r="G36" s="109"/>
      <c r="H36" s="109"/>
      <c r="I36" s="109"/>
      <c r="J36" s="109"/>
      <c r="K36" s="109"/>
      <c r="L36" s="109"/>
      <c r="M36" s="109"/>
      <c r="N36" s="109"/>
      <c r="O36" s="109"/>
      <c r="P36" s="109"/>
      <c r="Q36" s="109"/>
      <c r="R36" s="109"/>
      <c r="S36" s="109"/>
      <c r="T36" s="109"/>
      <c r="U36" s="109"/>
      <c r="V36" s="109"/>
    </row>
    <row r="37" spans="1:22" ht="17.25" customHeight="1" x14ac:dyDescent="0.25">
      <c r="A37" s="108" t="s">
        <v>371</v>
      </c>
      <c r="B37" s="168" t="s">
        <v>369</v>
      </c>
      <c r="C37" s="105" t="s">
        <v>430</v>
      </c>
      <c r="D37" s="109"/>
      <c r="E37" s="109"/>
      <c r="F37" s="109"/>
      <c r="G37" s="109"/>
      <c r="H37" s="109"/>
      <c r="I37" s="109"/>
      <c r="J37" s="109"/>
      <c r="K37" s="109"/>
      <c r="L37" s="109"/>
      <c r="M37" s="109"/>
      <c r="N37" s="109"/>
      <c r="O37" s="109"/>
      <c r="P37" s="109"/>
      <c r="Q37" s="109"/>
      <c r="R37" s="109"/>
      <c r="S37" s="109"/>
      <c r="T37" s="109"/>
      <c r="U37" s="109"/>
      <c r="V37" s="109"/>
    </row>
    <row r="38" spans="1:22" ht="18.75" customHeight="1" x14ac:dyDescent="0.25">
      <c r="A38" s="108" t="s">
        <v>382</v>
      </c>
      <c r="B38" s="168" t="s">
        <v>227</v>
      </c>
      <c r="C38" s="105" t="s">
        <v>428</v>
      </c>
      <c r="D38" s="109"/>
      <c r="E38" s="109"/>
      <c r="F38" s="109"/>
      <c r="G38" s="109"/>
      <c r="H38" s="109"/>
      <c r="I38" s="109"/>
      <c r="J38" s="109"/>
      <c r="K38" s="109"/>
      <c r="L38" s="109"/>
      <c r="M38" s="109"/>
      <c r="N38" s="109"/>
      <c r="O38" s="109"/>
      <c r="P38" s="109"/>
      <c r="Q38" s="109"/>
      <c r="R38" s="109"/>
      <c r="S38" s="109"/>
      <c r="T38" s="109"/>
      <c r="U38" s="109"/>
      <c r="V38" s="109"/>
    </row>
    <row r="39" spans="1:22" ht="10.5" customHeight="1" x14ac:dyDescent="0.25">
      <c r="A39" s="340"/>
      <c r="B39" s="341"/>
      <c r="C39" s="342"/>
      <c r="D39" s="109"/>
      <c r="E39" s="109"/>
      <c r="F39" s="109"/>
      <c r="G39" s="109"/>
      <c r="H39" s="109"/>
      <c r="I39" s="109"/>
      <c r="J39" s="109"/>
      <c r="K39" s="109"/>
      <c r="L39" s="109"/>
      <c r="M39" s="109"/>
      <c r="N39" s="109"/>
      <c r="O39" s="109"/>
      <c r="P39" s="109"/>
      <c r="Q39" s="109"/>
      <c r="R39" s="109"/>
      <c r="S39" s="109"/>
      <c r="T39" s="109"/>
      <c r="U39" s="109"/>
      <c r="V39" s="109"/>
    </row>
    <row r="40" spans="1:22" ht="166.5" customHeight="1" x14ac:dyDescent="0.25">
      <c r="A40" s="108" t="s">
        <v>372</v>
      </c>
      <c r="B40" s="168" t="s">
        <v>423</v>
      </c>
      <c r="C40" s="165" t="s">
        <v>526</v>
      </c>
      <c r="D40" s="109"/>
      <c r="E40" s="109"/>
      <c r="F40" s="109"/>
      <c r="G40" s="109"/>
      <c r="H40" s="109"/>
      <c r="I40" s="109"/>
      <c r="J40" s="109"/>
      <c r="K40" s="109"/>
      <c r="L40" s="109"/>
      <c r="M40" s="109"/>
      <c r="N40" s="109"/>
      <c r="O40" s="109"/>
      <c r="P40" s="109"/>
      <c r="Q40" s="109"/>
      <c r="R40" s="109"/>
      <c r="S40" s="109"/>
      <c r="T40" s="109"/>
      <c r="U40" s="109"/>
      <c r="V40" s="109"/>
    </row>
    <row r="41" spans="1:22" ht="96.75" customHeight="1" x14ac:dyDescent="0.25">
      <c r="A41" s="108" t="s">
        <v>383</v>
      </c>
      <c r="B41" s="168" t="s">
        <v>405</v>
      </c>
      <c r="C41" s="169" t="s">
        <v>428</v>
      </c>
      <c r="D41" s="109"/>
      <c r="E41" s="109"/>
      <c r="F41" s="109"/>
      <c r="G41" s="109"/>
      <c r="H41" s="109"/>
      <c r="I41" s="109"/>
      <c r="J41" s="109"/>
      <c r="K41" s="109"/>
      <c r="L41" s="109"/>
      <c r="M41" s="109"/>
      <c r="N41" s="109"/>
      <c r="O41" s="109"/>
      <c r="P41" s="109"/>
      <c r="Q41" s="109"/>
      <c r="R41" s="109"/>
      <c r="S41" s="109"/>
      <c r="T41" s="109"/>
      <c r="U41" s="109"/>
      <c r="V41" s="109"/>
    </row>
    <row r="42" spans="1:22" ht="66" customHeight="1" x14ac:dyDescent="0.25">
      <c r="A42" s="108" t="s">
        <v>373</v>
      </c>
      <c r="B42" s="168" t="s">
        <v>420</v>
      </c>
      <c r="C42" s="105" t="s">
        <v>428</v>
      </c>
      <c r="D42" s="109"/>
      <c r="E42" s="109"/>
      <c r="F42" s="109"/>
      <c r="G42" s="109"/>
      <c r="H42" s="109"/>
      <c r="I42" s="109"/>
      <c r="J42" s="109"/>
      <c r="K42" s="109"/>
      <c r="L42" s="109"/>
      <c r="M42" s="109"/>
      <c r="N42" s="109"/>
      <c r="O42" s="109"/>
      <c r="P42" s="109"/>
      <c r="Q42" s="109"/>
      <c r="R42" s="109"/>
      <c r="S42" s="109"/>
      <c r="T42" s="109"/>
      <c r="U42" s="109"/>
      <c r="V42" s="109"/>
    </row>
    <row r="43" spans="1:22" ht="175.5" customHeight="1" x14ac:dyDescent="0.25">
      <c r="A43" s="108" t="s">
        <v>386</v>
      </c>
      <c r="B43" s="168" t="s">
        <v>387</v>
      </c>
      <c r="C43" s="105" t="s">
        <v>428</v>
      </c>
      <c r="D43" s="109"/>
      <c r="E43" s="109"/>
      <c r="F43" s="109"/>
      <c r="G43" s="109"/>
      <c r="H43" s="109"/>
      <c r="I43" s="109"/>
      <c r="J43" s="109"/>
      <c r="K43" s="109"/>
      <c r="L43" s="109"/>
      <c r="M43" s="109"/>
      <c r="N43" s="109"/>
      <c r="O43" s="109"/>
      <c r="P43" s="109"/>
      <c r="Q43" s="109"/>
      <c r="R43" s="109"/>
      <c r="S43" s="109"/>
      <c r="T43" s="109"/>
      <c r="U43" s="109"/>
      <c r="V43" s="109"/>
    </row>
    <row r="44" spans="1:22" ht="97.5" customHeight="1" x14ac:dyDescent="0.25">
      <c r="A44" s="108" t="s">
        <v>374</v>
      </c>
      <c r="B44" s="168" t="s">
        <v>411</v>
      </c>
      <c r="C44" s="105" t="s">
        <v>436</v>
      </c>
      <c r="D44" s="109"/>
      <c r="E44" s="109"/>
      <c r="F44" s="109"/>
      <c r="G44" s="109"/>
      <c r="H44" s="109"/>
      <c r="I44" s="109"/>
      <c r="J44" s="109"/>
      <c r="K44" s="109"/>
      <c r="L44" s="109"/>
      <c r="M44" s="109"/>
      <c r="N44" s="109"/>
      <c r="O44" s="109"/>
      <c r="P44" s="109"/>
      <c r="Q44" s="109"/>
      <c r="R44" s="109"/>
      <c r="S44" s="109"/>
      <c r="T44" s="109"/>
      <c r="U44" s="109"/>
      <c r="V44" s="109"/>
    </row>
    <row r="45" spans="1:22" ht="80.25" customHeight="1" x14ac:dyDescent="0.25">
      <c r="A45" s="108" t="s">
        <v>406</v>
      </c>
      <c r="B45" s="168" t="s">
        <v>412</v>
      </c>
      <c r="C45" s="105" t="s">
        <v>428</v>
      </c>
      <c r="D45" s="109"/>
      <c r="E45" s="109"/>
      <c r="F45" s="109"/>
      <c r="G45" s="109"/>
      <c r="H45" s="109"/>
      <c r="I45" s="109"/>
      <c r="J45" s="109"/>
      <c r="K45" s="109"/>
      <c r="L45" s="109"/>
      <c r="M45" s="109"/>
      <c r="N45" s="109"/>
      <c r="O45" s="109"/>
      <c r="P45" s="109"/>
      <c r="Q45" s="109"/>
      <c r="R45" s="109"/>
      <c r="S45" s="109"/>
      <c r="T45" s="109"/>
      <c r="U45" s="109"/>
      <c r="V45" s="109"/>
    </row>
    <row r="46" spans="1:22" ht="95.25" customHeight="1" x14ac:dyDescent="0.25">
      <c r="A46" s="108" t="s">
        <v>375</v>
      </c>
      <c r="B46" s="168" t="s">
        <v>413</v>
      </c>
      <c r="C46" s="105" t="s">
        <v>436</v>
      </c>
      <c r="D46" s="109"/>
      <c r="E46" s="109"/>
      <c r="F46" s="109"/>
      <c r="G46" s="109"/>
      <c r="H46" s="109"/>
      <c r="I46" s="109"/>
      <c r="J46" s="109"/>
      <c r="K46" s="109"/>
      <c r="L46" s="109"/>
      <c r="M46" s="109"/>
      <c r="N46" s="109"/>
      <c r="O46" s="109"/>
      <c r="P46" s="109"/>
      <c r="Q46" s="109"/>
      <c r="R46" s="109"/>
      <c r="S46" s="109"/>
      <c r="T46" s="109"/>
      <c r="U46" s="109"/>
      <c r="V46" s="109"/>
    </row>
    <row r="47" spans="1:22" ht="11.25" customHeight="1" x14ac:dyDescent="0.25">
      <c r="A47" s="340"/>
      <c r="B47" s="341"/>
      <c r="C47" s="342"/>
      <c r="D47" s="109"/>
      <c r="E47" s="109"/>
      <c r="F47" s="109"/>
      <c r="G47" s="109"/>
      <c r="H47" s="109"/>
      <c r="I47" s="109"/>
      <c r="J47" s="109"/>
      <c r="K47" s="109"/>
      <c r="L47" s="109"/>
      <c r="M47" s="109"/>
      <c r="N47" s="109"/>
      <c r="O47" s="109"/>
      <c r="P47" s="109"/>
      <c r="Q47" s="109"/>
      <c r="R47" s="109"/>
      <c r="S47" s="109"/>
      <c r="T47" s="109"/>
      <c r="U47" s="109"/>
      <c r="V47" s="109"/>
    </row>
    <row r="48" spans="1:22" ht="49.5" customHeight="1" x14ac:dyDescent="0.25">
      <c r="A48" s="108" t="s">
        <v>407</v>
      </c>
      <c r="B48" s="168" t="s">
        <v>421</v>
      </c>
      <c r="C48" s="206">
        <v>15.754434695440946</v>
      </c>
      <c r="D48" s="109"/>
      <c r="E48" s="109"/>
      <c r="F48" s="109"/>
      <c r="G48" s="109"/>
      <c r="H48" s="109"/>
      <c r="I48" s="109"/>
      <c r="J48" s="109"/>
      <c r="K48" s="109"/>
      <c r="L48" s="109"/>
      <c r="M48" s="109"/>
      <c r="N48" s="109"/>
      <c r="O48" s="109"/>
      <c r="P48" s="109"/>
      <c r="Q48" s="109"/>
      <c r="R48" s="109"/>
      <c r="S48" s="109"/>
      <c r="T48" s="109"/>
      <c r="U48" s="109"/>
      <c r="V48" s="109"/>
    </row>
    <row r="49" spans="1:22" ht="47.25" customHeight="1" x14ac:dyDescent="0.25">
      <c r="A49" s="108" t="s">
        <v>376</v>
      </c>
      <c r="B49" s="168" t="s">
        <v>422</v>
      </c>
      <c r="C49" s="206">
        <v>13.00409405185381</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18" customWidth="1"/>
    <col min="9" max="9" width="20.5703125" style="110" customWidth="1"/>
    <col min="10" max="10" width="20.5703125" style="118" customWidth="1"/>
    <col min="11" max="11" width="16" style="110" customWidth="1"/>
    <col min="12" max="12" width="20.5703125" style="110" customWidth="1"/>
    <col min="13" max="13" width="21.28515625" style="118"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0" customFormat="1" ht="18.75" customHeight="1" x14ac:dyDescent="0.2">
      <c r="A1" s="92"/>
      <c r="H1" s="114"/>
      <c r="J1" s="114"/>
      <c r="M1" s="114"/>
      <c r="S1" s="93" t="s">
        <v>66</v>
      </c>
    </row>
    <row r="2" spans="1:28" s="80" customFormat="1" ht="18.75" customHeight="1" x14ac:dyDescent="0.3">
      <c r="A2" s="92"/>
      <c r="H2" s="114"/>
      <c r="J2" s="114"/>
      <c r="M2" s="114"/>
      <c r="S2" s="94" t="s">
        <v>9</v>
      </c>
    </row>
    <row r="3" spans="1:28" s="80" customFormat="1" ht="18.75" x14ac:dyDescent="0.3">
      <c r="H3" s="114"/>
      <c r="J3" s="114"/>
      <c r="M3" s="114"/>
      <c r="S3" s="94" t="str">
        <f>'1. паспорт местоположение'!C3</f>
        <v>от «05» мая 2016 г. №380</v>
      </c>
    </row>
    <row r="4" spans="1:28" s="80"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80" customFormat="1" ht="15.75" x14ac:dyDescent="0.2">
      <c r="A5" s="95"/>
      <c r="H5" s="114"/>
      <c r="J5" s="114"/>
      <c r="M5" s="114"/>
    </row>
    <row r="6" spans="1:28" s="80" customFormat="1" ht="18.75" x14ac:dyDescent="0.2">
      <c r="A6" s="347" t="s">
        <v>8</v>
      </c>
      <c r="B6" s="347"/>
      <c r="C6" s="347"/>
      <c r="D6" s="347"/>
      <c r="E6" s="347"/>
      <c r="F6" s="347"/>
      <c r="G6" s="347"/>
      <c r="H6" s="347"/>
      <c r="I6" s="347"/>
      <c r="J6" s="347"/>
      <c r="K6" s="347"/>
      <c r="L6" s="347"/>
      <c r="M6" s="347"/>
      <c r="N6" s="347"/>
      <c r="O6" s="347"/>
      <c r="P6" s="347"/>
      <c r="Q6" s="347"/>
      <c r="R6" s="347"/>
      <c r="S6" s="347"/>
      <c r="T6" s="79"/>
      <c r="U6" s="79"/>
      <c r="V6" s="79"/>
      <c r="W6" s="79"/>
      <c r="X6" s="79"/>
      <c r="Y6" s="79"/>
      <c r="Z6" s="79"/>
      <c r="AA6" s="79"/>
      <c r="AB6" s="79"/>
    </row>
    <row r="7" spans="1:28" s="80" customFormat="1" ht="18.75" x14ac:dyDescent="0.2">
      <c r="A7" s="347"/>
      <c r="B7" s="347"/>
      <c r="C7" s="347"/>
      <c r="D7" s="347"/>
      <c r="E7" s="347"/>
      <c r="F7" s="347"/>
      <c r="G7" s="347"/>
      <c r="H7" s="347"/>
      <c r="I7" s="347"/>
      <c r="J7" s="347"/>
      <c r="K7" s="347"/>
      <c r="L7" s="347"/>
      <c r="M7" s="347"/>
      <c r="N7" s="347"/>
      <c r="O7" s="347"/>
      <c r="P7" s="347"/>
      <c r="Q7" s="347"/>
      <c r="R7" s="347"/>
      <c r="S7" s="347"/>
      <c r="T7" s="79"/>
      <c r="U7" s="79"/>
      <c r="V7" s="79"/>
      <c r="W7" s="79"/>
      <c r="X7" s="79"/>
      <c r="Y7" s="79"/>
      <c r="Z7" s="79"/>
      <c r="AA7" s="79"/>
      <c r="AB7" s="79"/>
    </row>
    <row r="8" spans="1:28" s="80"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79"/>
      <c r="U8" s="79"/>
      <c r="V8" s="79"/>
      <c r="W8" s="79"/>
      <c r="X8" s="79"/>
      <c r="Y8" s="79"/>
      <c r="Z8" s="79"/>
      <c r="AA8" s="79"/>
      <c r="AB8" s="79"/>
    </row>
    <row r="9" spans="1:28" s="80" customFormat="1" ht="18.75" x14ac:dyDescent="0.2">
      <c r="A9" s="349" t="s">
        <v>7</v>
      </c>
      <c r="B9" s="349"/>
      <c r="C9" s="349"/>
      <c r="D9" s="349"/>
      <c r="E9" s="349"/>
      <c r="F9" s="349"/>
      <c r="G9" s="349"/>
      <c r="H9" s="349"/>
      <c r="I9" s="349"/>
      <c r="J9" s="349"/>
      <c r="K9" s="349"/>
      <c r="L9" s="349"/>
      <c r="M9" s="349"/>
      <c r="N9" s="349"/>
      <c r="O9" s="349"/>
      <c r="P9" s="349"/>
      <c r="Q9" s="349"/>
      <c r="R9" s="349"/>
      <c r="S9" s="349"/>
      <c r="T9" s="79"/>
      <c r="U9" s="79"/>
      <c r="V9" s="79"/>
      <c r="W9" s="79"/>
      <c r="X9" s="79"/>
      <c r="Y9" s="79"/>
      <c r="Z9" s="79"/>
      <c r="AA9" s="79"/>
      <c r="AB9" s="79"/>
    </row>
    <row r="10" spans="1:28" s="80" customFormat="1" ht="18.75" x14ac:dyDescent="0.2">
      <c r="A10" s="347"/>
      <c r="B10" s="347"/>
      <c r="C10" s="347"/>
      <c r="D10" s="347"/>
      <c r="E10" s="347"/>
      <c r="F10" s="347"/>
      <c r="G10" s="347"/>
      <c r="H10" s="347"/>
      <c r="I10" s="347"/>
      <c r="J10" s="347"/>
      <c r="K10" s="347"/>
      <c r="L10" s="347"/>
      <c r="M10" s="347"/>
      <c r="N10" s="347"/>
      <c r="O10" s="347"/>
      <c r="P10" s="347"/>
      <c r="Q10" s="347"/>
      <c r="R10" s="347"/>
      <c r="S10" s="347"/>
      <c r="T10" s="79"/>
      <c r="U10" s="79"/>
      <c r="V10" s="79"/>
      <c r="W10" s="79"/>
      <c r="X10" s="79"/>
      <c r="Y10" s="79"/>
      <c r="Z10" s="79"/>
      <c r="AA10" s="79"/>
      <c r="AB10" s="79"/>
    </row>
    <row r="11" spans="1:28" s="80" customFormat="1" ht="18.75" x14ac:dyDescent="0.2">
      <c r="A11" s="348" t="str">
        <f>'1. паспорт местоположение'!A12:C12</f>
        <v>P_NS3300.KL.0077</v>
      </c>
      <c r="B11" s="348"/>
      <c r="C11" s="348"/>
      <c r="D11" s="348"/>
      <c r="E11" s="348"/>
      <c r="F11" s="348"/>
      <c r="G11" s="348"/>
      <c r="H11" s="348"/>
      <c r="I11" s="348"/>
      <c r="J11" s="348"/>
      <c r="K11" s="348"/>
      <c r="L11" s="348"/>
      <c r="M11" s="348"/>
      <c r="N11" s="348"/>
      <c r="O11" s="348"/>
      <c r="P11" s="348"/>
      <c r="Q11" s="348"/>
      <c r="R11" s="348"/>
      <c r="S11" s="348"/>
      <c r="T11" s="79"/>
      <c r="U11" s="79"/>
      <c r="V11" s="79"/>
      <c r="W11" s="79"/>
      <c r="X11" s="79"/>
      <c r="Y11" s="79"/>
      <c r="Z11" s="79"/>
      <c r="AA11" s="79"/>
      <c r="AB11" s="79"/>
    </row>
    <row r="12" spans="1:28" s="80"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79"/>
      <c r="U12" s="79"/>
      <c r="V12" s="79"/>
      <c r="W12" s="79"/>
      <c r="X12" s="79"/>
      <c r="Y12" s="79"/>
      <c r="Z12" s="79"/>
      <c r="AA12" s="79"/>
      <c r="AB12" s="79"/>
    </row>
    <row r="13" spans="1:28" s="99"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58"/>
      <c r="U13" s="158"/>
      <c r="V13" s="158"/>
      <c r="W13" s="158"/>
      <c r="X13" s="158"/>
      <c r="Y13" s="158"/>
      <c r="Z13" s="158"/>
      <c r="AA13" s="158"/>
      <c r="AB13" s="158"/>
    </row>
    <row r="14" spans="1:28" s="100" customFormat="1" ht="18" customHeight="1" x14ac:dyDescent="0.2">
      <c r="A14" s="348"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348"/>
      <c r="C14" s="348"/>
      <c r="D14" s="348"/>
      <c r="E14" s="348"/>
      <c r="F14" s="348"/>
      <c r="G14" s="348"/>
      <c r="H14" s="348"/>
      <c r="I14" s="348"/>
      <c r="J14" s="348"/>
      <c r="K14" s="348"/>
      <c r="L14" s="348"/>
      <c r="M14" s="348"/>
      <c r="N14" s="348"/>
      <c r="O14" s="348"/>
      <c r="P14" s="348"/>
      <c r="Q14" s="348"/>
      <c r="R14" s="348"/>
      <c r="S14" s="348"/>
      <c r="T14" s="78"/>
      <c r="U14" s="78"/>
      <c r="V14" s="78"/>
      <c r="W14" s="78"/>
      <c r="X14" s="78"/>
      <c r="Y14" s="78"/>
      <c r="Z14" s="78"/>
      <c r="AA14" s="78"/>
      <c r="AB14" s="78"/>
    </row>
    <row r="15" spans="1:28" s="100"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97"/>
      <c r="U15" s="97"/>
      <c r="V15" s="97"/>
      <c r="W15" s="97"/>
      <c r="X15" s="97"/>
      <c r="Y15" s="97"/>
      <c r="Z15" s="97"/>
      <c r="AA15" s="97"/>
      <c r="AB15" s="97"/>
    </row>
    <row r="16" spans="1:28" s="100"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9"/>
      <c r="U16" s="159"/>
      <c r="V16" s="159"/>
      <c r="W16" s="159"/>
      <c r="X16" s="159"/>
      <c r="Y16" s="159"/>
    </row>
    <row r="17" spans="1:28" s="100" customFormat="1" ht="45.75" customHeight="1" x14ac:dyDescent="0.2">
      <c r="A17" s="345" t="s">
        <v>385</v>
      </c>
      <c r="B17" s="345"/>
      <c r="C17" s="345"/>
      <c r="D17" s="345"/>
      <c r="E17" s="345"/>
      <c r="F17" s="345"/>
      <c r="G17" s="345"/>
      <c r="H17" s="345"/>
      <c r="I17" s="345"/>
      <c r="J17" s="345"/>
      <c r="K17" s="345"/>
      <c r="L17" s="345"/>
      <c r="M17" s="345"/>
      <c r="N17" s="345"/>
      <c r="O17" s="345"/>
      <c r="P17" s="345"/>
      <c r="Q17" s="345"/>
      <c r="R17" s="345"/>
      <c r="S17" s="345"/>
      <c r="T17" s="102"/>
      <c r="U17" s="102"/>
      <c r="V17" s="102"/>
      <c r="W17" s="102"/>
      <c r="X17" s="102"/>
      <c r="Y17" s="102"/>
      <c r="Z17" s="102"/>
      <c r="AA17" s="102"/>
      <c r="AB17" s="102"/>
    </row>
    <row r="18" spans="1:28" s="100"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9"/>
      <c r="U18" s="159"/>
      <c r="V18" s="159"/>
      <c r="W18" s="159"/>
      <c r="X18" s="159"/>
      <c r="Y18" s="159"/>
    </row>
    <row r="19" spans="1:28" s="100" customFormat="1" ht="30.75" customHeight="1" x14ac:dyDescent="0.2">
      <c r="A19" s="354" t="s">
        <v>4</v>
      </c>
      <c r="B19" s="354" t="s">
        <v>97</v>
      </c>
      <c r="C19" s="358" t="s">
        <v>288</v>
      </c>
      <c r="D19" s="354" t="s">
        <v>287</v>
      </c>
      <c r="E19" s="354" t="s">
        <v>96</v>
      </c>
      <c r="F19" s="354" t="s">
        <v>95</v>
      </c>
      <c r="G19" s="354" t="s">
        <v>283</v>
      </c>
      <c r="H19" s="355" t="s">
        <v>94</v>
      </c>
      <c r="I19" s="354" t="s">
        <v>93</v>
      </c>
      <c r="J19" s="355" t="s">
        <v>92</v>
      </c>
      <c r="K19" s="354" t="s">
        <v>91</v>
      </c>
      <c r="L19" s="354" t="s">
        <v>90</v>
      </c>
      <c r="M19" s="355" t="s">
        <v>89</v>
      </c>
      <c r="N19" s="354" t="s">
        <v>88</v>
      </c>
      <c r="O19" s="354" t="s">
        <v>87</v>
      </c>
      <c r="P19" s="354" t="s">
        <v>86</v>
      </c>
      <c r="Q19" s="354" t="s">
        <v>286</v>
      </c>
      <c r="R19" s="354"/>
      <c r="S19" s="354" t="s">
        <v>379</v>
      </c>
      <c r="T19" s="159"/>
      <c r="U19" s="159"/>
      <c r="V19" s="159"/>
      <c r="W19" s="159"/>
      <c r="X19" s="159"/>
      <c r="Y19" s="159"/>
    </row>
    <row r="20" spans="1:28" s="100" customFormat="1" ht="157.5" x14ac:dyDescent="0.2">
      <c r="A20" s="354"/>
      <c r="B20" s="354"/>
      <c r="C20" s="359"/>
      <c r="D20" s="354"/>
      <c r="E20" s="354"/>
      <c r="F20" s="354"/>
      <c r="G20" s="354"/>
      <c r="H20" s="355"/>
      <c r="I20" s="354"/>
      <c r="J20" s="355"/>
      <c r="K20" s="354"/>
      <c r="L20" s="354"/>
      <c r="M20" s="355"/>
      <c r="N20" s="354"/>
      <c r="O20" s="354"/>
      <c r="P20" s="354"/>
      <c r="Q20" s="172" t="s">
        <v>284</v>
      </c>
      <c r="R20" s="174" t="s">
        <v>285</v>
      </c>
      <c r="S20" s="354"/>
      <c r="T20" s="158"/>
      <c r="U20" s="158"/>
      <c r="V20" s="158"/>
      <c r="W20" s="158"/>
      <c r="X20" s="158"/>
      <c r="Y20" s="158"/>
      <c r="Z20" s="107"/>
      <c r="AA20" s="107"/>
      <c r="AB20" s="107"/>
    </row>
    <row r="21" spans="1:28" s="100" customFormat="1" ht="18.75" x14ac:dyDescent="0.2">
      <c r="A21" s="172">
        <v>1</v>
      </c>
      <c r="B21" s="115">
        <v>2</v>
      </c>
      <c r="C21" s="172">
        <v>3</v>
      </c>
      <c r="D21" s="115">
        <v>4</v>
      </c>
      <c r="E21" s="172">
        <v>5</v>
      </c>
      <c r="F21" s="115">
        <v>6</v>
      </c>
      <c r="G21" s="172">
        <v>7</v>
      </c>
      <c r="H21" s="116">
        <v>8</v>
      </c>
      <c r="I21" s="172">
        <v>9</v>
      </c>
      <c r="J21" s="116">
        <v>10</v>
      </c>
      <c r="K21" s="172">
        <v>11</v>
      </c>
      <c r="L21" s="115">
        <v>12</v>
      </c>
      <c r="M21" s="173">
        <v>13</v>
      </c>
      <c r="N21" s="115">
        <v>14</v>
      </c>
      <c r="O21" s="172">
        <v>15</v>
      </c>
      <c r="P21" s="115">
        <v>16</v>
      </c>
      <c r="Q21" s="172">
        <v>17</v>
      </c>
      <c r="R21" s="115">
        <v>18</v>
      </c>
      <c r="S21" s="172">
        <v>19</v>
      </c>
      <c r="T21" s="158"/>
      <c r="U21" s="158"/>
      <c r="V21" s="158"/>
      <c r="W21" s="158"/>
      <c r="X21" s="158"/>
      <c r="Y21" s="158"/>
      <c r="Z21" s="107"/>
      <c r="AA21" s="107"/>
      <c r="AB21" s="107"/>
    </row>
    <row r="22" spans="1:28" s="162" customFormat="1" ht="409.5" customHeight="1" x14ac:dyDescent="0.2">
      <c r="A22" s="166">
        <v>1</v>
      </c>
      <c r="B22" s="163" t="s">
        <v>527</v>
      </c>
      <c r="C22" s="163" t="s">
        <v>430</v>
      </c>
      <c r="D22" s="163" t="s">
        <v>453</v>
      </c>
      <c r="E22" s="164" t="s">
        <v>528</v>
      </c>
      <c r="F22" s="164" t="s">
        <v>529</v>
      </c>
      <c r="G22" s="319" t="s">
        <v>530</v>
      </c>
      <c r="H22" s="165">
        <v>0.27860000000000001</v>
      </c>
      <c r="I22" s="163">
        <v>0</v>
      </c>
      <c r="J22" s="165">
        <f>H22-I22</f>
        <v>0.27860000000000001</v>
      </c>
      <c r="K22" s="163">
        <v>0.4</v>
      </c>
      <c r="L22" s="163" t="s">
        <v>531</v>
      </c>
      <c r="M22" s="320" t="s">
        <v>436</v>
      </c>
      <c r="N22" s="320" t="s">
        <v>436</v>
      </c>
      <c r="O22" s="320" t="s">
        <v>436</v>
      </c>
      <c r="P22" s="320" t="s">
        <v>436</v>
      </c>
      <c r="Q22" s="164" t="s">
        <v>532</v>
      </c>
      <c r="R22" s="165" t="s">
        <v>539</v>
      </c>
      <c r="S22" s="321">
        <v>6.9149759299999998</v>
      </c>
      <c r="T22" s="160"/>
      <c r="U22" s="160"/>
      <c r="V22" s="160"/>
      <c r="W22" s="160"/>
      <c r="X22" s="160"/>
      <c r="Y22" s="160"/>
      <c r="Z22" s="161"/>
      <c r="AA22" s="161"/>
      <c r="AB22" s="161"/>
    </row>
    <row r="23" spans="1:28" x14ac:dyDescent="0.25">
      <c r="A23" s="109"/>
      <c r="B23" s="109"/>
      <c r="C23" s="109"/>
      <c r="D23" s="109"/>
      <c r="E23" s="109"/>
      <c r="F23" s="109"/>
      <c r="G23" s="109"/>
      <c r="H23" s="117"/>
      <c r="I23" s="109"/>
      <c r="J23" s="117"/>
      <c r="K23" s="109"/>
      <c r="L23" s="109"/>
      <c r="M23" s="117"/>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17"/>
      <c r="I24" s="109"/>
      <c r="J24" s="117"/>
      <c r="K24" s="109"/>
      <c r="L24" s="109"/>
      <c r="M24" s="117"/>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17"/>
      <c r="I25" s="109"/>
      <c r="J25" s="117"/>
      <c r="K25" s="109"/>
      <c r="L25" s="109"/>
      <c r="M25" s="117"/>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17"/>
      <c r="I26" s="109"/>
      <c r="J26" s="117"/>
      <c r="K26" s="109"/>
      <c r="L26" s="109"/>
      <c r="M26" s="117"/>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17"/>
      <c r="I27" s="109"/>
      <c r="J27" s="117"/>
      <c r="K27" s="109"/>
      <c r="L27" s="109"/>
      <c r="M27" s="117"/>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17"/>
      <c r="I28" s="109"/>
      <c r="J28" s="117"/>
      <c r="K28" s="109"/>
      <c r="L28" s="109"/>
      <c r="M28" s="117"/>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17"/>
      <c r="I29" s="109"/>
      <c r="J29" s="117"/>
      <c r="K29" s="109"/>
      <c r="L29" s="109"/>
      <c r="M29" s="117"/>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17"/>
      <c r="I30" s="109"/>
      <c r="J30" s="117"/>
      <c r="K30" s="109"/>
      <c r="L30" s="109"/>
      <c r="M30" s="117"/>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17"/>
      <c r="I31" s="109"/>
      <c r="J31" s="117"/>
      <c r="K31" s="109"/>
      <c r="L31" s="109"/>
      <c r="M31" s="117"/>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17"/>
      <c r="I32" s="109"/>
      <c r="J32" s="117"/>
      <c r="K32" s="109"/>
      <c r="L32" s="109"/>
      <c r="M32" s="117"/>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17"/>
      <c r="I33" s="109"/>
      <c r="J33" s="117"/>
      <c r="K33" s="109"/>
      <c r="L33" s="109"/>
      <c r="M33" s="117"/>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17"/>
      <c r="I34" s="109"/>
      <c r="J34" s="117"/>
      <c r="K34" s="109"/>
      <c r="L34" s="109"/>
      <c r="M34" s="117"/>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17"/>
      <c r="I35" s="109"/>
      <c r="J35" s="117"/>
      <c r="K35" s="109"/>
      <c r="L35" s="109"/>
      <c r="M35" s="117"/>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17"/>
      <c r="I36" s="109"/>
      <c r="J36" s="117"/>
      <c r="K36" s="109"/>
      <c r="L36" s="109"/>
      <c r="M36" s="117"/>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17"/>
      <c r="I37" s="109"/>
      <c r="J37" s="117"/>
      <c r="K37" s="109"/>
      <c r="L37" s="109"/>
      <c r="M37" s="117"/>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17"/>
      <c r="I38" s="109"/>
      <c r="J38" s="117"/>
      <c r="K38" s="109"/>
      <c r="L38" s="109"/>
      <c r="M38" s="117"/>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17"/>
      <c r="I39" s="109"/>
      <c r="J39" s="117"/>
      <c r="K39" s="109"/>
      <c r="L39" s="109"/>
      <c r="M39" s="117"/>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17"/>
      <c r="I40" s="109"/>
      <c r="J40" s="117"/>
      <c r="K40" s="109"/>
      <c r="L40" s="109"/>
      <c r="M40" s="117"/>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17"/>
      <c r="I41" s="109"/>
      <c r="J41" s="117"/>
      <c r="K41" s="109"/>
      <c r="L41" s="109"/>
      <c r="M41" s="117"/>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17"/>
      <c r="I42" s="109"/>
      <c r="J42" s="117"/>
      <c r="K42" s="109"/>
      <c r="L42" s="109"/>
      <c r="M42" s="117"/>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17"/>
      <c r="I43" s="109"/>
      <c r="J43" s="117"/>
      <c r="K43" s="109"/>
      <c r="L43" s="109"/>
      <c r="M43" s="117"/>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17"/>
      <c r="I44" s="109"/>
      <c r="J44" s="117"/>
      <c r="K44" s="109"/>
      <c r="L44" s="109"/>
      <c r="M44" s="117"/>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17"/>
      <c r="I45" s="109"/>
      <c r="J45" s="117"/>
      <c r="K45" s="109"/>
      <c r="L45" s="109"/>
      <c r="M45" s="117"/>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17"/>
      <c r="I46" s="109"/>
      <c r="J46" s="117"/>
      <c r="K46" s="109"/>
      <c r="L46" s="109"/>
      <c r="M46" s="117"/>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17"/>
      <c r="I47" s="109"/>
      <c r="J47" s="117"/>
      <c r="K47" s="109"/>
      <c r="L47" s="109"/>
      <c r="M47" s="117"/>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17"/>
      <c r="I48" s="109"/>
      <c r="J48" s="117"/>
      <c r="K48" s="109"/>
      <c r="L48" s="109"/>
      <c r="M48" s="117"/>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17"/>
      <c r="I49" s="109"/>
      <c r="J49" s="117"/>
      <c r="K49" s="109"/>
      <c r="L49" s="109"/>
      <c r="M49" s="117"/>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17"/>
      <c r="I50" s="109"/>
      <c r="J50" s="117"/>
      <c r="K50" s="109"/>
      <c r="L50" s="109"/>
      <c r="M50" s="117"/>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17"/>
      <c r="I51" s="109"/>
      <c r="J51" s="117"/>
      <c r="K51" s="109"/>
      <c r="L51" s="109"/>
      <c r="M51" s="117"/>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17"/>
      <c r="I52" s="109"/>
      <c r="J52" s="117"/>
      <c r="K52" s="109"/>
      <c r="L52" s="109"/>
      <c r="M52" s="117"/>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17"/>
      <c r="I53" s="109"/>
      <c r="J53" s="117"/>
      <c r="K53" s="109"/>
      <c r="L53" s="109"/>
      <c r="M53" s="117"/>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17"/>
      <c r="I54" s="109"/>
      <c r="J54" s="117"/>
      <c r="K54" s="109"/>
      <c r="L54" s="109"/>
      <c r="M54" s="117"/>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17"/>
      <c r="I55" s="109"/>
      <c r="J55" s="117"/>
      <c r="K55" s="109"/>
      <c r="L55" s="109"/>
      <c r="M55" s="117"/>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17"/>
      <c r="I56" s="109"/>
      <c r="J56" s="117"/>
      <c r="K56" s="109"/>
      <c r="L56" s="109"/>
      <c r="M56" s="117"/>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17"/>
      <c r="I57" s="109"/>
      <c r="J57" s="117"/>
      <c r="K57" s="109"/>
      <c r="L57" s="109"/>
      <c r="M57" s="117"/>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17"/>
      <c r="I58" s="109"/>
      <c r="J58" s="117"/>
      <c r="K58" s="109"/>
      <c r="L58" s="109"/>
      <c r="M58" s="117"/>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17"/>
      <c r="I59" s="109"/>
      <c r="J59" s="117"/>
      <c r="K59" s="109"/>
      <c r="L59" s="109"/>
      <c r="M59" s="117"/>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17"/>
      <c r="I60" s="109"/>
      <c r="J60" s="117"/>
      <c r="K60" s="109"/>
      <c r="L60" s="109"/>
      <c r="M60" s="117"/>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17"/>
      <c r="I61" s="109"/>
      <c r="J61" s="117"/>
      <c r="K61" s="109"/>
      <c r="L61" s="109"/>
      <c r="M61" s="117"/>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17"/>
      <c r="I62" s="109"/>
      <c r="J62" s="117"/>
      <c r="K62" s="109"/>
      <c r="L62" s="109"/>
      <c r="M62" s="117"/>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17"/>
      <c r="I63" s="109"/>
      <c r="J63" s="117"/>
      <c r="K63" s="109"/>
      <c r="L63" s="109"/>
      <c r="M63" s="117"/>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17"/>
      <c r="I64" s="109"/>
      <c r="J64" s="117"/>
      <c r="K64" s="109"/>
      <c r="L64" s="109"/>
      <c r="M64" s="117"/>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17"/>
      <c r="I65" s="109"/>
      <c r="J65" s="117"/>
      <c r="K65" s="109"/>
      <c r="L65" s="109"/>
      <c r="M65" s="117"/>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17"/>
      <c r="I66" s="109"/>
      <c r="J66" s="117"/>
      <c r="K66" s="109"/>
      <c r="L66" s="109"/>
      <c r="M66" s="117"/>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17"/>
      <c r="I67" s="109"/>
      <c r="J67" s="117"/>
      <c r="K67" s="109"/>
      <c r="L67" s="109"/>
      <c r="M67" s="117"/>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17"/>
      <c r="I68" s="109"/>
      <c r="J68" s="117"/>
      <c r="K68" s="109"/>
      <c r="L68" s="109"/>
      <c r="M68" s="117"/>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17"/>
      <c r="I69" s="109"/>
      <c r="J69" s="117"/>
      <c r="K69" s="109"/>
      <c r="L69" s="109"/>
      <c r="M69" s="117"/>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17"/>
      <c r="I70" s="109"/>
      <c r="J70" s="117"/>
      <c r="K70" s="109"/>
      <c r="L70" s="109"/>
      <c r="M70" s="117"/>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17"/>
      <c r="I71" s="109"/>
      <c r="J71" s="117"/>
      <c r="K71" s="109"/>
      <c r="L71" s="109"/>
      <c r="M71" s="117"/>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17"/>
      <c r="I72" s="109"/>
      <c r="J72" s="117"/>
      <c r="K72" s="109"/>
      <c r="L72" s="109"/>
      <c r="M72" s="117"/>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17"/>
      <c r="I73" s="109"/>
      <c r="J73" s="117"/>
      <c r="K73" s="109"/>
      <c r="L73" s="109"/>
      <c r="M73" s="117"/>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17"/>
      <c r="I74" s="109"/>
      <c r="J74" s="117"/>
      <c r="K74" s="109"/>
      <c r="L74" s="109"/>
      <c r="M74" s="117"/>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17"/>
      <c r="I75" s="109"/>
      <c r="J75" s="117"/>
      <c r="K75" s="109"/>
      <c r="L75" s="109"/>
      <c r="M75" s="117"/>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17"/>
      <c r="I76" s="109"/>
      <c r="J76" s="117"/>
      <c r="K76" s="109"/>
      <c r="L76" s="109"/>
      <c r="M76" s="117"/>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17"/>
      <c r="I77" s="109"/>
      <c r="J77" s="117"/>
      <c r="K77" s="109"/>
      <c r="L77" s="109"/>
      <c r="M77" s="117"/>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17"/>
      <c r="I78" s="109"/>
      <c r="J78" s="117"/>
      <c r="K78" s="109"/>
      <c r="L78" s="109"/>
      <c r="M78" s="117"/>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17"/>
      <c r="I79" s="109"/>
      <c r="J79" s="117"/>
      <c r="K79" s="109"/>
      <c r="L79" s="109"/>
      <c r="M79" s="117"/>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17"/>
      <c r="I80" s="109"/>
      <c r="J80" s="117"/>
      <c r="K80" s="109"/>
      <c r="L80" s="109"/>
      <c r="M80" s="117"/>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17"/>
      <c r="I81" s="109"/>
      <c r="J81" s="117"/>
      <c r="K81" s="109"/>
      <c r="L81" s="109"/>
      <c r="M81" s="117"/>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17"/>
      <c r="I82" s="109"/>
      <c r="J82" s="117"/>
      <c r="K82" s="109"/>
      <c r="L82" s="109"/>
      <c r="M82" s="117"/>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17"/>
      <c r="I83" s="109"/>
      <c r="J83" s="117"/>
      <c r="K83" s="109"/>
      <c r="L83" s="109"/>
      <c r="M83" s="117"/>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17"/>
      <c r="I84" s="109"/>
      <c r="J84" s="117"/>
      <c r="K84" s="109"/>
      <c r="L84" s="109"/>
      <c r="M84" s="117"/>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17"/>
      <c r="I85" s="109"/>
      <c r="J85" s="117"/>
      <c r="K85" s="109"/>
      <c r="L85" s="109"/>
      <c r="M85" s="117"/>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17"/>
      <c r="I86" s="109"/>
      <c r="J86" s="117"/>
      <c r="K86" s="109"/>
      <c r="L86" s="109"/>
      <c r="M86" s="117"/>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17"/>
      <c r="I87" s="109"/>
      <c r="J87" s="117"/>
      <c r="K87" s="109"/>
      <c r="L87" s="109"/>
      <c r="M87" s="117"/>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17"/>
      <c r="I88" s="109"/>
      <c r="J88" s="117"/>
      <c r="K88" s="109"/>
      <c r="L88" s="109"/>
      <c r="M88" s="117"/>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17"/>
      <c r="I89" s="109"/>
      <c r="J89" s="117"/>
      <c r="K89" s="109"/>
      <c r="L89" s="109"/>
      <c r="M89" s="117"/>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17"/>
      <c r="I90" s="109"/>
      <c r="J90" s="117"/>
      <c r="K90" s="109"/>
      <c r="L90" s="109"/>
      <c r="M90" s="117"/>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17"/>
      <c r="I91" s="109"/>
      <c r="J91" s="117"/>
      <c r="K91" s="109"/>
      <c r="L91" s="109"/>
      <c r="M91" s="117"/>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17"/>
      <c r="I92" s="109"/>
      <c r="J92" s="117"/>
      <c r="K92" s="109"/>
      <c r="L92" s="109"/>
      <c r="M92" s="117"/>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17"/>
      <c r="I93" s="109"/>
      <c r="J93" s="117"/>
      <c r="K93" s="109"/>
      <c r="L93" s="109"/>
      <c r="M93" s="117"/>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17"/>
      <c r="I94" s="109"/>
      <c r="J94" s="117"/>
      <c r="K94" s="109"/>
      <c r="L94" s="109"/>
      <c r="M94" s="117"/>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17"/>
      <c r="I95" s="109"/>
      <c r="J95" s="117"/>
      <c r="K95" s="109"/>
      <c r="L95" s="109"/>
      <c r="M95" s="117"/>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17"/>
      <c r="I96" s="109"/>
      <c r="J96" s="117"/>
      <c r="K96" s="109"/>
      <c r="L96" s="109"/>
      <c r="M96" s="117"/>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17"/>
      <c r="I97" s="109"/>
      <c r="J97" s="117"/>
      <c r="K97" s="109"/>
      <c r="L97" s="109"/>
      <c r="M97" s="117"/>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17"/>
      <c r="I98" s="109"/>
      <c r="J98" s="117"/>
      <c r="K98" s="109"/>
      <c r="L98" s="109"/>
      <c r="M98" s="117"/>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17"/>
      <c r="I99" s="109"/>
      <c r="J99" s="117"/>
      <c r="K99" s="109"/>
      <c r="L99" s="109"/>
      <c r="M99" s="117"/>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17"/>
      <c r="I100" s="109"/>
      <c r="J100" s="117"/>
      <c r="K100" s="109"/>
      <c r="L100" s="109"/>
      <c r="M100" s="117"/>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17"/>
      <c r="I101" s="109"/>
      <c r="J101" s="117"/>
      <c r="K101" s="109"/>
      <c r="L101" s="109"/>
      <c r="M101" s="117"/>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17"/>
      <c r="I102" s="109"/>
      <c r="J102" s="117"/>
      <c r="K102" s="109"/>
      <c r="L102" s="109"/>
      <c r="M102" s="117"/>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17"/>
      <c r="I103" s="109"/>
      <c r="J103" s="117"/>
      <c r="K103" s="109"/>
      <c r="L103" s="109"/>
      <c r="M103" s="117"/>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17"/>
      <c r="I104" s="109"/>
      <c r="J104" s="117"/>
      <c r="K104" s="109"/>
      <c r="L104" s="109"/>
      <c r="M104" s="117"/>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17"/>
      <c r="I105" s="109"/>
      <c r="J105" s="117"/>
      <c r="K105" s="109"/>
      <c r="L105" s="109"/>
      <c r="M105" s="117"/>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17"/>
      <c r="I106" s="109"/>
      <c r="J106" s="117"/>
      <c r="K106" s="109"/>
      <c r="L106" s="109"/>
      <c r="M106" s="117"/>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17"/>
      <c r="I107" s="109"/>
      <c r="J107" s="117"/>
      <c r="K107" s="109"/>
      <c r="L107" s="109"/>
      <c r="M107" s="117"/>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17"/>
      <c r="I108" s="109"/>
      <c r="J108" s="117"/>
      <c r="K108" s="109"/>
      <c r="L108" s="109"/>
      <c r="M108" s="117"/>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17"/>
      <c r="I109" s="109"/>
      <c r="J109" s="117"/>
      <c r="K109" s="109"/>
      <c r="L109" s="109"/>
      <c r="M109" s="117"/>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17"/>
      <c r="I110" s="109"/>
      <c r="J110" s="117"/>
      <c r="K110" s="109"/>
      <c r="L110" s="109"/>
      <c r="M110" s="117"/>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17"/>
      <c r="I111" s="109"/>
      <c r="J111" s="117"/>
      <c r="K111" s="109"/>
      <c r="L111" s="109"/>
      <c r="M111" s="117"/>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17"/>
      <c r="I112" s="109"/>
      <c r="J112" s="117"/>
      <c r="K112" s="109"/>
      <c r="L112" s="109"/>
      <c r="M112" s="117"/>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17"/>
      <c r="I113" s="109"/>
      <c r="J113" s="117"/>
      <c r="K113" s="109"/>
      <c r="L113" s="109"/>
      <c r="M113" s="117"/>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17"/>
      <c r="I114" s="109"/>
      <c r="J114" s="117"/>
      <c r="K114" s="109"/>
      <c r="L114" s="109"/>
      <c r="M114" s="117"/>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17"/>
      <c r="I115" s="109"/>
      <c r="J115" s="117"/>
      <c r="K115" s="109"/>
      <c r="L115" s="109"/>
      <c r="M115" s="117"/>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17"/>
      <c r="I116" s="109"/>
      <c r="J116" s="117"/>
      <c r="K116" s="109"/>
      <c r="L116" s="109"/>
      <c r="M116" s="117"/>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17"/>
      <c r="I117" s="109"/>
      <c r="J117" s="117"/>
      <c r="K117" s="109"/>
      <c r="L117" s="109"/>
      <c r="M117" s="117"/>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17"/>
      <c r="I118" s="109"/>
      <c r="J118" s="117"/>
      <c r="K118" s="109"/>
      <c r="L118" s="109"/>
      <c r="M118" s="117"/>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17"/>
      <c r="I119" s="109"/>
      <c r="J119" s="117"/>
      <c r="K119" s="109"/>
      <c r="L119" s="109"/>
      <c r="M119" s="117"/>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17"/>
      <c r="I120" s="109"/>
      <c r="J120" s="117"/>
      <c r="K120" s="109"/>
      <c r="L120" s="109"/>
      <c r="M120" s="117"/>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17"/>
      <c r="I121" s="109"/>
      <c r="J121" s="117"/>
      <c r="K121" s="109"/>
      <c r="L121" s="109"/>
      <c r="M121" s="117"/>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17"/>
      <c r="I122" s="109"/>
      <c r="J122" s="117"/>
      <c r="K122" s="109"/>
      <c r="L122" s="109"/>
      <c r="M122" s="117"/>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17"/>
      <c r="I123" s="109"/>
      <c r="J123" s="117"/>
      <c r="K123" s="109"/>
      <c r="L123" s="109"/>
      <c r="M123" s="117"/>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17"/>
      <c r="I124" s="109"/>
      <c r="J124" s="117"/>
      <c r="K124" s="109"/>
      <c r="L124" s="109"/>
      <c r="M124" s="117"/>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17"/>
      <c r="I125" s="109"/>
      <c r="J125" s="117"/>
      <c r="K125" s="109"/>
      <c r="L125" s="109"/>
      <c r="M125" s="117"/>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17"/>
      <c r="I126" s="109"/>
      <c r="J126" s="117"/>
      <c r="K126" s="109"/>
      <c r="L126" s="109"/>
      <c r="M126" s="117"/>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17"/>
      <c r="I127" s="109"/>
      <c r="J127" s="117"/>
      <c r="K127" s="109"/>
      <c r="L127" s="109"/>
      <c r="M127" s="117"/>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17"/>
      <c r="I128" s="109"/>
      <c r="J128" s="117"/>
      <c r="K128" s="109"/>
      <c r="L128" s="109"/>
      <c r="M128" s="117"/>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17"/>
      <c r="I129" s="109"/>
      <c r="J129" s="117"/>
      <c r="K129" s="109"/>
      <c r="L129" s="109"/>
      <c r="M129" s="117"/>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17"/>
      <c r="I130" s="109"/>
      <c r="J130" s="117"/>
      <c r="K130" s="109"/>
      <c r="L130" s="109"/>
      <c r="M130" s="117"/>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17"/>
      <c r="I131" s="109"/>
      <c r="J131" s="117"/>
      <c r="K131" s="109"/>
      <c r="L131" s="109"/>
      <c r="M131" s="117"/>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17"/>
      <c r="I132" s="109"/>
      <c r="J132" s="117"/>
      <c r="K132" s="109"/>
      <c r="L132" s="109"/>
      <c r="M132" s="117"/>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17"/>
      <c r="I133" s="109"/>
      <c r="J133" s="117"/>
      <c r="K133" s="109"/>
      <c r="L133" s="109"/>
      <c r="M133" s="117"/>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17"/>
      <c r="I134" s="109"/>
      <c r="J134" s="117"/>
      <c r="K134" s="109"/>
      <c r="L134" s="109"/>
      <c r="M134" s="117"/>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17"/>
      <c r="I135" s="109"/>
      <c r="J135" s="117"/>
      <c r="K135" s="109"/>
      <c r="L135" s="109"/>
      <c r="M135" s="117"/>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17"/>
      <c r="I136" s="109"/>
      <c r="J136" s="117"/>
      <c r="K136" s="109"/>
      <c r="L136" s="109"/>
      <c r="M136" s="117"/>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17"/>
      <c r="I137" s="109"/>
      <c r="J137" s="117"/>
      <c r="K137" s="109"/>
      <c r="L137" s="109"/>
      <c r="M137" s="117"/>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17"/>
      <c r="I138" s="109"/>
      <c r="J138" s="117"/>
      <c r="K138" s="109"/>
      <c r="L138" s="109"/>
      <c r="M138" s="117"/>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17"/>
      <c r="I139" s="109"/>
      <c r="J139" s="117"/>
      <c r="K139" s="109"/>
      <c r="L139" s="109"/>
      <c r="M139" s="117"/>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17"/>
      <c r="I140" s="109"/>
      <c r="J140" s="117"/>
      <c r="K140" s="109"/>
      <c r="L140" s="109"/>
      <c r="M140" s="117"/>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17"/>
      <c r="I141" s="109"/>
      <c r="J141" s="117"/>
      <c r="K141" s="109"/>
      <c r="L141" s="109"/>
      <c r="M141" s="117"/>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17"/>
      <c r="I142" s="109"/>
      <c r="J142" s="117"/>
      <c r="K142" s="109"/>
      <c r="L142" s="109"/>
      <c r="M142" s="117"/>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17"/>
      <c r="I143" s="109"/>
      <c r="J143" s="117"/>
      <c r="K143" s="109"/>
      <c r="L143" s="109"/>
      <c r="M143" s="117"/>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17"/>
      <c r="I144" s="109"/>
      <c r="J144" s="117"/>
      <c r="K144" s="109"/>
      <c r="L144" s="109"/>
      <c r="M144" s="117"/>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17"/>
      <c r="I145" s="109"/>
      <c r="J145" s="117"/>
      <c r="K145" s="109"/>
      <c r="L145" s="109"/>
      <c r="M145" s="117"/>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17"/>
      <c r="I146" s="109"/>
      <c r="J146" s="117"/>
      <c r="K146" s="109"/>
      <c r="L146" s="109"/>
      <c r="M146" s="117"/>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17"/>
      <c r="I147" s="109"/>
      <c r="J147" s="117"/>
      <c r="K147" s="109"/>
      <c r="L147" s="109"/>
      <c r="M147" s="117"/>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17"/>
      <c r="I148" s="109"/>
      <c r="J148" s="117"/>
      <c r="K148" s="109"/>
      <c r="L148" s="109"/>
      <c r="M148" s="117"/>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17"/>
      <c r="I149" s="109"/>
      <c r="J149" s="117"/>
      <c r="K149" s="109"/>
      <c r="L149" s="109"/>
      <c r="M149" s="117"/>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17"/>
      <c r="I150" s="109"/>
      <c r="J150" s="117"/>
      <c r="K150" s="109"/>
      <c r="L150" s="109"/>
      <c r="M150" s="117"/>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17"/>
      <c r="I151" s="109"/>
      <c r="J151" s="117"/>
      <c r="K151" s="109"/>
      <c r="L151" s="109"/>
      <c r="M151" s="117"/>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17"/>
      <c r="I152" s="109"/>
      <c r="J152" s="117"/>
      <c r="K152" s="109"/>
      <c r="L152" s="109"/>
      <c r="M152" s="117"/>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17"/>
      <c r="I153" s="109"/>
      <c r="J153" s="117"/>
      <c r="K153" s="109"/>
      <c r="L153" s="109"/>
      <c r="M153" s="117"/>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17"/>
      <c r="I154" s="109"/>
      <c r="J154" s="117"/>
      <c r="K154" s="109"/>
      <c r="L154" s="109"/>
      <c r="M154" s="117"/>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17"/>
      <c r="I155" s="109"/>
      <c r="J155" s="117"/>
      <c r="K155" s="109"/>
      <c r="L155" s="109"/>
      <c r="M155" s="117"/>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17"/>
      <c r="I156" s="109"/>
      <c r="J156" s="117"/>
      <c r="K156" s="109"/>
      <c r="L156" s="109"/>
      <c r="M156" s="117"/>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17"/>
      <c r="I157" s="109"/>
      <c r="J157" s="117"/>
      <c r="K157" s="109"/>
      <c r="L157" s="109"/>
      <c r="M157" s="117"/>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17"/>
      <c r="I158" s="109"/>
      <c r="J158" s="117"/>
      <c r="K158" s="109"/>
      <c r="L158" s="109"/>
      <c r="M158" s="117"/>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17"/>
      <c r="I159" s="109"/>
      <c r="J159" s="117"/>
      <c r="K159" s="109"/>
      <c r="L159" s="109"/>
      <c r="M159" s="117"/>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17"/>
      <c r="I160" s="109"/>
      <c r="J160" s="117"/>
      <c r="K160" s="109"/>
      <c r="L160" s="109"/>
      <c r="M160" s="117"/>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17"/>
      <c r="I161" s="109"/>
      <c r="J161" s="117"/>
      <c r="K161" s="109"/>
      <c r="L161" s="109"/>
      <c r="M161" s="117"/>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17"/>
      <c r="I162" s="109"/>
      <c r="J162" s="117"/>
      <c r="K162" s="109"/>
      <c r="L162" s="109"/>
      <c r="M162" s="117"/>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17"/>
      <c r="I163" s="109"/>
      <c r="J163" s="117"/>
      <c r="K163" s="109"/>
      <c r="L163" s="109"/>
      <c r="M163" s="117"/>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17"/>
      <c r="I164" s="109"/>
      <c r="J164" s="117"/>
      <c r="K164" s="109"/>
      <c r="L164" s="109"/>
      <c r="M164" s="117"/>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17"/>
      <c r="I165" s="109"/>
      <c r="J165" s="117"/>
      <c r="K165" s="109"/>
      <c r="L165" s="109"/>
      <c r="M165" s="117"/>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17"/>
      <c r="I166" s="109"/>
      <c r="J166" s="117"/>
      <c r="K166" s="109"/>
      <c r="L166" s="109"/>
      <c r="M166" s="117"/>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17"/>
      <c r="I167" s="109"/>
      <c r="J167" s="117"/>
      <c r="K167" s="109"/>
      <c r="L167" s="109"/>
      <c r="M167" s="117"/>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17"/>
      <c r="I168" s="109"/>
      <c r="J168" s="117"/>
      <c r="K168" s="109"/>
      <c r="L168" s="109"/>
      <c r="M168" s="117"/>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17"/>
      <c r="I169" s="109"/>
      <c r="J169" s="117"/>
      <c r="K169" s="109"/>
      <c r="L169" s="109"/>
      <c r="M169" s="117"/>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17"/>
      <c r="I170" s="109"/>
      <c r="J170" s="117"/>
      <c r="K170" s="109"/>
      <c r="L170" s="109"/>
      <c r="M170" s="117"/>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17"/>
      <c r="I171" s="109"/>
      <c r="J171" s="117"/>
      <c r="K171" s="109"/>
      <c r="L171" s="109"/>
      <c r="M171" s="117"/>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17"/>
      <c r="I172" s="109"/>
      <c r="J172" s="117"/>
      <c r="K172" s="109"/>
      <c r="L172" s="109"/>
      <c r="M172" s="117"/>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17"/>
      <c r="I173" s="109"/>
      <c r="J173" s="117"/>
      <c r="K173" s="109"/>
      <c r="L173" s="109"/>
      <c r="M173" s="117"/>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17"/>
      <c r="I174" s="109"/>
      <c r="J174" s="117"/>
      <c r="K174" s="109"/>
      <c r="L174" s="109"/>
      <c r="M174" s="117"/>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17"/>
      <c r="I175" s="109"/>
      <c r="J175" s="117"/>
      <c r="K175" s="109"/>
      <c r="L175" s="109"/>
      <c r="M175" s="117"/>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17"/>
      <c r="I176" s="109"/>
      <c r="J176" s="117"/>
      <c r="K176" s="109"/>
      <c r="L176" s="109"/>
      <c r="M176" s="117"/>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17"/>
      <c r="I177" s="109"/>
      <c r="J177" s="117"/>
      <c r="K177" s="109"/>
      <c r="L177" s="109"/>
      <c r="M177" s="117"/>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17"/>
      <c r="I178" s="109"/>
      <c r="J178" s="117"/>
      <c r="K178" s="109"/>
      <c r="L178" s="109"/>
      <c r="M178" s="117"/>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17"/>
      <c r="I179" s="109"/>
      <c r="J179" s="117"/>
      <c r="K179" s="109"/>
      <c r="L179" s="109"/>
      <c r="M179" s="117"/>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17"/>
      <c r="I180" s="109"/>
      <c r="J180" s="117"/>
      <c r="K180" s="109"/>
      <c r="L180" s="109"/>
      <c r="M180" s="117"/>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17"/>
      <c r="I181" s="109"/>
      <c r="J181" s="117"/>
      <c r="K181" s="109"/>
      <c r="L181" s="109"/>
      <c r="M181" s="117"/>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17"/>
      <c r="I182" s="109"/>
      <c r="J182" s="117"/>
      <c r="K182" s="109"/>
      <c r="L182" s="109"/>
      <c r="M182" s="117"/>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17"/>
      <c r="I183" s="109"/>
      <c r="J183" s="117"/>
      <c r="K183" s="109"/>
      <c r="L183" s="109"/>
      <c r="M183" s="117"/>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17"/>
      <c r="I184" s="109"/>
      <c r="J184" s="117"/>
      <c r="K184" s="109"/>
      <c r="L184" s="109"/>
      <c r="M184" s="117"/>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17"/>
      <c r="I185" s="109"/>
      <c r="J185" s="117"/>
      <c r="K185" s="109"/>
      <c r="L185" s="109"/>
      <c r="M185" s="117"/>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17"/>
      <c r="I186" s="109"/>
      <c r="J186" s="117"/>
      <c r="K186" s="109"/>
      <c r="L186" s="109"/>
      <c r="M186" s="117"/>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17"/>
      <c r="I187" s="109"/>
      <c r="J187" s="117"/>
      <c r="K187" s="109"/>
      <c r="L187" s="109"/>
      <c r="M187" s="117"/>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17"/>
      <c r="I188" s="109"/>
      <c r="J188" s="117"/>
      <c r="K188" s="109"/>
      <c r="L188" s="109"/>
      <c r="M188" s="117"/>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17"/>
      <c r="I189" s="109"/>
      <c r="J189" s="117"/>
      <c r="K189" s="109"/>
      <c r="L189" s="109"/>
      <c r="M189" s="117"/>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17"/>
      <c r="I190" s="109"/>
      <c r="J190" s="117"/>
      <c r="K190" s="109"/>
      <c r="L190" s="109"/>
      <c r="M190" s="117"/>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17"/>
      <c r="I191" s="109"/>
      <c r="J191" s="117"/>
      <c r="K191" s="109"/>
      <c r="L191" s="109"/>
      <c r="M191" s="117"/>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17"/>
      <c r="I192" s="109"/>
      <c r="J192" s="117"/>
      <c r="K192" s="109"/>
      <c r="L192" s="109"/>
      <c r="M192" s="117"/>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17"/>
      <c r="I193" s="109"/>
      <c r="J193" s="117"/>
      <c r="K193" s="109"/>
      <c r="L193" s="109"/>
      <c r="M193" s="117"/>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17"/>
      <c r="I194" s="109"/>
      <c r="J194" s="117"/>
      <c r="K194" s="109"/>
      <c r="L194" s="109"/>
      <c r="M194" s="117"/>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17"/>
      <c r="I195" s="109"/>
      <c r="J195" s="117"/>
      <c r="K195" s="109"/>
      <c r="L195" s="109"/>
      <c r="M195" s="117"/>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17"/>
      <c r="I196" s="109"/>
      <c r="J196" s="117"/>
      <c r="K196" s="109"/>
      <c r="L196" s="109"/>
      <c r="M196" s="117"/>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17"/>
      <c r="I197" s="109"/>
      <c r="J197" s="117"/>
      <c r="K197" s="109"/>
      <c r="L197" s="109"/>
      <c r="M197" s="117"/>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17"/>
      <c r="I198" s="109"/>
      <c r="J198" s="117"/>
      <c r="K198" s="109"/>
      <c r="L198" s="109"/>
      <c r="M198" s="117"/>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17"/>
      <c r="I199" s="109"/>
      <c r="J199" s="117"/>
      <c r="K199" s="109"/>
      <c r="L199" s="109"/>
      <c r="M199" s="117"/>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17"/>
      <c r="I200" s="109"/>
      <c r="J200" s="117"/>
      <c r="K200" s="109"/>
      <c r="L200" s="109"/>
      <c r="M200" s="117"/>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17"/>
      <c r="I201" s="109"/>
      <c r="J201" s="117"/>
      <c r="K201" s="109"/>
      <c r="L201" s="109"/>
      <c r="M201" s="117"/>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17"/>
      <c r="I202" s="109"/>
      <c r="J202" s="117"/>
      <c r="K202" s="109"/>
      <c r="L202" s="109"/>
      <c r="M202" s="117"/>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17"/>
      <c r="I203" s="109"/>
      <c r="J203" s="117"/>
      <c r="K203" s="109"/>
      <c r="L203" s="109"/>
      <c r="M203" s="117"/>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17"/>
      <c r="I204" s="109"/>
      <c r="J204" s="117"/>
      <c r="K204" s="109"/>
      <c r="L204" s="109"/>
      <c r="M204" s="117"/>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17"/>
      <c r="I205" s="109"/>
      <c r="J205" s="117"/>
      <c r="K205" s="109"/>
      <c r="L205" s="109"/>
      <c r="M205" s="117"/>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17"/>
      <c r="I206" s="109"/>
      <c r="J206" s="117"/>
      <c r="K206" s="109"/>
      <c r="L206" s="109"/>
      <c r="M206" s="117"/>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17"/>
      <c r="I207" s="109"/>
      <c r="J207" s="117"/>
      <c r="K207" s="109"/>
      <c r="L207" s="109"/>
      <c r="M207" s="117"/>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17"/>
      <c r="I208" s="109"/>
      <c r="J208" s="117"/>
      <c r="K208" s="109"/>
      <c r="L208" s="109"/>
      <c r="M208" s="117"/>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17"/>
      <c r="I209" s="109"/>
      <c r="J209" s="117"/>
      <c r="K209" s="109"/>
      <c r="L209" s="109"/>
      <c r="M209" s="117"/>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17"/>
      <c r="I210" s="109"/>
      <c r="J210" s="117"/>
      <c r="K210" s="109"/>
      <c r="L210" s="109"/>
      <c r="M210" s="117"/>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17"/>
      <c r="I211" s="109"/>
      <c r="J211" s="117"/>
      <c r="K211" s="109"/>
      <c r="L211" s="109"/>
      <c r="M211" s="117"/>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17"/>
      <c r="I212" s="109"/>
      <c r="J212" s="117"/>
      <c r="K212" s="109"/>
      <c r="L212" s="109"/>
      <c r="M212" s="117"/>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17"/>
      <c r="I213" s="109"/>
      <c r="J213" s="117"/>
      <c r="K213" s="109"/>
      <c r="L213" s="109"/>
      <c r="M213" s="117"/>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17"/>
      <c r="I214" s="109"/>
      <c r="J214" s="117"/>
      <c r="K214" s="109"/>
      <c r="L214" s="109"/>
      <c r="M214" s="117"/>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17"/>
      <c r="I215" s="109"/>
      <c r="J215" s="117"/>
      <c r="K215" s="109"/>
      <c r="L215" s="109"/>
      <c r="M215" s="117"/>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17"/>
      <c r="I216" s="109"/>
      <c r="J216" s="117"/>
      <c r="K216" s="109"/>
      <c r="L216" s="109"/>
      <c r="M216" s="117"/>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17"/>
      <c r="I217" s="109"/>
      <c r="J217" s="117"/>
      <c r="K217" s="109"/>
      <c r="L217" s="109"/>
      <c r="M217" s="117"/>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17"/>
      <c r="I218" s="109"/>
      <c r="J218" s="117"/>
      <c r="K218" s="109"/>
      <c r="L218" s="109"/>
      <c r="M218" s="117"/>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17"/>
      <c r="I219" s="109"/>
      <c r="J219" s="117"/>
      <c r="K219" s="109"/>
      <c r="L219" s="109"/>
      <c r="M219" s="117"/>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17"/>
      <c r="I220" s="109"/>
      <c r="J220" s="117"/>
      <c r="K220" s="109"/>
      <c r="L220" s="109"/>
      <c r="M220" s="117"/>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17"/>
      <c r="I221" s="109"/>
      <c r="J221" s="117"/>
      <c r="K221" s="109"/>
      <c r="L221" s="109"/>
      <c r="M221" s="117"/>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17"/>
      <c r="I222" s="109"/>
      <c r="J222" s="117"/>
      <c r="K222" s="109"/>
      <c r="L222" s="109"/>
      <c r="M222" s="117"/>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17"/>
      <c r="I223" s="109"/>
      <c r="J223" s="117"/>
      <c r="K223" s="109"/>
      <c r="L223" s="109"/>
      <c r="M223" s="117"/>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17"/>
      <c r="I224" s="109"/>
      <c r="J224" s="117"/>
      <c r="K224" s="109"/>
      <c r="L224" s="109"/>
      <c r="M224" s="117"/>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17"/>
      <c r="I225" s="109"/>
      <c r="J225" s="117"/>
      <c r="K225" s="109"/>
      <c r="L225" s="109"/>
      <c r="M225" s="117"/>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17"/>
      <c r="I226" s="109"/>
      <c r="J226" s="117"/>
      <c r="K226" s="109"/>
      <c r="L226" s="109"/>
      <c r="M226" s="117"/>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17"/>
      <c r="I227" s="109"/>
      <c r="J227" s="117"/>
      <c r="K227" s="109"/>
      <c r="L227" s="109"/>
      <c r="M227" s="117"/>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17"/>
      <c r="I228" s="109"/>
      <c r="J228" s="117"/>
      <c r="K228" s="109"/>
      <c r="L228" s="109"/>
      <c r="M228" s="117"/>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17"/>
      <c r="I229" s="109"/>
      <c r="J229" s="117"/>
      <c r="K229" s="109"/>
      <c r="L229" s="109"/>
      <c r="M229" s="117"/>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17"/>
      <c r="I230" s="109"/>
      <c r="J230" s="117"/>
      <c r="K230" s="109"/>
      <c r="L230" s="109"/>
      <c r="M230" s="117"/>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17"/>
      <c r="I231" s="109"/>
      <c r="J231" s="117"/>
      <c r="K231" s="109"/>
      <c r="L231" s="109"/>
      <c r="M231" s="117"/>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17"/>
      <c r="I232" s="109"/>
      <c r="J232" s="117"/>
      <c r="K232" s="109"/>
      <c r="L232" s="109"/>
      <c r="M232" s="117"/>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17"/>
      <c r="I233" s="109"/>
      <c r="J233" s="117"/>
      <c r="K233" s="109"/>
      <c r="L233" s="109"/>
      <c r="M233" s="117"/>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17"/>
      <c r="I234" s="109"/>
      <c r="J234" s="117"/>
      <c r="K234" s="109"/>
      <c r="L234" s="109"/>
      <c r="M234" s="117"/>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17"/>
      <c r="I235" s="109"/>
      <c r="J235" s="117"/>
      <c r="K235" s="109"/>
      <c r="L235" s="109"/>
      <c r="M235" s="117"/>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17"/>
      <c r="I236" s="109"/>
      <c r="J236" s="117"/>
      <c r="K236" s="109"/>
      <c r="L236" s="109"/>
      <c r="M236" s="117"/>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17"/>
      <c r="I237" s="109"/>
      <c r="J237" s="117"/>
      <c r="K237" s="109"/>
      <c r="L237" s="109"/>
      <c r="M237" s="117"/>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17"/>
      <c r="I238" s="109"/>
      <c r="J238" s="117"/>
      <c r="K238" s="109"/>
      <c r="L238" s="109"/>
      <c r="M238" s="117"/>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17"/>
      <c r="I239" s="109"/>
      <c r="J239" s="117"/>
      <c r="K239" s="109"/>
      <c r="L239" s="109"/>
      <c r="M239" s="117"/>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17"/>
      <c r="I240" s="109"/>
      <c r="J240" s="117"/>
      <c r="K240" s="109"/>
      <c r="L240" s="109"/>
      <c r="M240" s="117"/>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17"/>
      <c r="I241" s="109"/>
      <c r="J241" s="117"/>
      <c r="K241" s="109"/>
      <c r="L241" s="109"/>
      <c r="M241" s="117"/>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17"/>
      <c r="I242" s="109"/>
      <c r="J242" s="117"/>
      <c r="K242" s="109"/>
      <c r="L242" s="109"/>
      <c r="M242" s="117"/>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17"/>
      <c r="I243" s="109"/>
      <c r="J243" s="117"/>
      <c r="K243" s="109"/>
      <c r="L243" s="109"/>
      <c r="M243" s="117"/>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17"/>
      <c r="I244" s="109"/>
      <c r="J244" s="117"/>
      <c r="K244" s="109"/>
      <c r="L244" s="109"/>
      <c r="M244" s="117"/>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17"/>
      <c r="I245" s="109"/>
      <c r="J245" s="117"/>
      <c r="K245" s="109"/>
      <c r="L245" s="109"/>
      <c r="M245" s="117"/>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17"/>
      <c r="I246" s="109"/>
      <c r="J246" s="117"/>
      <c r="K246" s="109"/>
      <c r="L246" s="109"/>
      <c r="M246" s="117"/>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17"/>
      <c r="I247" s="109"/>
      <c r="J247" s="117"/>
      <c r="K247" s="109"/>
      <c r="L247" s="109"/>
      <c r="M247" s="117"/>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17"/>
      <c r="I248" s="109"/>
      <c r="J248" s="117"/>
      <c r="K248" s="109"/>
      <c r="L248" s="109"/>
      <c r="M248" s="117"/>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17"/>
      <c r="I249" s="109"/>
      <c r="J249" s="117"/>
      <c r="K249" s="109"/>
      <c r="L249" s="109"/>
      <c r="M249" s="117"/>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17"/>
      <c r="I250" s="109"/>
      <c r="J250" s="117"/>
      <c r="K250" s="109"/>
      <c r="L250" s="109"/>
      <c r="M250" s="117"/>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17"/>
      <c r="I251" s="109"/>
      <c r="J251" s="117"/>
      <c r="K251" s="109"/>
      <c r="L251" s="109"/>
      <c r="M251" s="117"/>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17"/>
      <c r="I252" s="109"/>
      <c r="J252" s="117"/>
      <c r="K252" s="109"/>
      <c r="L252" s="109"/>
      <c r="M252" s="117"/>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17"/>
      <c r="I253" s="109"/>
      <c r="J253" s="117"/>
      <c r="K253" s="109"/>
      <c r="L253" s="109"/>
      <c r="M253" s="117"/>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17"/>
      <c r="I254" s="109"/>
      <c r="J254" s="117"/>
      <c r="K254" s="109"/>
      <c r="L254" s="109"/>
      <c r="M254" s="117"/>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17"/>
      <c r="I255" s="109"/>
      <c r="J255" s="117"/>
      <c r="K255" s="109"/>
      <c r="L255" s="109"/>
      <c r="M255" s="117"/>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17"/>
      <c r="I256" s="109"/>
      <c r="J256" s="117"/>
      <c r="K256" s="109"/>
      <c r="L256" s="109"/>
      <c r="M256" s="117"/>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17"/>
      <c r="I257" s="109"/>
      <c r="J257" s="117"/>
      <c r="K257" s="109"/>
      <c r="L257" s="109"/>
      <c r="M257" s="117"/>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17"/>
      <c r="I258" s="109"/>
      <c r="J258" s="117"/>
      <c r="K258" s="109"/>
      <c r="L258" s="109"/>
      <c r="M258" s="117"/>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17"/>
      <c r="I259" s="109"/>
      <c r="J259" s="117"/>
      <c r="K259" s="109"/>
      <c r="L259" s="109"/>
      <c r="M259" s="117"/>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17"/>
      <c r="I260" s="109"/>
      <c r="J260" s="117"/>
      <c r="K260" s="109"/>
      <c r="L260" s="109"/>
      <c r="M260" s="117"/>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17"/>
      <c r="I261" s="109"/>
      <c r="J261" s="117"/>
      <c r="K261" s="109"/>
      <c r="L261" s="109"/>
      <c r="M261" s="117"/>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17"/>
      <c r="I262" s="109"/>
      <c r="J262" s="117"/>
      <c r="K262" s="109"/>
      <c r="L262" s="109"/>
      <c r="M262" s="117"/>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17"/>
      <c r="I263" s="109"/>
      <c r="J263" s="117"/>
      <c r="K263" s="109"/>
      <c r="L263" s="109"/>
      <c r="M263" s="117"/>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17"/>
      <c r="I264" s="109"/>
      <c r="J264" s="117"/>
      <c r="K264" s="109"/>
      <c r="L264" s="109"/>
      <c r="M264" s="117"/>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17"/>
      <c r="I265" s="109"/>
      <c r="J265" s="117"/>
      <c r="K265" s="109"/>
      <c r="L265" s="109"/>
      <c r="M265" s="117"/>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17"/>
      <c r="I266" s="109"/>
      <c r="J266" s="117"/>
      <c r="K266" s="109"/>
      <c r="L266" s="109"/>
      <c r="M266" s="117"/>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17"/>
      <c r="I267" s="109"/>
      <c r="J267" s="117"/>
      <c r="K267" s="109"/>
      <c r="L267" s="109"/>
      <c r="M267" s="117"/>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17"/>
      <c r="I268" s="109"/>
      <c r="J268" s="117"/>
      <c r="K268" s="109"/>
      <c r="L268" s="109"/>
      <c r="M268" s="117"/>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17"/>
      <c r="I269" s="109"/>
      <c r="J269" s="117"/>
      <c r="K269" s="109"/>
      <c r="L269" s="109"/>
      <c r="M269" s="117"/>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17"/>
      <c r="I270" s="109"/>
      <c r="J270" s="117"/>
      <c r="K270" s="109"/>
      <c r="L270" s="109"/>
      <c r="M270" s="117"/>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17"/>
      <c r="I271" s="109"/>
      <c r="J271" s="117"/>
      <c r="K271" s="109"/>
      <c r="L271" s="109"/>
      <c r="M271" s="117"/>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17"/>
      <c r="I272" s="109"/>
      <c r="J272" s="117"/>
      <c r="K272" s="109"/>
      <c r="L272" s="109"/>
      <c r="M272" s="117"/>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17"/>
      <c r="I273" s="109"/>
      <c r="J273" s="117"/>
      <c r="K273" s="109"/>
      <c r="L273" s="109"/>
      <c r="M273" s="117"/>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17"/>
      <c r="I274" s="109"/>
      <c r="J274" s="117"/>
      <c r="K274" s="109"/>
      <c r="L274" s="109"/>
      <c r="M274" s="117"/>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17"/>
      <c r="I275" s="109"/>
      <c r="J275" s="117"/>
      <c r="K275" s="109"/>
      <c r="L275" s="109"/>
      <c r="M275" s="117"/>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17"/>
      <c r="I276" s="109"/>
      <c r="J276" s="117"/>
      <c r="K276" s="109"/>
      <c r="L276" s="109"/>
      <c r="M276" s="117"/>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17"/>
      <c r="I277" s="109"/>
      <c r="J277" s="117"/>
      <c r="K277" s="109"/>
      <c r="L277" s="109"/>
      <c r="M277" s="117"/>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17"/>
      <c r="I278" s="109"/>
      <c r="J278" s="117"/>
      <c r="K278" s="109"/>
      <c r="L278" s="109"/>
      <c r="M278" s="117"/>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17"/>
      <c r="I279" s="109"/>
      <c r="J279" s="117"/>
      <c r="K279" s="109"/>
      <c r="L279" s="109"/>
      <c r="M279" s="117"/>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17"/>
      <c r="I280" s="109"/>
      <c r="J280" s="117"/>
      <c r="K280" s="109"/>
      <c r="L280" s="109"/>
      <c r="M280" s="117"/>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17"/>
      <c r="I281" s="109"/>
      <c r="J281" s="117"/>
      <c r="K281" s="109"/>
      <c r="L281" s="109"/>
      <c r="M281" s="117"/>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17"/>
      <c r="I282" s="109"/>
      <c r="J282" s="117"/>
      <c r="K282" s="109"/>
      <c r="L282" s="109"/>
      <c r="M282" s="117"/>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17"/>
      <c r="I283" s="109"/>
      <c r="J283" s="117"/>
      <c r="K283" s="109"/>
      <c r="L283" s="109"/>
      <c r="M283" s="117"/>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17"/>
      <c r="I284" s="109"/>
      <c r="J284" s="117"/>
      <c r="K284" s="109"/>
      <c r="L284" s="109"/>
      <c r="M284" s="117"/>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17"/>
      <c r="I285" s="109"/>
      <c r="J285" s="117"/>
      <c r="K285" s="109"/>
      <c r="L285" s="109"/>
      <c r="M285" s="117"/>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17"/>
      <c r="I286" s="109"/>
      <c r="J286" s="117"/>
      <c r="K286" s="109"/>
      <c r="L286" s="109"/>
      <c r="M286" s="117"/>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17"/>
      <c r="I287" s="109"/>
      <c r="J287" s="117"/>
      <c r="K287" s="109"/>
      <c r="L287" s="109"/>
      <c r="M287" s="117"/>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17"/>
      <c r="I288" s="109"/>
      <c r="J288" s="117"/>
      <c r="K288" s="109"/>
      <c r="L288" s="109"/>
      <c r="M288" s="117"/>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17"/>
      <c r="I289" s="109"/>
      <c r="J289" s="117"/>
      <c r="K289" s="109"/>
      <c r="L289" s="109"/>
      <c r="M289" s="117"/>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17"/>
      <c r="I290" s="109"/>
      <c r="J290" s="117"/>
      <c r="K290" s="109"/>
      <c r="L290" s="109"/>
      <c r="M290" s="117"/>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17"/>
      <c r="I291" s="109"/>
      <c r="J291" s="117"/>
      <c r="K291" s="109"/>
      <c r="L291" s="109"/>
      <c r="M291" s="117"/>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17"/>
      <c r="I292" s="109"/>
      <c r="J292" s="117"/>
      <c r="K292" s="109"/>
      <c r="L292" s="109"/>
      <c r="M292" s="117"/>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17"/>
      <c r="I293" s="109"/>
      <c r="J293" s="117"/>
      <c r="K293" s="109"/>
      <c r="L293" s="109"/>
      <c r="M293" s="117"/>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17"/>
      <c r="I294" s="109"/>
      <c r="J294" s="117"/>
      <c r="K294" s="109"/>
      <c r="L294" s="109"/>
      <c r="M294" s="117"/>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17"/>
      <c r="I295" s="109"/>
      <c r="J295" s="117"/>
      <c r="K295" s="109"/>
      <c r="L295" s="109"/>
      <c r="M295" s="117"/>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17"/>
      <c r="I296" s="109"/>
      <c r="J296" s="117"/>
      <c r="K296" s="109"/>
      <c r="L296" s="109"/>
      <c r="M296" s="117"/>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17"/>
      <c r="I297" s="109"/>
      <c r="J297" s="117"/>
      <c r="K297" s="109"/>
      <c r="L297" s="109"/>
      <c r="M297" s="117"/>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17"/>
      <c r="I298" s="109"/>
      <c r="J298" s="117"/>
      <c r="K298" s="109"/>
      <c r="L298" s="109"/>
      <c r="M298" s="117"/>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17"/>
      <c r="I299" s="109"/>
      <c r="J299" s="117"/>
      <c r="K299" s="109"/>
      <c r="L299" s="109"/>
      <c r="M299" s="117"/>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17"/>
      <c r="I300" s="109"/>
      <c r="J300" s="117"/>
      <c r="K300" s="109"/>
      <c r="L300" s="109"/>
      <c r="M300" s="117"/>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17"/>
      <c r="I301" s="109"/>
      <c r="J301" s="117"/>
      <c r="K301" s="109"/>
      <c r="L301" s="109"/>
      <c r="M301" s="117"/>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17"/>
      <c r="I302" s="109"/>
      <c r="J302" s="117"/>
      <c r="K302" s="109"/>
      <c r="L302" s="109"/>
      <c r="M302" s="117"/>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17"/>
      <c r="I303" s="109"/>
      <c r="J303" s="117"/>
      <c r="K303" s="109"/>
      <c r="L303" s="109"/>
      <c r="M303" s="117"/>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17"/>
      <c r="I304" s="109"/>
      <c r="J304" s="117"/>
      <c r="K304" s="109"/>
      <c r="L304" s="109"/>
      <c r="M304" s="117"/>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17"/>
      <c r="I305" s="109"/>
      <c r="J305" s="117"/>
      <c r="K305" s="109"/>
      <c r="L305" s="109"/>
      <c r="M305" s="117"/>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17"/>
      <c r="I306" s="109"/>
      <c r="J306" s="117"/>
      <c r="K306" s="109"/>
      <c r="L306" s="109"/>
      <c r="M306" s="117"/>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17"/>
      <c r="I307" s="109"/>
      <c r="J307" s="117"/>
      <c r="K307" s="109"/>
      <c r="L307" s="109"/>
      <c r="M307" s="117"/>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17"/>
      <c r="I308" s="109"/>
      <c r="J308" s="117"/>
      <c r="K308" s="109"/>
      <c r="L308" s="109"/>
      <c r="M308" s="117"/>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17"/>
      <c r="I309" s="109"/>
      <c r="J309" s="117"/>
      <c r="K309" s="109"/>
      <c r="L309" s="109"/>
      <c r="M309" s="117"/>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17"/>
      <c r="I310" s="109"/>
      <c r="J310" s="117"/>
      <c r="K310" s="109"/>
      <c r="L310" s="109"/>
      <c r="M310" s="117"/>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17"/>
      <c r="I311" s="109"/>
      <c r="J311" s="117"/>
      <c r="K311" s="109"/>
      <c r="L311" s="109"/>
      <c r="M311" s="117"/>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17"/>
      <c r="I312" s="109"/>
      <c r="J312" s="117"/>
      <c r="K312" s="109"/>
      <c r="L312" s="109"/>
      <c r="M312" s="117"/>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17"/>
      <c r="I313" s="109"/>
      <c r="J313" s="117"/>
      <c r="K313" s="109"/>
      <c r="L313" s="109"/>
      <c r="M313" s="117"/>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17"/>
      <c r="I314" s="109"/>
      <c r="J314" s="117"/>
      <c r="K314" s="109"/>
      <c r="L314" s="109"/>
      <c r="M314" s="117"/>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17"/>
      <c r="I315" s="109"/>
      <c r="J315" s="117"/>
      <c r="K315" s="109"/>
      <c r="L315" s="109"/>
      <c r="M315" s="117"/>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17"/>
      <c r="I316" s="109"/>
      <c r="J316" s="117"/>
      <c r="K316" s="109"/>
      <c r="L316" s="109"/>
      <c r="M316" s="117"/>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17"/>
      <c r="I317" s="109"/>
      <c r="J317" s="117"/>
      <c r="K317" s="109"/>
      <c r="L317" s="109"/>
      <c r="M317" s="117"/>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17"/>
      <c r="I318" s="109"/>
      <c r="J318" s="117"/>
      <c r="K318" s="109"/>
      <c r="L318" s="109"/>
      <c r="M318" s="117"/>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17"/>
      <c r="I319" s="109"/>
      <c r="J319" s="117"/>
      <c r="K319" s="109"/>
      <c r="L319" s="109"/>
      <c r="M319" s="117"/>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17"/>
      <c r="I320" s="109"/>
      <c r="J320" s="117"/>
      <c r="K320" s="109"/>
      <c r="L320" s="109"/>
      <c r="M320" s="117"/>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17"/>
      <c r="I321" s="109"/>
      <c r="J321" s="117"/>
      <c r="K321" s="109"/>
      <c r="L321" s="109"/>
      <c r="M321" s="117"/>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17"/>
      <c r="I322" s="109"/>
      <c r="J322" s="117"/>
      <c r="K322" s="109"/>
      <c r="L322" s="109"/>
      <c r="M322" s="117"/>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17"/>
      <c r="I323" s="109"/>
      <c r="J323" s="117"/>
      <c r="K323" s="109"/>
      <c r="L323" s="109"/>
      <c r="M323" s="117"/>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17"/>
      <c r="I324" s="109"/>
      <c r="J324" s="117"/>
      <c r="K324" s="109"/>
      <c r="L324" s="109"/>
      <c r="M324" s="117"/>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17"/>
      <c r="I325" s="109"/>
      <c r="J325" s="117"/>
      <c r="K325" s="109"/>
      <c r="L325" s="109"/>
      <c r="M325" s="117"/>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17"/>
      <c r="I326" s="109"/>
      <c r="J326" s="117"/>
      <c r="K326" s="109"/>
      <c r="L326" s="109"/>
      <c r="M326" s="117"/>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17"/>
      <c r="I327" s="109"/>
      <c r="J327" s="117"/>
      <c r="K327" s="109"/>
      <c r="L327" s="109"/>
      <c r="M327" s="117"/>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17"/>
      <c r="I328" s="109"/>
      <c r="J328" s="117"/>
      <c r="K328" s="109"/>
      <c r="L328" s="109"/>
      <c r="M328" s="117"/>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17"/>
      <c r="I329" s="109"/>
      <c r="J329" s="117"/>
      <c r="K329" s="109"/>
      <c r="L329" s="109"/>
      <c r="M329" s="117"/>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17"/>
      <c r="I330" s="109"/>
      <c r="J330" s="117"/>
      <c r="K330" s="109"/>
      <c r="L330" s="109"/>
      <c r="M330" s="117"/>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17"/>
      <c r="I331" s="109"/>
      <c r="J331" s="117"/>
      <c r="K331" s="109"/>
      <c r="L331" s="109"/>
      <c r="M331" s="117"/>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17"/>
      <c r="I332" s="109"/>
      <c r="J332" s="117"/>
      <c r="K332" s="109"/>
      <c r="L332" s="109"/>
      <c r="M332" s="117"/>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17"/>
      <c r="I333" s="109"/>
      <c r="J333" s="117"/>
      <c r="K333" s="109"/>
      <c r="L333" s="109"/>
      <c r="M333" s="117"/>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17"/>
      <c r="I334" s="109"/>
      <c r="J334" s="117"/>
      <c r="K334" s="109"/>
      <c r="L334" s="109"/>
      <c r="M334" s="117"/>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17"/>
      <c r="I335" s="109"/>
      <c r="J335" s="117"/>
      <c r="K335" s="109"/>
      <c r="L335" s="109"/>
      <c r="M335" s="117"/>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17"/>
      <c r="I336" s="109"/>
      <c r="J336" s="117"/>
      <c r="K336" s="109"/>
      <c r="L336" s="109"/>
      <c r="M336" s="117"/>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17"/>
      <c r="I337" s="109"/>
      <c r="J337" s="117"/>
      <c r="K337" s="109"/>
      <c r="L337" s="109"/>
      <c r="M337" s="117"/>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17"/>
      <c r="I338" s="109"/>
      <c r="J338" s="117"/>
      <c r="K338" s="109"/>
      <c r="L338" s="109"/>
      <c r="M338" s="117"/>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17"/>
      <c r="I339" s="109"/>
      <c r="J339" s="117"/>
      <c r="K339" s="109"/>
      <c r="L339" s="109"/>
      <c r="M339" s="117"/>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17"/>
      <c r="I340" s="109"/>
      <c r="J340" s="117"/>
      <c r="K340" s="109"/>
      <c r="L340" s="109"/>
      <c r="M340" s="117"/>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17"/>
      <c r="I341" s="109"/>
      <c r="J341" s="117"/>
      <c r="K341" s="109"/>
      <c r="L341" s="109"/>
      <c r="M341" s="117"/>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17"/>
      <c r="I342" s="109"/>
      <c r="J342" s="117"/>
      <c r="K342" s="109"/>
      <c r="L342" s="109"/>
      <c r="M342" s="117"/>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17"/>
      <c r="I343" s="109"/>
      <c r="J343" s="117"/>
      <c r="K343" s="109"/>
      <c r="L343" s="109"/>
      <c r="M343" s="117"/>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17"/>
      <c r="I344" s="109"/>
      <c r="J344" s="117"/>
      <c r="K344" s="109"/>
      <c r="L344" s="109"/>
      <c r="M344" s="117"/>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17"/>
      <c r="I345" s="109"/>
      <c r="J345" s="117"/>
      <c r="K345" s="109"/>
      <c r="L345" s="109"/>
      <c r="M345" s="117"/>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17"/>
      <c r="I346" s="109"/>
      <c r="J346" s="117"/>
      <c r="K346" s="109"/>
      <c r="L346" s="109"/>
      <c r="M346" s="117"/>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17"/>
      <c r="I347" s="109"/>
      <c r="J347" s="117"/>
      <c r="K347" s="109"/>
      <c r="L347" s="109"/>
      <c r="M347" s="117"/>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17"/>
      <c r="I348" s="109"/>
      <c r="J348" s="117"/>
      <c r="K348" s="109"/>
      <c r="L348" s="109"/>
      <c r="M348" s="117"/>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17"/>
      <c r="I349" s="109"/>
      <c r="J349" s="117"/>
      <c r="K349" s="109"/>
      <c r="L349" s="109"/>
      <c r="M349" s="117"/>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17"/>
      <c r="I350" s="109"/>
      <c r="J350" s="117"/>
      <c r="K350" s="109"/>
      <c r="L350" s="109"/>
      <c r="M350" s="117"/>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17"/>
      <c r="I351" s="109"/>
      <c r="J351" s="117"/>
      <c r="K351" s="109"/>
      <c r="L351" s="109"/>
      <c r="M351" s="117"/>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17"/>
      <c r="I352" s="109"/>
      <c r="J352" s="117"/>
      <c r="K352" s="109"/>
      <c r="L352" s="109"/>
      <c r="M352" s="117"/>
      <c r="N352" s="109"/>
      <c r="O352" s="109"/>
      <c r="P352" s="109"/>
      <c r="Q352" s="109"/>
      <c r="R352" s="109"/>
      <c r="S352" s="109"/>
      <c r="T352" s="109"/>
      <c r="U352" s="109"/>
      <c r="V352" s="109"/>
      <c r="W352" s="109"/>
      <c r="X352" s="109"/>
      <c r="Y352" s="109"/>
      <c r="Z352" s="109"/>
      <c r="AA352" s="109"/>
      <c r="AB352" s="10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3" t="s">
        <v>66</v>
      </c>
    </row>
    <row r="3" spans="1:20" s="80" customFormat="1" ht="18.75" customHeight="1" x14ac:dyDescent="0.3">
      <c r="A3" s="92"/>
      <c r="T3" s="94" t="s">
        <v>9</v>
      </c>
    </row>
    <row r="4" spans="1:20" s="80" customFormat="1" ht="18.75" customHeight="1" x14ac:dyDescent="0.3">
      <c r="A4" s="92"/>
      <c r="T4" s="94" t="str">
        <f>'1. паспорт местоположение'!C3</f>
        <v>от «05» мая 2016 г. №380</v>
      </c>
    </row>
    <row r="5" spans="1:20" s="80" customFormat="1" ht="18.75" customHeight="1" x14ac:dyDescent="0.3">
      <c r="A5" s="92"/>
      <c r="T5" s="94"/>
    </row>
    <row r="6" spans="1:20" s="80"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80" customFormat="1" x14ac:dyDescent="0.2">
      <c r="A7" s="95"/>
    </row>
    <row r="8" spans="1:20" s="80" customFormat="1" ht="18.75" x14ac:dyDescent="0.2">
      <c r="A8" s="347" t="s">
        <v>8</v>
      </c>
      <c r="B8" s="347"/>
      <c r="C8" s="347"/>
      <c r="D8" s="347"/>
      <c r="E8" s="347"/>
      <c r="F8" s="347"/>
      <c r="G8" s="347"/>
      <c r="H8" s="347"/>
      <c r="I8" s="347"/>
      <c r="J8" s="347"/>
      <c r="K8" s="347"/>
      <c r="L8" s="347"/>
      <c r="M8" s="347"/>
      <c r="N8" s="347"/>
      <c r="O8" s="347"/>
      <c r="P8" s="347"/>
      <c r="Q8" s="347"/>
      <c r="R8" s="347"/>
      <c r="S8" s="347"/>
      <c r="T8" s="347"/>
    </row>
    <row r="9" spans="1:20" s="80"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0"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80" customFormat="1" ht="18.7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80"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0" customFormat="1" ht="18.75" customHeight="1" x14ac:dyDescent="0.2">
      <c r="A13" s="363" t="str">
        <f>'1. паспорт местоположение'!A12:C12</f>
        <v>P_NS3300.KL.0077</v>
      </c>
      <c r="B13" s="363"/>
      <c r="C13" s="363"/>
      <c r="D13" s="363"/>
      <c r="E13" s="363"/>
      <c r="F13" s="363"/>
      <c r="G13" s="363"/>
      <c r="H13" s="363"/>
      <c r="I13" s="363"/>
      <c r="J13" s="363"/>
      <c r="K13" s="363"/>
      <c r="L13" s="363"/>
      <c r="M13" s="363"/>
      <c r="N13" s="363"/>
      <c r="O13" s="363"/>
      <c r="P13" s="363"/>
      <c r="Q13" s="363"/>
      <c r="R13" s="363"/>
      <c r="S13" s="363"/>
      <c r="T13" s="363"/>
    </row>
    <row r="14" spans="1:20" s="80" customFormat="1" ht="18.7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9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00" customFormat="1" ht="43.5" customHeight="1" x14ac:dyDescent="0.2">
      <c r="A16" s="364"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6" s="364"/>
      <c r="C16" s="364"/>
      <c r="D16" s="364"/>
      <c r="E16" s="364"/>
      <c r="F16" s="364"/>
      <c r="G16" s="364"/>
      <c r="H16" s="364"/>
      <c r="I16" s="364"/>
      <c r="J16" s="364"/>
      <c r="K16" s="364"/>
      <c r="L16" s="364"/>
      <c r="M16" s="364"/>
      <c r="N16" s="364"/>
      <c r="O16" s="364"/>
      <c r="P16" s="364"/>
      <c r="Q16" s="364"/>
      <c r="R16" s="364"/>
      <c r="S16" s="364"/>
      <c r="T16" s="364"/>
    </row>
    <row r="17" spans="1:113" s="100"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113" s="100"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100" customFormat="1" ht="15" customHeight="1" x14ac:dyDescent="0.2">
      <c r="A19" s="346" t="s">
        <v>390</v>
      </c>
      <c r="B19" s="346"/>
      <c r="C19" s="346"/>
      <c r="D19" s="346"/>
      <c r="E19" s="346"/>
      <c r="F19" s="346"/>
      <c r="G19" s="346"/>
      <c r="H19" s="346"/>
      <c r="I19" s="346"/>
      <c r="J19" s="346"/>
      <c r="K19" s="346"/>
      <c r="L19" s="346"/>
      <c r="M19" s="346"/>
      <c r="N19" s="346"/>
      <c r="O19" s="346"/>
      <c r="P19" s="346"/>
      <c r="Q19" s="346"/>
      <c r="R19" s="346"/>
      <c r="S19" s="346"/>
      <c r="T19" s="346"/>
    </row>
    <row r="20" spans="1:113" s="119"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4</v>
      </c>
      <c r="B21" s="369" t="s">
        <v>218</v>
      </c>
      <c r="C21" s="370"/>
      <c r="D21" s="373" t="s">
        <v>119</v>
      </c>
      <c r="E21" s="369" t="s">
        <v>418</v>
      </c>
      <c r="F21" s="370"/>
      <c r="G21" s="369" t="s">
        <v>237</v>
      </c>
      <c r="H21" s="370"/>
      <c r="I21" s="369" t="s">
        <v>118</v>
      </c>
      <c r="J21" s="370"/>
      <c r="K21" s="373" t="s">
        <v>117</v>
      </c>
      <c r="L21" s="369" t="s">
        <v>116</v>
      </c>
      <c r="M21" s="370"/>
      <c r="N21" s="369" t="s">
        <v>414</v>
      </c>
      <c r="O21" s="370"/>
      <c r="P21" s="373" t="s">
        <v>115</v>
      </c>
      <c r="Q21" s="360" t="s">
        <v>114</v>
      </c>
      <c r="R21" s="361"/>
      <c r="S21" s="360" t="s">
        <v>113</v>
      </c>
      <c r="T21" s="362"/>
    </row>
    <row r="22" spans="1:113" ht="204.75" customHeight="1" x14ac:dyDescent="0.25">
      <c r="A22" s="367"/>
      <c r="B22" s="371"/>
      <c r="C22" s="372"/>
      <c r="D22" s="376"/>
      <c r="E22" s="371"/>
      <c r="F22" s="372"/>
      <c r="G22" s="371"/>
      <c r="H22" s="372"/>
      <c r="I22" s="371"/>
      <c r="J22" s="372"/>
      <c r="K22" s="374"/>
      <c r="L22" s="371"/>
      <c r="M22" s="372"/>
      <c r="N22" s="371"/>
      <c r="O22" s="372"/>
      <c r="P22" s="374"/>
      <c r="Q22" s="82" t="s">
        <v>112</v>
      </c>
      <c r="R22" s="82" t="s">
        <v>389</v>
      </c>
      <c r="S22" s="82" t="s">
        <v>111</v>
      </c>
      <c r="T22" s="82" t="s">
        <v>110</v>
      </c>
    </row>
    <row r="23" spans="1:113" ht="51.75" customHeight="1" x14ac:dyDescent="0.25">
      <c r="A23" s="368"/>
      <c r="B23" s="82" t="s">
        <v>108</v>
      </c>
      <c r="C23" s="82" t="s">
        <v>109</v>
      </c>
      <c r="D23" s="374"/>
      <c r="E23" s="82" t="s">
        <v>108</v>
      </c>
      <c r="F23" s="82" t="s">
        <v>109</v>
      </c>
      <c r="G23" s="82" t="s">
        <v>108</v>
      </c>
      <c r="H23" s="82" t="s">
        <v>109</v>
      </c>
      <c r="I23" s="82" t="s">
        <v>108</v>
      </c>
      <c r="J23" s="82" t="s">
        <v>109</v>
      </c>
      <c r="K23" s="82" t="s">
        <v>108</v>
      </c>
      <c r="L23" s="82" t="s">
        <v>108</v>
      </c>
      <c r="M23" s="82" t="s">
        <v>109</v>
      </c>
      <c r="N23" s="82" t="s">
        <v>108</v>
      </c>
      <c r="O23" s="82" t="s">
        <v>109</v>
      </c>
      <c r="P23" s="120"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9" customFormat="1" x14ac:dyDescent="0.25">
      <c r="A25" s="121">
        <v>1</v>
      </c>
      <c r="B25" s="121"/>
      <c r="C25" s="121"/>
      <c r="D25" s="122"/>
      <c r="E25" s="121"/>
      <c r="F25" s="121"/>
      <c r="G25" s="121"/>
      <c r="H25" s="121"/>
      <c r="I25" s="121"/>
      <c r="J25" s="84"/>
      <c r="K25" s="84"/>
      <c r="L25" s="84"/>
      <c r="M25" s="121"/>
      <c r="N25" s="121"/>
      <c r="O25" s="121"/>
      <c r="P25" s="84"/>
      <c r="Q25" s="84"/>
      <c r="R25" s="121"/>
      <c r="S25" s="84"/>
      <c r="T25" s="121"/>
    </row>
    <row r="26" spans="1:113" s="85" customFormat="1" ht="12.75" x14ac:dyDescent="0.2">
      <c r="B26" s="123"/>
      <c r="C26" s="123"/>
      <c r="K26" s="123"/>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5" t="s">
        <v>424</v>
      </c>
      <c r="C28" s="375"/>
      <c r="D28" s="375"/>
      <c r="E28" s="375"/>
      <c r="F28" s="375"/>
      <c r="G28" s="375"/>
      <c r="H28" s="375"/>
      <c r="I28" s="375"/>
      <c r="J28" s="375"/>
      <c r="K28" s="375"/>
      <c r="L28" s="375"/>
      <c r="M28" s="375"/>
      <c r="N28" s="375"/>
      <c r="O28" s="375"/>
      <c r="P28" s="375"/>
      <c r="Q28" s="375"/>
      <c r="R28" s="375"/>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3" t="s">
        <v>66</v>
      </c>
    </row>
    <row r="2" spans="1:27" s="80" customFormat="1" ht="18.75" customHeight="1" x14ac:dyDescent="0.3">
      <c r="E2" s="92"/>
      <c r="AA2" s="94" t="s">
        <v>9</v>
      </c>
    </row>
    <row r="3" spans="1:27" s="80" customFormat="1" ht="18.75" customHeight="1" x14ac:dyDescent="0.3">
      <c r="E3" s="92"/>
      <c r="AA3" s="94" t="str">
        <f>'1. паспорт местоположение'!C3</f>
        <v>от «05» мая 2016 г. №380</v>
      </c>
    </row>
    <row r="4" spans="1:27" s="80" customFormat="1" x14ac:dyDescent="0.2">
      <c r="E4" s="95"/>
    </row>
    <row r="5" spans="1:27" s="80"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80" customFormat="1" x14ac:dyDescent="0.2">
      <c r="A6" s="111"/>
      <c r="B6" s="111"/>
      <c r="C6" s="111"/>
      <c r="D6" s="111"/>
      <c r="E6" s="111"/>
      <c r="F6" s="111"/>
      <c r="G6" s="111"/>
      <c r="H6" s="111"/>
      <c r="I6" s="111"/>
      <c r="J6" s="111"/>
      <c r="K6" s="111"/>
      <c r="L6" s="111"/>
      <c r="M6" s="111"/>
      <c r="N6" s="111"/>
      <c r="O6" s="111"/>
      <c r="P6" s="111"/>
      <c r="Q6" s="111"/>
      <c r="R6" s="111"/>
      <c r="S6" s="111"/>
      <c r="T6" s="111"/>
    </row>
    <row r="7" spans="1:27" s="80" customFormat="1" ht="18.75" x14ac:dyDescent="0.2">
      <c r="E7" s="347" t="s">
        <v>8</v>
      </c>
      <c r="F7" s="347"/>
      <c r="G7" s="347"/>
      <c r="H7" s="347"/>
      <c r="I7" s="347"/>
      <c r="J7" s="347"/>
      <c r="K7" s="347"/>
      <c r="L7" s="347"/>
      <c r="M7" s="347"/>
      <c r="N7" s="347"/>
      <c r="O7" s="347"/>
      <c r="P7" s="347"/>
      <c r="Q7" s="347"/>
      <c r="R7" s="347"/>
      <c r="S7" s="347"/>
      <c r="T7" s="347"/>
      <c r="U7" s="347"/>
      <c r="V7" s="347"/>
      <c r="W7" s="347"/>
      <c r="X7" s="347"/>
      <c r="Y7" s="347"/>
    </row>
    <row r="8" spans="1:27" s="80" customFormat="1" ht="18.75" x14ac:dyDescent="0.2">
      <c r="E8" s="112"/>
      <c r="F8" s="112"/>
      <c r="G8" s="112"/>
      <c r="H8" s="112"/>
      <c r="I8" s="112"/>
      <c r="J8" s="112"/>
      <c r="K8" s="112"/>
      <c r="L8" s="112"/>
      <c r="M8" s="112"/>
      <c r="N8" s="112"/>
      <c r="O8" s="112"/>
      <c r="P8" s="112"/>
      <c r="Q8" s="112"/>
      <c r="R8" s="112"/>
      <c r="S8" s="79"/>
      <c r="T8" s="79"/>
      <c r="U8" s="79"/>
      <c r="V8" s="79"/>
      <c r="W8" s="79"/>
    </row>
    <row r="9" spans="1:27" s="80" customFormat="1" ht="18.75" customHeight="1" x14ac:dyDescent="0.2">
      <c r="E9" s="363" t="s">
        <v>434</v>
      </c>
      <c r="F9" s="363"/>
      <c r="G9" s="363"/>
      <c r="H9" s="363"/>
      <c r="I9" s="363"/>
      <c r="J9" s="363"/>
      <c r="K9" s="363"/>
      <c r="L9" s="363"/>
      <c r="M9" s="363"/>
      <c r="N9" s="363"/>
      <c r="O9" s="363"/>
      <c r="P9" s="363"/>
      <c r="Q9" s="363"/>
      <c r="R9" s="363"/>
      <c r="S9" s="363"/>
      <c r="T9" s="363"/>
      <c r="U9" s="363"/>
      <c r="V9" s="363"/>
      <c r="W9" s="363"/>
      <c r="X9" s="363"/>
      <c r="Y9" s="363"/>
    </row>
    <row r="10" spans="1:27" s="80" customFormat="1" ht="18.75" customHeight="1" x14ac:dyDescent="0.2">
      <c r="E10" s="349" t="s">
        <v>7</v>
      </c>
      <c r="F10" s="349"/>
      <c r="G10" s="349"/>
      <c r="H10" s="349"/>
      <c r="I10" s="349"/>
      <c r="J10" s="349"/>
      <c r="K10" s="349"/>
      <c r="L10" s="349"/>
      <c r="M10" s="349"/>
      <c r="N10" s="349"/>
      <c r="O10" s="349"/>
      <c r="P10" s="349"/>
      <c r="Q10" s="349"/>
      <c r="R10" s="349"/>
      <c r="S10" s="349"/>
      <c r="T10" s="349"/>
      <c r="U10" s="349"/>
      <c r="V10" s="349"/>
      <c r="W10" s="349"/>
      <c r="X10" s="349"/>
      <c r="Y10" s="349"/>
    </row>
    <row r="11" spans="1:27" s="80" customFormat="1" ht="18.75" x14ac:dyDescent="0.2">
      <c r="E11" s="112"/>
      <c r="F11" s="112"/>
      <c r="G11" s="112"/>
      <c r="H11" s="112"/>
      <c r="I11" s="112"/>
      <c r="J11" s="112"/>
      <c r="K11" s="112"/>
      <c r="L11" s="112"/>
      <c r="M11" s="112"/>
      <c r="N11" s="112"/>
      <c r="O11" s="112"/>
      <c r="P11" s="112"/>
      <c r="Q11" s="112"/>
      <c r="R11" s="112"/>
      <c r="S11" s="79"/>
      <c r="T11" s="79"/>
      <c r="U11" s="79"/>
      <c r="V11" s="79"/>
      <c r="W11" s="79"/>
    </row>
    <row r="12" spans="1:27" s="80" customFormat="1" ht="18.75" customHeight="1" x14ac:dyDescent="0.25">
      <c r="A12" s="378" t="str">
        <f>'1. паспорт местоположение'!A12:C12</f>
        <v>P_NS3300.KL.0077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80" customFormat="1" ht="18.7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36" customHeight="1" x14ac:dyDescent="0.25">
      <c r="A15" s="377"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100" customFormat="1" ht="15" customHeight="1" x14ac:dyDescent="0.2">
      <c r="E16" s="349" t="s">
        <v>5</v>
      </c>
      <c r="F16" s="349"/>
      <c r="G16" s="349"/>
      <c r="H16" s="349"/>
      <c r="I16" s="349"/>
      <c r="J16" s="349"/>
      <c r="K16" s="349"/>
      <c r="L16" s="349"/>
      <c r="M16" s="349"/>
      <c r="N16" s="349"/>
      <c r="O16" s="349"/>
      <c r="P16" s="349"/>
      <c r="Q16" s="349"/>
      <c r="R16" s="349"/>
      <c r="S16" s="349"/>
      <c r="T16" s="349"/>
      <c r="U16" s="349"/>
      <c r="V16" s="349"/>
      <c r="W16" s="349"/>
      <c r="X16" s="349"/>
      <c r="Y16" s="349"/>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392</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19" customFormat="1" ht="21" customHeight="1" x14ac:dyDescent="0.25"/>
    <row r="21" spans="1:27" ht="15.75" customHeight="1" x14ac:dyDescent="0.25">
      <c r="A21" s="373" t="s">
        <v>4</v>
      </c>
      <c r="B21" s="369" t="s">
        <v>398</v>
      </c>
      <c r="C21" s="370"/>
      <c r="D21" s="369" t="s">
        <v>400</v>
      </c>
      <c r="E21" s="370"/>
      <c r="F21" s="360" t="s">
        <v>91</v>
      </c>
      <c r="G21" s="362"/>
      <c r="H21" s="362"/>
      <c r="I21" s="361"/>
      <c r="J21" s="373" t="s">
        <v>401</v>
      </c>
      <c r="K21" s="369" t="s">
        <v>402</v>
      </c>
      <c r="L21" s="370"/>
      <c r="M21" s="369" t="s">
        <v>403</v>
      </c>
      <c r="N21" s="370"/>
      <c r="O21" s="369" t="s">
        <v>391</v>
      </c>
      <c r="P21" s="370"/>
      <c r="Q21" s="369" t="s">
        <v>124</v>
      </c>
      <c r="R21" s="370"/>
      <c r="S21" s="373" t="s">
        <v>123</v>
      </c>
      <c r="T21" s="373" t="s">
        <v>404</v>
      </c>
      <c r="U21" s="373" t="s">
        <v>399</v>
      </c>
      <c r="V21" s="369" t="s">
        <v>122</v>
      </c>
      <c r="W21" s="370"/>
      <c r="X21" s="360" t="s">
        <v>114</v>
      </c>
      <c r="Y21" s="362"/>
      <c r="Z21" s="360" t="s">
        <v>113</v>
      </c>
      <c r="AA21" s="362"/>
    </row>
    <row r="22" spans="1:27" ht="216" customHeight="1" x14ac:dyDescent="0.25">
      <c r="A22" s="376"/>
      <c r="B22" s="371"/>
      <c r="C22" s="372"/>
      <c r="D22" s="371"/>
      <c r="E22" s="372"/>
      <c r="F22" s="360" t="s">
        <v>121</v>
      </c>
      <c r="G22" s="361"/>
      <c r="H22" s="360" t="s">
        <v>120</v>
      </c>
      <c r="I22" s="361"/>
      <c r="J22" s="374"/>
      <c r="K22" s="371"/>
      <c r="L22" s="372"/>
      <c r="M22" s="371"/>
      <c r="N22" s="372"/>
      <c r="O22" s="371"/>
      <c r="P22" s="372"/>
      <c r="Q22" s="371"/>
      <c r="R22" s="372"/>
      <c r="S22" s="374"/>
      <c r="T22" s="374"/>
      <c r="U22" s="374"/>
      <c r="V22" s="371"/>
      <c r="W22" s="372"/>
      <c r="X22" s="82" t="s">
        <v>112</v>
      </c>
      <c r="Y22" s="82" t="s">
        <v>389</v>
      </c>
      <c r="Z22" s="82" t="s">
        <v>111</v>
      </c>
      <c r="AA22" s="82" t="s">
        <v>110</v>
      </c>
    </row>
    <row r="23" spans="1:27" ht="60" customHeight="1" x14ac:dyDescent="0.25">
      <c r="A23" s="374"/>
      <c r="B23" s="120" t="s">
        <v>108</v>
      </c>
      <c r="C23" s="120" t="s">
        <v>109</v>
      </c>
      <c r="D23" s="120" t="s">
        <v>108</v>
      </c>
      <c r="E23" s="120" t="s">
        <v>109</v>
      </c>
      <c r="F23" s="120" t="s">
        <v>108</v>
      </c>
      <c r="G23" s="120" t="s">
        <v>109</v>
      </c>
      <c r="H23" s="120" t="s">
        <v>108</v>
      </c>
      <c r="I23" s="120" t="s">
        <v>109</v>
      </c>
      <c r="J23" s="120" t="s">
        <v>108</v>
      </c>
      <c r="K23" s="120" t="s">
        <v>108</v>
      </c>
      <c r="L23" s="120" t="s">
        <v>109</v>
      </c>
      <c r="M23" s="120" t="s">
        <v>108</v>
      </c>
      <c r="N23" s="120" t="s">
        <v>109</v>
      </c>
      <c r="O23" s="120" t="s">
        <v>108</v>
      </c>
      <c r="P23" s="120" t="s">
        <v>109</v>
      </c>
      <c r="Q23" s="120" t="s">
        <v>108</v>
      </c>
      <c r="R23" s="120" t="s">
        <v>109</v>
      </c>
      <c r="S23" s="120" t="s">
        <v>108</v>
      </c>
      <c r="T23" s="120" t="s">
        <v>108</v>
      </c>
      <c r="U23" s="120" t="s">
        <v>108</v>
      </c>
      <c r="V23" s="120" t="s">
        <v>108</v>
      </c>
      <c r="W23" s="120" t="s">
        <v>109</v>
      </c>
      <c r="X23" s="120" t="s">
        <v>108</v>
      </c>
      <c r="Y23" s="120" t="s">
        <v>108</v>
      </c>
      <c r="Z23" s="82" t="s">
        <v>108</v>
      </c>
      <c r="AA23" s="82"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9" customFormat="1" ht="51.75" customHeight="1" x14ac:dyDescent="0.25">
      <c r="A25" s="127"/>
      <c r="B25" s="127"/>
      <c r="C25" s="127"/>
      <c r="D25" s="127"/>
      <c r="E25" s="82"/>
      <c r="F25" s="82"/>
      <c r="G25" s="127"/>
      <c r="H25" s="127"/>
      <c r="I25" s="127"/>
      <c r="J25" s="128"/>
      <c r="K25" s="128"/>
      <c r="L25" s="129"/>
      <c r="M25" s="129"/>
      <c r="N25" s="130"/>
      <c r="O25" s="130"/>
      <c r="P25" s="130"/>
      <c r="Q25" s="130"/>
      <c r="R25" s="127"/>
      <c r="S25" s="128"/>
      <c r="T25" s="128"/>
      <c r="U25" s="128"/>
      <c r="V25" s="128"/>
      <c r="W25" s="130"/>
      <c r="X25" s="127"/>
      <c r="Y25" s="127"/>
      <c r="Z25" s="127"/>
      <c r="AA25" s="127"/>
    </row>
    <row r="26" spans="1:27" ht="3" customHeight="1" x14ac:dyDescent="0.25">
      <c r="X26" s="131"/>
      <c r="Y26" s="132"/>
      <c r="Z26" s="88"/>
      <c r="AA26" s="88"/>
    </row>
    <row r="27" spans="1:27" s="85" customFormat="1" ht="12.75" x14ac:dyDescent="0.2">
      <c r="A27" s="123"/>
      <c r="B27" s="123"/>
      <c r="C27" s="123"/>
      <c r="E27" s="123"/>
      <c r="X27" s="133"/>
      <c r="Y27" s="133"/>
      <c r="Z27" s="133"/>
      <c r="AA27" s="133"/>
    </row>
    <row r="28" spans="1:27" s="85" customFormat="1" ht="12.75" x14ac:dyDescent="0.2">
      <c r="A28" s="123"/>
      <c r="B28" s="123"/>
      <c r="C28" s="1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0" customFormat="1" ht="18.75" customHeight="1" x14ac:dyDescent="0.2">
      <c r="A1" s="92"/>
      <c r="C1" s="93" t="s">
        <v>66</v>
      </c>
    </row>
    <row r="2" spans="1:29" s="80" customFormat="1" ht="18.75" customHeight="1" x14ac:dyDescent="0.3">
      <c r="A2" s="92"/>
      <c r="C2" s="94" t="s">
        <v>9</v>
      </c>
    </row>
    <row r="3" spans="1:29" s="80" customFormat="1" ht="18.75" x14ac:dyDescent="0.3">
      <c r="A3" s="95"/>
      <c r="C3" s="94" t="str">
        <f>'1. паспорт местоположение'!C3</f>
        <v>от «05» мая 2016 г. №380</v>
      </c>
    </row>
    <row r="4" spans="1:29" s="80" customFormat="1" ht="18.75" x14ac:dyDescent="0.3">
      <c r="A4" s="95"/>
      <c r="C4" s="94"/>
    </row>
    <row r="5" spans="1:29" s="80" customFormat="1" ht="15.75" x14ac:dyDescent="0.2">
      <c r="A5" s="343" t="str">
        <f>'1. паспорт местоположение'!A5:C5</f>
        <v>Год раскрытия информации: 2026 год</v>
      </c>
      <c r="B5" s="343"/>
      <c r="C5" s="34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80" customFormat="1" ht="18.75" x14ac:dyDescent="0.3">
      <c r="A6" s="95"/>
      <c r="G6" s="94"/>
    </row>
    <row r="7" spans="1:29" s="80" customFormat="1" ht="18.75" x14ac:dyDescent="0.2">
      <c r="A7" s="347" t="s">
        <v>8</v>
      </c>
      <c r="B7" s="347"/>
      <c r="C7" s="347"/>
      <c r="D7" s="79"/>
      <c r="E7" s="79"/>
      <c r="F7" s="79"/>
      <c r="G7" s="79"/>
      <c r="H7" s="79"/>
      <c r="I7" s="79"/>
      <c r="J7" s="79"/>
      <c r="K7" s="79"/>
      <c r="L7" s="79"/>
      <c r="M7" s="79"/>
      <c r="N7" s="79"/>
      <c r="O7" s="79"/>
      <c r="P7" s="79"/>
      <c r="Q7" s="79"/>
      <c r="R7" s="79"/>
      <c r="S7" s="79"/>
      <c r="T7" s="79"/>
      <c r="U7" s="79"/>
    </row>
    <row r="8" spans="1:29" s="80" customFormat="1" ht="18.75" x14ac:dyDescent="0.2">
      <c r="A8" s="347"/>
      <c r="B8" s="347"/>
      <c r="C8" s="347"/>
      <c r="D8" s="112"/>
      <c r="E8" s="112"/>
      <c r="F8" s="112"/>
      <c r="G8" s="112"/>
      <c r="H8" s="79"/>
      <c r="I8" s="79"/>
      <c r="J8" s="79"/>
      <c r="K8" s="79"/>
      <c r="L8" s="79"/>
      <c r="M8" s="79"/>
      <c r="N8" s="79"/>
      <c r="O8" s="79"/>
      <c r="P8" s="79"/>
      <c r="Q8" s="79"/>
      <c r="R8" s="79"/>
      <c r="S8" s="79"/>
      <c r="T8" s="79"/>
      <c r="U8" s="79"/>
    </row>
    <row r="9" spans="1:29" s="80" customFormat="1" ht="18.75" x14ac:dyDescent="0.2">
      <c r="A9" s="363" t="str">
        <f>'1. паспорт местоположение'!A9:C9</f>
        <v>АО "Россети Тюмень"</v>
      </c>
      <c r="B9" s="363"/>
      <c r="C9" s="363"/>
      <c r="D9" s="78"/>
      <c r="E9" s="78"/>
      <c r="F9" s="78"/>
      <c r="G9" s="78"/>
      <c r="H9" s="79"/>
      <c r="I9" s="79"/>
      <c r="J9" s="79"/>
      <c r="K9" s="79"/>
      <c r="L9" s="79"/>
      <c r="M9" s="79"/>
      <c r="N9" s="79"/>
      <c r="O9" s="79"/>
      <c r="P9" s="79"/>
      <c r="Q9" s="79"/>
      <c r="R9" s="79"/>
      <c r="S9" s="79"/>
      <c r="T9" s="79"/>
      <c r="U9" s="79"/>
    </row>
    <row r="10" spans="1:29" s="80" customFormat="1" ht="18.75" x14ac:dyDescent="0.2">
      <c r="A10" s="349" t="s">
        <v>7</v>
      </c>
      <c r="B10" s="349"/>
      <c r="C10" s="349"/>
      <c r="D10" s="97"/>
      <c r="E10" s="97"/>
      <c r="F10" s="97"/>
      <c r="G10" s="97"/>
      <c r="H10" s="79"/>
      <c r="I10" s="79"/>
      <c r="J10" s="79"/>
      <c r="K10" s="79"/>
      <c r="L10" s="79"/>
      <c r="M10" s="79"/>
      <c r="N10" s="79"/>
      <c r="O10" s="79"/>
      <c r="P10" s="79"/>
      <c r="Q10" s="79"/>
      <c r="R10" s="79"/>
      <c r="S10" s="79"/>
      <c r="T10" s="79"/>
      <c r="U10" s="79"/>
    </row>
    <row r="11" spans="1:29" s="80" customFormat="1" ht="18.75" x14ac:dyDescent="0.2">
      <c r="A11" s="347"/>
      <c r="B11" s="347"/>
      <c r="C11" s="347"/>
      <c r="D11" s="112"/>
      <c r="E11" s="112"/>
      <c r="F11" s="112"/>
      <c r="G11" s="112"/>
      <c r="H11" s="79"/>
      <c r="I11" s="79"/>
      <c r="J11" s="79"/>
      <c r="K11" s="79"/>
      <c r="L11" s="79"/>
      <c r="M11" s="79"/>
      <c r="N11" s="79"/>
      <c r="O11" s="79"/>
      <c r="P11" s="79"/>
      <c r="Q11" s="79"/>
      <c r="R11" s="79"/>
      <c r="S11" s="79"/>
      <c r="T11" s="79"/>
      <c r="U11" s="79"/>
    </row>
    <row r="12" spans="1:29" s="80" customFormat="1" ht="18.75" x14ac:dyDescent="0.2">
      <c r="A12" s="363" t="str">
        <f>'1. паспорт местоположение'!A12:C12</f>
        <v>P_NS3300.KL.0077</v>
      </c>
      <c r="B12" s="363"/>
      <c r="C12" s="363"/>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9" t="s">
        <v>6</v>
      </c>
      <c r="B13" s="349"/>
      <c r="C13" s="349"/>
      <c r="D13" s="97"/>
      <c r="E13" s="97"/>
      <c r="F13" s="97"/>
      <c r="G13" s="97"/>
      <c r="H13" s="79"/>
      <c r="I13" s="79"/>
      <c r="J13" s="79"/>
      <c r="K13" s="79"/>
      <c r="L13" s="79"/>
      <c r="M13" s="79"/>
      <c r="N13" s="79"/>
      <c r="O13" s="79"/>
      <c r="P13" s="79"/>
      <c r="Q13" s="79"/>
      <c r="R13" s="79"/>
      <c r="S13" s="79"/>
      <c r="T13" s="79"/>
      <c r="U13" s="79"/>
    </row>
    <row r="14" spans="1:29" s="99" customFormat="1" ht="15.75" customHeight="1" x14ac:dyDescent="0.2">
      <c r="A14" s="352"/>
      <c r="B14" s="352"/>
      <c r="C14" s="352"/>
      <c r="D14" s="98"/>
      <c r="E14" s="98"/>
      <c r="F14" s="98"/>
      <c r="G14" s="98"/>
      <c r="H14" s="98"/>
      <c r="I14" s="98"/>
      <c r="J14" s="98"/>
      <c r="K14" s="98"/>
      <c r="L14" s="98"/>
      <c r="M14" s="98"/>
      <c r="N14" s="98"/>
      <c r="O14" s="98"/>
      <c r="P14" s="98"/>
      <c r="Q14" s="98"/>
      <c r="R14" s="98"/>
      <c r="S14" s="98"/>
      <c r="T14" s="98"/>
      <c r="U14" s="98"/>
    </row>
    <row r="15" spans="1:29" s="100" customFormat="1" ht="45" customHeight="1" x14ac:dyDescent="0.2">
      <c r="A15" s="364"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364"/>
      <c r="C15" s="364"/>
      <c r="D15" s="78"/>
      <c r="E15" s="78"/>
      <c r="F15" s="78"/>
      <c r="G15" s="78"/>
      <c r="H15" s="78"/>
      <c r="I15" s="78"/>
      <c r="J15" s="78"/>
      <c r="K15" s="78"/>
      <c r="L15" s="78"/>
      <c r="M15" s="78"/>
      <c r="N15" s="78"/>
      <c r="O15" s="78"/>
      <c r="P15" s="78"/>
      <c r="Q15" s="78"/>
      <c r="R15" s="78"/>
      <c r="S15" s="78"/>
      <c r="T15" s="78"/>
      <c r="U15" s="78"/>
    </row>
    <row r="16" spans="1:29" s="100" customFormat="1" ht="15" customHeight="1" x14ac:dyDescent="0.2">
      <c r="A16" s="349" t="s">
        <v>5</v>
      </c>
      <c r="B16" s="349"/>
      <c r="C16" s="349"/>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56"/>
      <c r="B17" s="356"/>
      <c r="C17" s="356"/>
      <c r="D17" s="101"/>
      <c r="E17" s="101"/>
      <c r="F17" s="101"/>
      <c r="G17" s="101"/>
      <c r="H17" s="101"/>
      <c r="I17" s="101"/>
      <c r="J17" s="101"/>
      <c r="K17" s="101"/>
      <c r="L17" s="101"/>
      <c r="M17" s="101"/>
      <c r="N17" s="101"/>
      <c r="O17" s="101"/>
      <c r="P17" s="101"/>
      <c r="Q17" s="101"/>
      <c r="R17" s="101"/>
    </row>
    <row r="18" spans="1:21" s="100" customFormat="1" ht="27.75" customHeight="1" x14ac:dyDescent="0.2">
      <c r="A18" s="345" t="s">
        <v>384</v>
      </c>
      <c r="B18" s="345"/>
      <c r="C18" s="345"/>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4</v>
      </c>
      <c r="B20" s="104" t="s">
        <v>65</v>
      </c>
      <c r="C20" s="105" t="s">
        <v>64</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63</v>
      </c>
      <c r="B22" s="171" t="s">
        <v>396</v>
      </c>
      <c r="C22" s="168" t="s">
        <v>533</v>
      </c>
      <c r="D22" s="106"/>
      <c r="E22" s="106"/>
      <c r="F22" s="98"/>
      <c r="G22" s="98"/>
      <c r="H22" s="98"/>
      <c r="I22" s="98"/>
      <c r="J22" s="98"/>
      <c r="K22" s="98"/>
      <c r="L22" s="98"/>
      <c r="M22" s="98"/>
      <c r="N22" s="98"/>
      <c r="O22" s="98"/>
      <c r="P22" s="98"/>
      <c r="Q22" s="107"/>
      <c r="R22" s="107"/>
      <c r="S22" s="107"/>
      <c r="T22" s="107"/>
      <c r="U22" s="107"/>
    </row>
    <row r="23" spans="1:21" ht="42" customHeight="1" x14ac:dyDescent="0.25">
      <c r="A23" s="108" t="s">
        <v>62</v>
      </c>
      <c r="B23" s="167" t="s">
        <v>59</v>
      </c>
      <c r="C23" s="178" t="s">
        <v>534</v>
      </c>
      <c r="D23" s="106"/>
      <c r="E23" s="109"/>
      <c r="F23" s="109"/>
      <c r="G23" s="109"/>
      <c r="H23" s="109"/>
      <c r="I23" s="109"/>
      <c r="J23" s="109"/>
      <c r="K23" s="109"/>
      <c r="L23" s="109"/>
      <c r="M23" s="109"/>
      <c r="N23" s="109"/>
      <c r="O23" s="109"/>
      <c r="P23" s="109"/>
      <c r="Q23" s="109"/>
      <c r="R23" s="109"/>
      <c r="S23" s="109"/>
      <c r="T23" s="109"/>
      <c r="U23" s="109"/>
    </row>
    <row r="24" spans="1:21" ht="47.25" x14ac:dyDescent="0.25">
      <c r="A24" s="108" t="s">
        <v>61</v>
      </c>
      <c r="B24" s="167" t="s">
        <v>416</v>
      </c>
      <c r="C24" s="178" t="s">
        <v>535</v>
      </c>
      <c r="D24" s="109"/>
      <c r="E24" s="109"/>
      <c r="F24" s="109"/>
      <c r="G24" s="109"/>
      <c r="H24" s="109"/>
      <c r="I24" s="109"/>
      <c r="J24" s="109"/>
      <c r="K24" s="109"/>
      <c r="L24" s="109"/>
      <c r="M24" s="109"/>
      <c r="N24" s="109"/>
      <c r="O24" s="109"/>
      <c r="P24" s="109"/>
      <c r="Q24" s="109"/>
      <c r="R24" s="109"/>
      <c r="S24" s="109"/>
      <c r="T24" s="109"/>
      <c r="U24" s="109"/>
    </row>
    <row r="25" spans="1:21" ht="74.25" customHeight="1" x14ac:dyDescent="0.25">
      <c r="A25" s="108" t="s">
        <v>60</v>
      </c>
      <c r="B25" s="167" t="s">
        <v>417</v>
      </c>
      <c r="C25" s="178" t="s">
        <v>536</v>
      </c>
      <c r="D25" s="109"/>
      <c r="E25" s="109"/>
      <c r="F25" s="109"/>
      <c r="G25" s="109"/>
      <c r="H25" s="109"/>
      <c r="I25" s="109"/>
      <c r="J25" s="109"/>
      <c r="K25" s="109"/>
      <c r="L25" s="109"/>
      <c r="M25" s="109"/>
      <c r="N25" s="109"/>
      <c r="O25" s="109"/>
      <c r="P25" s="109"/>
      <c r="Q25" s="109"/>
      <c r="R25" s="109"/>
      <c r="S25" s="109"/>
      <c r="T25" s="109"/>
      <c r="U25" s="109"/>
    </row>
    <row r="26" spans="1:21" ht="31.5" x14ac:dyDescent="0.25">
      <c r="A26" s="108" t="s">
        <v>58</v>
      </c>
      <c r="B26" s="167" t="s">
        <v>225</v>
      </c>
      <c r="C26" s="103" t="s">
        <v>435</v>
      </c>
      <c r="D26" s="109"/>
      <c r="E26" s="109"/>
      <c r="F26" s="109"/>
      <c r="G26" s="109"/>
      <c r="H26" s="109"/>
      <c r="I26" s="109"/>
      <c r="J26" s="109"/>
      <c r="K26" s="109"/>
      <c r="L26" s="109"/>
      <c r="M26" s="109"/>
      <c r="N26" s="109"/>
      <c r="O26" s="109"/>
      <c r="P26" s="109"/>
      <c r="Q26" s="109"/>
      <c r="R26" s="109"/>
      <c r="S26" s="109"/>
      <c r="T26" s="109"/>
      <c r="U26" s="109"/>
    </row>
    <row r="27" spans="1:21" ht="53.25" customHeight="1" x14ac:dyDescent="0.25">
      <c r="A27" s="108" t="s">
        <v>57</v>
      </c>
      <c r="B27" s="167" t="s">
        <v>397</v>
      </c>
      <c r="C27" s="168" t="s">
        <v>537</v>
      </c>
      <c r="D27" s="106"/>
      <c r="E27" s="109"/>
      <c r="F27" s="109"/>
      <c r="G27" s="109"/>
      <c r="H27" s="109"/>
      <c r="I27" s="109"/>
      <c r="J27" s="109"/>
      <c r="K27" s="109"/>
      <c r="L27" s="109"/>
      <c r="M27" s="109"/>
      <c r="N27" s="109"/>
      <c r="O27" s="109"/>
      <c r="P27" s="109"/>
      <c r="Q27" s="109"/>
      <c r="R27" s="109"/>
      <c r="S27" s="109"/>
      <c r="T27" s="109"/>
      <c r="U27" s="109"/>
    </row>
    <row r="28" spans="1:21" ht="15.75" x14ac:dyDescent="0.25">
      <c r="A28" s="108" t="s">
        <v>55</v>
      </c>
      <c r="B28" s="167" t="s">
        <v>56</v>
      </c>
      <c r="C28" s="179">
        <v>2026</v>
      </c>
      <c r="D28" s="109"/>
      <c r="E28" s="109"/>
      <c r="F28" s="109"/>
      <c r="G28" s="109"/>
      <c r="H28" s="109"/>
      <c r="I28" s="109"/>
      <c r="J28" s="109"/>
      <c r="K28" s="109"/>
      <c r="L28" s="109"/>
      <c r="M28" s="109"/>
      <c r="N28" s="109"/>
      <c r="O28" s="109"/>
      <c r="P28" s="109"/>
      <c r="Q28" s="109"/>
      <c r="R28" s="109"/>
      <c r="S28" s="109"/>
      <c r="T28" s="109"/>
      <c r="U28" s="109"/>
    </row>
    <row r="29" spans="1:21" ht="31.5" x14ac:dyDescent="0.25">
      <c r="A29" s="108" t="s">
        <v>53</v>
      </c>
      <c r="B29" s="168" t="s">
        <v>54</v>
      </c>
      <c r="C29" s="290">
        <v>2026</v>
      </c>
      <c r="D29" s="109"/>
      <c r="E29" s="109"/>
      <c r="F29" s="109"/>
      <c r="G29" s="109"/>
      <c r="H29" s="109"/>
      <c r="I29" s="109"/>
      <c r="J29" s="109"/>
      <c r="K29" s="109"/>
      <c r="L29" s="109"/>
      <c r="M29" s="109"/>
      <c r="N29" s="109"/>
      <c r="O29" s="109"/>
      <c r="P29" s="109"/>
      <c r="Q29" s="109"/>
      <c r="R29" s="109"/>
      <c r="S29" s="109"/>
      <c r="T29" s="109"/>
      <c r="U29" s="109"/>
    </row>
    <row r="30" spans="1:21" ht="31.5" x14ac:dyDescent="0.25">
      <c r="A30" s="108" t="s">
        <v>70</v>
      </c>
      <c r="B30" s="168" t="s">
        <v>52</v>
      </c>
      <c r="C30" s="103" t="s">
        <v>429</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5" customWidth="1"/>
    <col min="2" max="2" width="30.140625" style="135" customWidth="1"/>
    <col min="3" max="3" width="12.28515625" style="135" customWidth="1"/>
    <col min="4" max="5" width="15" style="135" customWidth="1"/>
    <col min="6" max="7" width="13.28515625" style="135" customWidth="1"/>
    <col min="8" max="8" width="12.28515625" style="135" customWidth="1"/>
    <col min="9" max="9" width="17.85546875" style="135" customWidth="1"/>
    <col min="10" max="10" width="16.7109375" style="135" customWidth="1"/>
    <col min="11" max="11" width="24.5703125" style="135" customWidth="1"/>
    <col min="12" max="12" width="30.85546875" style="135" customWidth="1"/>
    <col min="13" max="13" width="27.140625" style="135" customWidth="1"/>
    <col min="14" max="14" width="32.42578125" style="135" customWidth="1"/>
    <col min="15" max="15" width="13.28515625" style="135" customWidth="1"/>
    <col min="16" max="16" width="8.7109375" style="135" customWidth="1"/>
    <col min="17" max="17" width="12.7109375" style="135" customWidth="1"/>
    <col min="18" max="18" width="9.140625" style="135"/>
    <col min="19" max="19" width="17" style="135" customWidth="1"/>
    <col min="20" max="21" width="12" style="135" customWidth="1"/>
    <col min="22" max="22" width="11" style="135" customWidth="1"/>
    <col min="23" max="25" width="17.7109375" style="135" customWidth="1"/>
    <col min="26" max="26" width="46.5703125" style="135" customWidth="1"/>
    <col min="27" max="28" width="12.28515625" style="135" customWidth="1"/>
    <col min="29" max="16384" width="9.140625" style="135"/>
  </cols>
  <sheetData>
    <row r="1" spans="1:28" ht="18.75" x14ac:dyDescent="0.25">
      <c r="Z1" s="93" t="s">
        <v>66</v>
      </c>
    </row>
    <row r="2" spans="1:28" ht="18.75" x14ac:dyDescent="0.3">
      <c r="Z2" s="94" t="s">
        <v>9</v>
      </c>
    </row>
    <row r="3" spans="1:28" ht="18.75" x14ac:dyDescent="0.3">
      <c r="Z3" s="94" t="str">
        <f>'1. паспорт местоположение'!C3</f>
        <v>от «05» мая 2016 г. №380</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79"/>
      <c r="AB6" s="79"/>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79"/>
      <c r="AB7" s="79"/>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78"/>
      <c r="AB8" s="78"/>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97"/>
      <c r="AB9" s="97"/>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79"/>
      <c r="AB10" s="79"/>
    </row>
    <row r="11" spans="1:28" x14ac:dyDescent="0.25">
      <c r="A11" s="363" t="str">
        <f>'1. паспорт местоположение'!A12:C12</f>
        <v>P_NS3300.KL.0077</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78"/>
      <c r="AB11" s="78"/>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97"/>
      <c r="AB12" s="97"/>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36"/>
      <c r="AB13" s="136"/>
    </row>
    <row r="14" spans="1:28" x14ac:dyDescent="0.25">
      <c r="A14" s="363"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78"/>
      <c r="AB14" s="78"/>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97"/>
      <c r="AB15" s="97"/>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7"/>
      <c r="AB16" s="137"/>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7"/>
      <c r="AB17" s="137"/>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7"/>
      <c r="AB18" s="137"/>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7"/>
      <c r="AB19" s="137"/>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37"/>
      <c r="AB20" s="137"/>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37"/>
      <c r="AB21" s="137"/>
    </row>
    <row r="22" spans="1:28" x14ac:dyDescent="0.25">
      <c r="A22" s="380" t="s">
        <v>415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38"/>
      <c r="AB22" s="138"/>
    </row>
    <row r="23" spans="1:28" ht="32.25" customHeight="1" x14ac:dyDescent="0.25">
      <c r="A23" s="382" t="s">
        <v>281</v>
      </c>
      <c r="B23" s="383"/>
      <c r="C23" s="383"/>
      <c r="D23" s="383"/>
      <c r="E23" s="383"/>
      <c r="F23" s="383"/>
      <c r="G23" s="383"/>
      <c r="H23" s="383"/>
      <c r="I23" s="383"/>
      <c r="J23" s="383"/>
      <c r="K23" s="383"/>
      <c r="L23" s="384"/>
      <c r="M23" s="381" t="s">
        <v>282</v>
      </c>
      <c r="N23" s="381"/>
      <c r="O23" s="381"/>
      <c r="P23" s="381"/>
      <c r="Q23" s="381"/>
      <c r="R23" s="381"/>
      <c r="S23" s="381"/>
      <c r="T23" s="381"/>
      <c r="U23" s="381"/>
      <c r="V23" s="381"/>
      <c r="W23" s="381"/>
      <c r="X23" s="381"/>
      <c r="Y23" s="381"/>
      <c r="Z23" s="381"/>
    </row>
    <row r="24" spans="1:28" ht="151.5" customHeight="1" x14ac:dyDescent="0.25">
      <c r="A24" s="139" t="s">
        <v>228</v>
      </c>
      <c r="B24" s="140" t="s">
        <v>235</v>
      </c>
      <c r="C24" s="139" t="s">
        <v>275</v>
      </c>
      <c r="D24" s="139" t="s">
        <v>229</v>
      </c>
      <c r="E24" s="139" t="s">
        <v>276</v>
      </c>
      <c r="F24" s="139" t="s">
        <v>278</v>
      </c>
      <c r="G24" s="139" t="s">
        <v>277</v>
      </c>
      <c r="H24" s="139" t="s">
        <v>230</v>
      </c>
      <c r="I24" s="139" t="s">
        <v>279</v>
      </c>
      <c r="J24" s="139" t="s">
        <v>236</v>
      </c>
      <c r="K24" s="140" t="s">
        <v>234</v>
      </c>
      <c r="L24" s="140" t="s">
        <v>231</v>
      </c>
      <c r="M24" s="141" t="s">
        <v>243</v>
      </c>
      <c r="N24" s="140" t="s">
        <v>426</v>
      </c>
      <c r="O24" s="139" t="s">
        <v>241</v>
      </c>
      <c r="P24" s="139" t="s">
        <v>242</v>
      </c>
      <c r="Q24" s="139" t="s">
        <v>240</v>
      </c>
      <c r="R24" s="139" t="s">
        <v>230</v>
      </c>
      <c r="S24" s="139" t="s">
        <v>239</v>
      </c>
      <c r="T24" s="139" t="s">
        <v>238</v>
      </c>
      <c r="U24" s="139" t="s">
        <v>274</v>
      </c>
      <c r="V24" s="139" t="s">
        <v>240</v>
      </c>
      <c r="W24" s="142" t="s">
        <v>233</v>
      </c>
      <c r="X24" s="142" t="s">
        <v>245</v>
      </c>
      <c r="Y24" s="142" t="s">
        <v>246</v>
      </c>
      <c r="Z24" s="143" t="s">
        <v>244</v>
      </c>
    </row>
    <row r="25" spans="1:28" ht="16.5" customHeight="1" x14ac:dyDescent="0.25">
      <c r="A25" s="139">
        <v>1</v>
      </c>
      <c r="B25" s="140">
        <v>2</v>
      </c>
      <c r="C25" s="139">
        <v>3</v>
      </c>
      <c r="D25" s="140">
        <v>4</v>
      </c>
      <c r="E25" s="139">
        <v>5</v>
      </c>
      <c r="F25" s="140">
        <v>6</v>
      </c>
      <c r="G25" s="139">
        <v>7</v>
      </c>
      <c r="H25" s="140">
        <v>8</v>
      </c>
      <c r="I25" s="139">
        <v>9</v>
      </c>
      <c r="J25" s="140">
        <v>10</v>
      </c>
      <c r="K25" s="139">
        <v>11</v>
      </c>
      <c r="L25" s="140">
        <v>12</v>
      </c>
      <c r="M25" s="139">
        <v>13</v>
      </c>
      <c r="N25" s="140">
        <v>14</v>
      </c>
      <c r="O25" s="139">
        <v>15</v>
      </c>
      <c r="P25" s="140">
        <v>16</v>
      </c>
      <c r="Q25" s="139">
        <v>17</v>
      </c>
      <c r="R25" s="140">
        <v>18</v>
      </c>
      <c r="S25" s="139">
        <v>19</v>
      </c>
      <c r="T25" s="140">
        <v>20</v>
      </c>
      <c r="U25" s="139">
        <v>21</v>
      </c>
      <c r="V25" s="140">
        <v>22</v>
      </c>
      <c r="W25" s="139">
        <v>23</v>
      </c>
      <c r="X25" s="140">
        <v>24</v>
      </c>
      <c r="Y25" s="139">
        <v>25</v>
      </c>
      <c r="Z25" s="140">
        <v>26</v>
      </c>
    </row>
    <row r="26" spans="1:28" ht="45.75" customHeight="1" x14ac:dyDescent="0.25">
      <c r="A26" s="144"/>
      <c r="B26" s="144"/>
      <c r="C26" s="145"/>
      <c r="D26" s="145"/>
      <c r="E26" s="145"/>
      <c r="F26" s="145"/>
      <c r="G26" s="145"/>
      <c r="H26" s="145"/>
      <c r="I26" s="145"/>
      <c r="J26" s="145"/>
      <c r="K26" s="146"/>
      <c r="L26" s="145"/>
      <c r="M26" s="147"/>
      <c r="N26" s="146"/>
      <c r="O26" s="146"/>
      <c r="P26" s="146"/>
      <c r="Q26" s="146"/>
      <c r="R26" s="146"/>
      <c r="S26" s="146"/>
      <c r="T26" s="146"/>
      <c r="U26" s="146"/>
      <c r="V26" s="146"/>
      <c r="W26" s="146"/>
      <c r="X26" s="146"/>
      <c r="Y26" s="146"/>
      <c r="Z26" s="148"/>
    </row>
    <row r="27" spans="1:28" x14ac:dyDescent="0.25">
      <c r="A27" s="146"/>
      <c r="B27" s="146"/>
      <c r="C27" s="146"/>
      <c r="D27" s="146"/>
      <c r="E27" s="146"/>
      <c r="F27" s="145"/>
      <c r="G27" s="145"/>
      <c r="H27" s="146"/>
      <c r="I27" s="145"/>
      <c r="J27" s="145"/>
      <c r="K27" s="145"/>
      <c r="L27" s="146"/>
      <c r="M27" s="145"/>
      <c r="N27" s="146"/>
      <c r="O27" s="146"/>
      <c r="P27" s="146"/>
      <c r="Q27" s="146"/>
      <c r="R27" s="146"/>
      <c r="S27" s="146"/>
      <c r="T27" s="146"/>
      <c r="U27" s="146"/>
      <c r="V27" s="146"/>
      <c r="W27" s="146"/>
      <c r="X27" s="146"/>
      <c r="Y27" s="146"/>
      <c r="Z27" s="146"/>
    </row>
    <row r="28" spans="1:28" x14ac:dyDescent="0.25">
      <c r="A28" s="146"/>
      <c r="B28" s="146"/>
      <c r="C28" s="146"/>
      <c r="D28" s="146"/>
      <c r="E28" s="146"/>
      <c r="F28" s="145"/>
      <c r="G28" s="145"/>
      <c r="H28" s="146"/>
      <c r="I28" s="145"/>
      <c r="J28" s="145"/>
      <c r="K28" s="145"/>
      <c r="L28" s="149"/>
      <c r="M28" s="145"/>
      <c r="N28" s="145"/>
      <c r="O28" s="145"/>
      <c r="P28" s="145"/>
      <c r="Q28" s="145"/>
      <c r="R28" s="145"/>
      <c r="S28" s="145"/>
      <c r="T28" s="145"/>
      <c r="U28" s="145"/>
      <c r="V28" s="145"/>
      <c r="W28" s="145"/>
      <c r="X28" s="145"/>
      <c r="Y28" s="145"/>
      <c r="Z28" s="145"/>
    </row>
    <row r="29" spans="1:28" x14ac:dyDescent="0.25">
      <c r="A29" s="146"/>
      <c r="B29" s="146"/>
      <c r="C29" s="146"/>
      <c r="D29" s="146"/>
      <c r="E29" s="146"/>
      <c r="F29" s="145"/>
      <c r="G29" s="145"/>
      <c r="H29" s="146"/>
      <c r="I29" s="145"/>
      <c r="J29" s="145"/>
      <c r="K29" s="145"/>
      <c r="L29" s="149"/>
      <c r="M29" s="146"/>
      <c r="N29" s="146"/>
      <c r="O29" s="146"/>
      <c r="P29" s="146"/>
      <c r="Q29" s="146"/>
      <c r="R29" s="146"/>
      <c r="S29" s="146"/>
      <c r="T29" s="146"/>
      <c r="U29" s="146"/>
      <c r="V29" s="146"/>
      <c r="W29" s="146"/>
      <c r="X29" s="146"/>
      <c r="Y29" s="146"/>
      <c r="Z29" s="146"/>
    </row>
    <row r="30" spans="1:28" x14ac:dyDescent="0.25">
      <c r="A30" s="146"/>
      <c r="B30" s="146"/>
      <c r="C30" s="146"/>
      <c r="D30" s="146"/>
      <c r="E30" s="146"/>
      <c r="F30" s="145"/>
      <c r="G30" s="145"/>
      <c r="H30" s="146"/>
      <c r="I30" s="145"/>
      <c r="J30" s="145"/>
      <c r="K30" s="145"/>
      <c r="L30" s="149"/>
      <c r="M30" s="146"/>
      <c r="N30" s="146"/>
      <c r="O30" s="146"/>
      <c r="P30" s="146"/>
      <c r="Q30" s="146"/>
      <c r="R30" s="146"/>
      <c r="S30" s="146"/>
      <c r="T30" s="146"/>
      <c r="U30" s="146"/>
      <c r="V30" s="146"/>
      <c r="W30" s="146"/>
      <c r="X30" s="146"/>
      <c r="Y30" s="146"/>
      <c r="Z30" s="146"/>
    </row>
    <row r="31" spans="1:28" x14ac:dyDescent="0.25">
      <c r="A31" s="146"/>
      <c r="B31" s="146"/>
      <c r="C31" s="146"/>
      <c r="D31" s="146"/>
      <c r="E31" s="146"/>
      <c r="F31" s="146"/>
      <c r="G31" s="146"/>
      <c r="H31" s="146"/>
      <c r="I31" s="146"/>
      <c r="J31" s="146"/>
      <c r="K31" s="146"/>
      <c r="L31" s="149"/>
      <c r="M31" s="146"/>
      <c r="N31" s="146"/>
      <c r="O31" s="146"/>
      <c r="P31" s="146"/>
      <c r="Q31" s="146"/>
      <c r="R31" s="146"/>
      <c r="S31" s="146"/>
      <c r="T31" s="146"/>
      <c r="U31" s="146"/>
      <c r="V31" s="146"/>
      <c r="W31" s="146"/>
      <c r="X31" s="146"/>
      <c r="Y31" s="146"/>
      <c r="Z31" s="146"/>
    </row>
    <row r="32" spans="1:28" x14ac:dyDescent="0.25">
      <c r="A32" s="144"/>
      <c r="B32" s="144"/>
      <c r="C32" s="145"/>
      <c r="D32" s="145"/>
      <c r="E32" s="145"/>
      <c r="F32" s="145"/>
      <c r="G32" s="145"/>
      <c r="H32" s="145"/>
      <c r="I32" s="145"/>
      <c r="J32" s="145"/>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7" spans="1:26" x14ac:dyDescent="0.25">
      <c r="A37"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4" t="s">
        <v>8</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7</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85" t="str">
        <f>'3.4. Паспорт надежность'!A11:Z11</f>
        <v>P_NS3300.KL.0077</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6</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25.5" customHeight="1" x14ac:dyDescent="0.2">
      <c r="A15" s="385" t="str">
        <f>'3.4. Паспорт надежность'!A14:Z14</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86" t="s">
        <v>5</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88" t="s">
        <v>393</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90" t="s">
        <v>4</v>
      </c>
      <c r="B19" s="390" t="s">
        <v>85</v>
      </c>
      <c r="C19" s="390" t="s">
        <v>84</v>
      </c>
      <c r="D19" s="390" t="s">
        <v>73</v>
      </c>
      <c r="E19" s="391" t="s">
        <v>83</v>
      </c>
      <c r="F19" s="392"/>
      <c r="G19" s="392"/>
      <c r="H19" s="392"/>
      <c r="I19" s="393"/>
      <c r="J19" s="390" t="s">
        <v>82</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7"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16384" width="9.140625" style="223"/>
  </cols>
  <sheetData>
    <row r="1" spans="1:44" s="222" customFormat="1" ht="15" customHeight="1" x14ac:dyDescent="0.2">
      <c r="A1" s="15"/>
      <c r="B1" s="11"/>
      <c r="C1" s="11"/>
      <c r="D1" s="11"/>
      <c r="E1" s="11"/>
      <c r="F1" s="11"/>
      <c r="G1" s="11"/>
      <c r="H1" s="11"/>
      <c r="I1" s="221"/>
      <c r="J1" s="22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2" customFormat="1" ht="15" customHeight="1" x14ac:dyDescent="0.3">
      <c r="A2" s="15"/>
      <c r="B2" s="11"/>
      <c r="C2" s="11"/>
      <c r="D2" s="11"/>
      <c r="E2" s="11"/>
      <c r="F2" s="11"/>
      <c r="G2" s="11"/>
      <c r="H2" s="11"/>
      <c r="I2" s="221"/>
      <c r="J2" s="22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2" customFormat="1" ht="15" customHeight="1" x14ac:dyDescent="0.3">
      <c r="A3" s="14"/>
      <c r="B3" s="11"/>
      <c r="C3" s="11"/>
      <c r="D3" s="11"/>
      <c r="E3" s="11"/>
      <c r="F3" s="11"/>
      <c r="G3" s="11"/>
      <c r="H3" s="11"/>
      <c r="I3" s="221"/>
      <c r="J3" s="22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482</v>
      </c>
    </row>
    <row r="4" spans="1:44" s="222" customFormat="1" ht="15" customHeight="1" x14ac:dyDescent="0.3">
      <c r="A4" s="14"/>
      <c r="B4" s="11"/>
      <c r="C4" s="11"/>
      <c r="D4" s="11"/>
      <c r="E4" s="11"/>
      <c r="F4" s="11"/>
      <c r="G4" s="11"/>
      <c r="H4" s="11"/>
      <c r="I4" s="221"/>
      <c r="J4" s="22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2" customFormat="1" ht="15" customHeight="1" x14ac:dyDescent="0.25">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row>
    <row r="6" spans="1:44" s="222" customFormat="1" ht="15" customHeight="1" x14ac:dyDescent="0.3">
      <c r="A6" s="14"/>
      <c r="B6" s="11"/>
      <c r="C6" s="11"/>
      <c r="D6" s="11"/>
      <c r="E6" s="11"/>
      <c r="F6" s="11"/>
      <c r="G6" s="11"/>
      <c r="H6" s="11"/>
      <c r="I6" s="221"/>
      <c r="J6" s="22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2" customFormat="1" ht="15" customHeight="1" x14ac:dyDescent="0.25">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row>
    <row r="8" spans="1:44" s="222" customFormat="1" ht="15" customHeight="1" x14ac:dyDescent="0.2">
      <c r="A8" s="219"/>
      <c r="B8" s="219"/>
      <c r="C8" s="219"/>
      <c r="D8" s="219"/>
      <c r="E8" s="219"/>
      <c r="F8" s="219"/>
      <c r="G8" s="219"/>
      <c r="H8" s="219"/>
      <c r="I8" s="219"/>
      <c r="J8" s="219"/>
      <c r="K8" s="21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2" customFormat="1" ht="15" customHeight="1"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222" customFormat="1" ht="15" customHeight="1" x14ac:dyDescent="0.25">
      <c r="A10" s="386" t="s">
        <v>7</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s="222" customFormat="1" ht="15" customHeight="1" x14ac:dyDescent="0.2">
      <c r="A11" s="219"/>
      <c r="B11" s="219"/>
      <c r="C11" s="219"/>
      <c r="D11" s="219"/>
      <c r="E11" s="219"/>
      <c r="F11" s="219"/>
      <c r="G11" s="219"/>
      <c r="H11" s="219"/>
      <c r="I11" s="219"/>
      <c r="J11" s="219"/>
      <c r="K11" s="21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2" customFormat="1" x14ac:dyDescent="0.25">
      <c r="A12" s="396" t="str">
        <f>'1. паспорт местоположение'!A12:C12</f>
        <v>P_NS3300.KL.0077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222" customFormat="1" ht="15" customHeight="1" x14ac:dyDescent="0.25">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s="222" customFormat="1" ht="1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8"/>
      <c r="AA14" s="8"/>
      <c r="AB14" s="8"/>
      <c r="AC14" s="8"/>
      <c r="AD14" s="8"/>
      <c r="AE14" s="8"/>
      <c r="AF14" s="8"/>
      <c r="AG14" s="8"/>
      <c r="AH14" s="8"/>
      <c r="AI14" s="8"/>
      <c r="AJ14" s="8"/>
      <c r="AK14" s="8"/>
      <c r="AL14" s="8"/>
      <c r="AM14" s="8"/>
      <c r="AN14" s="8"/>
      <c r="AO14" s="8"/>
      <c r="AP14" s="8"/>
      <c r="AQ14" s="8"/>
      <c r="AR14" s="8"/>
    </row>
    <row r="15" spans="1:44" s="222" customFormat="1" ht="57" customHeight="1" x14ac:dyDescent="0.25">
      <c r="A15" s="399"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ht="15" customHeight="1" x14ac:dyDescent="0.25">
      <c r="A16" s="386" t="s">
        <v>5</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4"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0" t="s">
        <v>483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4" ht="16.5" thickBot="1" x14ac:dyDescent="0.3">
      <c r="A19" s="224" t="s">
        <v>271</v>
      </c>
      <c r="B19" s="224" t="s">
        <v>484</v>
      </c>
      <c r="D19" s="225"/>
      <c r="E19" s="226"/>
      <c r="F19" s="226"/>
      <c r="G19" s="226"/>
      <c r="H19" s="226"/>
    </row>
    <row r="20" spans="1:44" x14ac:dyDescent="0.25">
      <c r="A20" s="228" t="s">
        <v>458</v>
      </c>
      <c r="B20" s="291">
        <v>12243609.052860264</v>
      </c>
      <c r="C20" s="222"/>
      <c r="D20" s="229" t="s">
        <v>270</v>
      </c>
      <c r="E20" s="230"/>
      <c r="F20" s="230"/>
      <c r="M20" s="223"/>
    </row>
    <row r="21" spans="1:44" x14ac:dyDescent="0.25">
      <c r="A21" s="231" t="s">
        <v>269</v>
      </c>
      <c r="B21" s="292"/>
      <c r="C21" s="222"/>
      <c r="D21" s="397" t="s">
        <v>268</v>
      </c>
      <c r="E21" s="398"/>
      <c r="F21" s="232">
        <v>1.6562901822890057</v>
      </c>
      <c r="M21" s="223"/>
    </row>
    <row r="22" spans="1:44" x14ac:dyDescent="0.25">
      <c r="A22" s="231" t="s">
        <v>267</v>
      </c>
      <c r="B22" s="292">
        <v>50</v>
      </c>
      <c r="C22" s="222"/>
      <c r="D22" s="397" t="s">
        <v>266</v>
      </c>
      <c r="E22" s="398"/>
      <c r="F22" s="232">
        <v>2.0371346666200747</v>
      </c>
      <c r="M22" s="223"/>
    </row>
    <row r="23" spans="1:44" ht="16.5" thickBot="1" x14ac:dyDescent="0.3">
      <c r="A23" s="233" t="s">
        <v>265</v>
      </c>
      <c r="B23" s="293">
        <v>1</v>
      </c>
      <c r="C23" s="222"/>
      <c r="D23" s="397" t="s">
        <v>460</v>
      </c>
      <c r="E23" s="398"/>
      <c r="F23" s="234">
        <v>18466734.560764927</v>
      </c>
      <c r="K23" s="235"/>
      <c r="M23" s="236"/>
      <c r="N23" s="236"/>
    </row>
    <row r="24" spans="1:44" x14ac:dyDescent="0.25">
      <c r="A24" s="228" t="s">
        <v>437</v>
      </c>
      <c r="B24" s="294">
        <v>0</v>
      </c>
      <c r="C24" s="222"/>
      <c r="D24" s="397" t="s">
        <v>461</v>
      </c>
      <c r="E24" s="398"/>
      <c r="F24" s="237" t="s">
        <v>521</v>
      </c>
      <c r="K24" s="235"/>
      <c r="M24" s="223"/>
    </row>
    <row r="25" spans="1:44" x14ac:dyDescent="0.25">
      <c r="A25" s="231" t="s">
        <v>459</v>
      </c>
      <c r="B25" s="295">
        <v>1</v>
      </c>
      <c r="C25" s="222"/>
      <c r="K25" s="235"/>
      <c r="M25" s="223"/>
    </row>
    <row r="26" spans="1:44" x14ac:dyDescent="0.25">
      <c r="A26" s="231" t="s">
        <v>438</v>
      </c>
      <c r="B26" s="295">
        <v>1</v>
      </c>
      <c r="C26" s="222"/>
      <c r="K26" s="235"/>
      <c r="M26" s="223"/>
    </row>
    <row r="27" spans="1:44" x14ac:dyDescent="0.25">
      <c r="A27" s="231" t="s">
        <v>439</v>
      </c>
      <c r="B27" s="295">
        <v>0</v>
      </c>
      <c r="C27" s="222"/>
      <c r="M27" s="223"/>
    </row>
    <row r="28" spans="1:44" x14ac:dyDescent="0.25">
      <c r="A28" s="231" t="s">
        <v>440</v>
      </c>
      <c r="B28" s="295">
        <v>1</v>
      </c>
      <c r="C28" s="222"/>
      <c r="M28" s="223"/>
    </row>
    <row r="29" spans="1:44" x14ac:dyDescent="0.25">
      <c r="A29" s="231" t="s">
        <v>441</v>
      </c>
      <c r="B29" s="295">
        <v>1</v>
      </c>
      <c r="C29" s="222"/>
      <c r="M29" s="223"/>
    </row>
    <row r="30" spans="1:44" x14ac:dyDescent="0.25">
      <c r="A30" s="238" t="s">
        <v>462</v>
      </c>
      <c r="B30" s="296"/>
      <c r="C30" s="222"/>
      <c r="M30" s="223"/>
    </row>
    <row r="31" spans="1:44" ht="16.5" thickBot="1" x14ac:dyDescent="0.3">
      <c r="A31" s="233" t="s">
        <v>250</v>
      </c>
      <c r="B31" s="297">
        <v>0.2</v>
      </c>
      <c r="C31" s="222"/>
      <c r="M31" s="223"/>
    </row>
    <row r="32" spans="1:44" x14ac:dyDescent="0.25">
      <c r="A32" s="228" t="s">
        <v>463</v>
      </c>
      <c r="B32" s="294">
        <v>0</v>
      </c>
      <c r="C32" s="222"/>
      <c r="M32" s="223"/>
    </row>
    <row r="33" spans="1:52" x14ac:dyDescent="0.25">
      <c r="A33" s="231" t="s">
        <v>442</v>
      </c>
      <c r="B33" s="298"/>
      <c r="C33" s="222"/>
      <c r="M33" s="223"/>
    </row>
    <row r="34" spans="1:52" x14ac:dyDescent="0.25">
      <c r="A34" s="238" t="s">
        <v>443</v>
      </c>
      <c r="B34" s="299">
        <v>0</v>
      </c>
      <c r="C34" s="222"/>
      <c r="M34" s="223"/>
    </row>
    <row r="35" spans="1:52" x14ac:dyDescent="0.25">
      <c r="A35" s="238"/>
      <c r="B35" s="299"/>
      <c r="C35" s="222"/>
      <c r="M35" s="223"/>
    </row>
    <row r="36" spans="1:52" x14ac:dyDescent="0.25">
      <c r="A36" s="238" t="s">
        <v>444</v>
      </c>
      <c r="B36" s="300">
        <v>0</v>
      </c>
      <c r="C36" s="222"/>
      <c r="M36" s="223"/>
    </row>
    <row r="37" spans="1:52" x14ac:dyDescent="0.25">
      <c r="A37" s="239" t="s">
        <v>264</v>
      </c>
      <c r="B37" s="301">
        <v>0</v>
      </c>
      <c r="C37" s="222"/>
      <c r="M37" s="223"/>
    </row>
    <row r="38" spans="1:52" x14ac:dyDescent="0.25">
      <c r="A38" s="239" t="s">
        <v>263</v>
      </c>
      <c r="B38" s="301">
        <v>0</v>
      </c>
      <c r="C38" s="222"/>
      <c r="M38" s="223"/>
      <c r="Z38" s="240"/>
    </row>
    <row r="39" spans="1:52" x14ac:dyDescent="0.25">
      <c r="A39" s="239" t="s">
        <v>262</v>
      </c>
      <c r="B39" s="301">
        <v>0.13969999999999999</v>
      </c>
      <c r="C39" s="222"/>
      <c r="M39" s="223"/>
      <c r="U39" s="241"/>
      <c r="V39" s="241"/>
      <c r="W39" s="241"/>
      <c r="X39" s="241"/>
      <c r="Y39" s="241"/>
      <c r="Z39" s="241"/>
    </row>
    <row r="40" spans="1:52" x14ac:dyDescent="0.25">
      <c r="A40" s="239" t="s">
        <v>261</v>
      </c>
      <c r="B40" s="301">
        <v>1</v>
      </c>
      <c r="C40" s="222"/>
      <c r="M40" s="223"/>
    </row>
    <row r="41" spans="1:52" ht="16.5" thickBot="1" x14ac:dyDescent="0.3">
      <c r="A41" s="242" t="s">
        <v>464</v>
      </c>
      <c r="B41" s="302">
        <v>0.13969999999999999</v>
      </c>
      <c r="C41" s="222"/>
      <c r="M41" s="223"/>
    </row>
    <row r="42" spans="1:52" x14ac:dyDescent="0.25">
      <c r="A42" s="243" t="s">
        <v>260</v>
      </c>
      <c r="B42" s="244">
        <v>2025</v>
      </c>
      <c r="C42" s="245">
        <v>2026</v>
      </c>
      <c r="D42" s="245">
        <v>2027</v>
      </c>
      <c r="E42" s="245">
        <v>2028</v>
      </c>
      <c r="F42" s="245">
        <v>2029</v>
      </c>
      <c r="G42" s="245">
        <v>2030</v>
      </c>
      <c r="H42" s="245">
        <v>2031</v>
      </c>
      <c r="I42" s="245">
        <v>2032</v>
      </c>
      <c r="J42" s="245">
        <v>2033</v>
      </c>
      <c r="K42" s="245">
        <v>2034</v>
      </c>
      <c r="L42" s="245">
        <v>2035</v>
      </c>
      <c r="M42" s="245">
        <v>2036</v>
      </c>
      <c r="N42" s="245">
        <v>2037</v>
      </c>
      <c r="O42" s="245">
        <v>2038</v>
      </c>
      <c r="P42" s="245">
        <v>2039</v>
      </c>
      <c r="Q42" s="245">
        <v>2040</v>
      </c>
      <c r="R42" s="245">
        <v>2041</v>
      </c>
      <c r="S42" s="245">
        <v>2042</v>
      </c>
      <c r="T42" s="245">
        <v>2043</v>
      </c>
      <c r="U42" s="245">
        <v>2044</v>
      </c>
      <c r="V42" s="245">
        <v>2045</v>
      </c>
      <c r="W42" s="245">
        <v>2046</v>
      </c>
      <c r="X42" s="245">
        <v>2047</v>
      </c>
      <c r="Y42" s="245">
        <v>2048</v>
      </c>
      <c r="Z42" s="245">
        <v>2049</v>
      </c>
      <c r="AA42" s="245">
        <v>2050</v>
      </c>
      <c r="AB42" s="245">
        <v>2051</v>
      </c>
      <c r="AC42" s="245">
        <v>2052</v>
      </c>
      <c r="AD42" s="245">
        <v>2053</v>
      </c>
      <c r="AE42" s="245">
        <v>2054</v>
      </c>
      <c r="AF42" s="245">
        <v>2055</v>
      </c>
      <c r="AG42" s="245">
        <v>2056</v>
      </c>
      <c r="AH42" s="245">
        <v>2057</v>
      </c>
      <c r="AI42" s="245">
        <v>2058</v>
      </c>
      <c r="AJ42" s="245">
        <v>2059</v>
      </c>
      <c r="AK42" s="245">
        <v>2060</v>
      </c>
      <c r="AL42" s="245">
        <v>2061</v>
      </c>
      <c r="AM42" s="245">
        <v>2062</v>
      </c>
      <c r="AN42" s="245">
        <v>2063</v>
      </c>
      <c r="AO42" s="245">
        <v>2064</v>
      </c>
      <c r="AP42" s="245">
        <v>2065</v>
      </c>
      <c r="AQ42" s="245">
        <v>2066</v>
      </c>
      <c r="AR42" s="245">
        <v>2067</v>
      </c>
      <c r="AS42" s="245">
        <v>2068</v>
      </c>
      <c r="AT42" s="245">
        <v>2069</v>
      </c>
      <c r="AU42" s="245">
        <v>2070</v>
      </c>
      <c r="AV42" s="245">
        <v>2071</v>
      </c>
      <c r="AW42" s="245">
        <v>2072</v>
      </c>
      <c r="AX42" s="245">
        <v>2073</v>
      </c>
      <c r="AY42" s="245">
        <v>2074</v>
      </c>
      <c r="AZ42" s="245">
        <v>2075</v>
      </c>
    </row>
    <row r="43" spans="1:52" x14ac:dyDescent="0.25">
      <c r="A43" s="246" t="s">
        <v>259</v>
      </c>
      <c r="B43" s="247">
        <v>0.04</v>
      </c>
      <c r="C43" s="247">
        <v>0.04</v>
      </c>
      <c r="D43" s="247">
        <v>0.04</v>
      </c>
      <c r="E43" s="247">
        <v>0.04</v>
      </c>
      <c r="F43" s="247">
        <v>0.04</v>
      </c>
      <c r="G43" s="247">
        <v>0.04</v>
      </c>
      <c r="H43" s="247">
        <v>0.04</v>
      </c>
      <c r="I43" s="247">
        <v>0.04</v>
      </c>
      <c r="J43" s="247">
        <v>0.04</v>
      </c>
      <c r="K43" s="247">
        <v>0.04</v>
      </c>
      <c r="L43" s="247">
        <v>0.04</v>
      </c>
      <c r="M43" s="247">
        <v>0.04</v>
      </c>
      <c r="N43" s="247">
        <v>0.04</v>
      </c>
      <c r="O43" s="247">
        <v>0.04</v>
      </c>
      <c r="P43" s="247">
        <v>0.04</v>
      </c>
      <c r="Q43" s="247">
        <v>0.04</v>
      </c>
      <c r="R43" s="247">
        <v>0.04</v>
      </c>
      <c r="S43" s="247">
        <v>0.04</v>
      </c>
      <c r="T43" s="247">
        <v>0.04</v>
      </c>
      <c r="U43" s="247">
        <v>0.04</v>
      </c>
      <c r="V43" s="247">
        <v>0.04</v>
      </c>
      <c r="W43" s="247">
        <v>0.04</v>
      </c>
      <c r="X43" s="247">
        <v>0.04</v>
      </c>
      <c r="Y43" s="247">
        <v>0.04</v>
      </c>
      <c r="Z43" s="247">
        <v>0.04</v>
      </c>
      <c r="AA43" s="247">
        <v>0.04</v>
      </c>
      <c r="AB43" s="247">
        <v>0.04</v>
      </c>
      <c r="AC43" s="247">
        <v>0.04</v>
      </c>
      <c r="AD43" s="247">
        <v>0.04</v>
      </c>
      <c r="AE43" s="247">
        <v>0.04</v>
      </c>
      <c r="AF43" s="247">
        <v>0.04</v>
      </c>
      <c r="AG43" s="247">
        <v>0.04</v>
      </c>
      <c r="AH43" s="247">
        <v>0.04</v>
      </c>
      <c r="AI43" s="247">
        <v>0.04</v>
      </c>
      <c r="AJ43" s="247">
        <v>0.04</v>
      </c>
      <c r="AK43" s="247">
        <v>0.04</v>
      </c>
      <c r="AL43" s="247">
        <v>0.04</v>
      </c>
      <c r="AM43" s="247">
        <v>0.04</v>
      </c>
      <c r="AN43" s="247">
        <v>0.04</v>
      </c>
      <c r="AO43" s="247">
        <v>0.04</v>
      </c>
      <c r="AP43" s="247">
        <v>0.04</v>
      </c>
      <c r="AQ43" s="247">
        <v>0.04</v>
      </c>
      <c r="AR43" s="247">
        <v>0.04</v>
      </c>
      <c r="AS43" s="247">
        <v>0.04</v>
      </c>
      <c r="AT43" s="247">
        <v>0.04</v>
      </c>
      <c r="AU43" s="247">
        <v>0.04</v>
      </c>
      <c r="AV43" s="247">
        <v>0.04</v>
      </c>
      <c r="AW43" s="247">
        <v>0.04</v>
      </c>
      <c r="AX43" s="247">
        <v>0.04</v>
      </c>
      <c r="AY43" s="247">
        <v>0.04</v>
      </c>
      <c r="AZ43" s="247">
        <v>0.04</v>
      </c>
    </row>
    <row r="44" spans="1:52" x14ac:dyDescent="0.25">
      <c r="A44" s="246" t="s">
        <v>258</v>
      </c>
      <c r="B44" s="247">
        <v>0.04</v>
      </c>
      <c r="C44" s="247">
        <v>8.1600000000000117E-2</v>
      </c>
      <c r="D44" s="247">
        <v>0.12486400000000009</v>
      </c>
      <c r="E44" s="247">
        <v>0.16985856000000021</v>
      </c>
      <c r="F44" s="247">
        <v>0.21665290240000035</v>
      </c>
      <c r="G44" s="247">
        <v>0.26531901849600037</v>
      </c>
      <c r="H44" s="247">
        <v>0.31593177923584048</v>
      </c>
      <c r="I44" s="247">
        <v>0.3685690504052741</v>
      </c>
      <c r="J44" s="247">
        <v>0.42331181242148519</v>
      </c>
      <c r="K44" s="247">
        <v>0.48024428491834459</v>
      </c>
      <c r="L44" s="247">
        <v>0.53945405631507848</v>
      </c>
      <c r="M44" s="247">
        <v>0.60103221856768174</v>
      </c>
      <c r="N44" s="247">
        <v>0.66507350731038906</v>
      </c>
      <c r="O44" s="247">
        <v>0.73167644760280459</v>
      </c>
      <c r="P44" s="247">
        <v>0.80094350550691673</v>
      </c>
      <c r="Q44" s="247">
        <v>0.87298124572719349</v>
      </c>
      <c r="R44" s="247">
        <v>0.94790049555628131</v>
      </c>
      <c r="S44" s="247">
        <v>1.0258165153785326</v>
      </c>
      <c r="T44" s="247">
        <v>1.1068491759936738</v>
      </c>
      <c r="U44" s="247">
        <v>1.1911231430334208</v>
      </c>
      <c r="V44" s="247">
        <v>1.2787680687547578</v>
      </c>
      <c r="W44" s="247">
        <v>1.369918791504948</v>
      </c>
      <c r="X44" s="247">
        <v>1.4647155431651462</v>
      </c>
      <c r="Y44" s="247">
        <v>1.5633041648917523</v>
      </c>
      <c r="Z44" s="247">
        <v>1.6658363314874225</v>
      </c>
      <c r="AA44" s="247">
        <v>1.7724697847469195</v>
      </c>
      <c r="AB44" s="247">
        <v>1.8833685761367964</v>
      </c>
      <c r="AC44" s="247">
        <v>1.9987033191822685</v>
      </c>
      <c r="AD44" s="247">
        <v>2.1186514519495594</v>
      </c>
      <c r="AE44" s="247">
        <v>2.2433975100275418</v>
      </c>
      <c r="AF44" s="247">
        <v>2.3731334104286437</v>
      </c>
      <c r="AG44" s="247">
        <v>2.5080587468457893</v>
      </c>
      <c r="AH44" s="247">
        <v>2.6483810967196209</v>
      </c>
      <c r="AI44" s="247">
        <v>2.7943163405884057</v>
      </c>
      <c r="AJ44" s="247">
        <v>2.9460889942119421</v>
      </c>
      <c r="AK44" s="247">
        <v>3.1039325539804201</v>
      </c>
      <c r="AL44" s="247">
        <v>3.2680898561396372</v>
      </c>
      <c r="AM44" s="247">
        <v>3.438813450385223</v>
      </c>
      <c r="AN44" s="247">
        <v>3.6163659884006325</v>
      </c>
      <c r="AO44" s="247">
        <v>3.8010206279366576</v>
      </c>
      <c r="AP44" s="247">
        <v>3.993061453054124</v>
      </c>
      <c r="AQ44" s="247">
        <v>4.1927839111762895</v>
      </c>
      <c r="AR44" s="247">
        <v>4.4004952676233415</v>
      </c>
      <c r="AS44" s="247">
        <v>4.6165150783282751</v>
      </c>
      <c r="AT44" s="247">
        <v>4.8411756814614062</v>
      </c>
      <c r="AU44" s="247">
        <v>5.0748227087198625</v>
      </c>
      <c r="AV44" s="247">
        <v>5.317815617068657</v>
      </c>
      <c r="AW44" s="247">
        <v>5.5705282417514033</v>
      </c>
      <c r="AX44" s="247">
        <v>5.8333493714214599</v>
      </c>
      <c r="AY44" s="247">
        <v>6.1066833462783183</v>
      </c>
      <c r="AZ44" s="248">
        <v>6.3909506801294516</v>
      </c>
    </row>
    <row r="45" spans="1:52" ht="16.5" thickBot="1" x14ac:dyDescent="0.3">
      <c r="A45" s="249" t="s">
        <v>465</v>
      </c>
      <c r="B45" s="250">
        <v>5753595.9416666664</v>
      </c>
      <c r="C45" s="250">
        <v>5084885.7878749492</v>
      </c>
      <c r="D45" s="250">
        <v>5313020.120780427</v>
      </c>
      <c r="E45" s="250">
        <v>5525540.9256116431</v>
      </c>
      <c r="F45" s="250">
        <v>5746562.5626361081</v>
      </c>
      <c r="G45" s="250">
        <v>5976425.0651415531</v>
      </c>
      <c r="H45" s="250">
        <v>6215482.0677472157</v>
      </c>
      <c r="I45" s="250">
        <v>6464101.3504571039</v>
      </c>
      <c r="J45" s="250">
        <v>6722665.40447539</v>
      </c>
      <c r="K45" s="250">
        <v>6991572.0206544036</v>
      </c>
      <c r="L45" s="250">
        <v>7271234.9014805816</v>
      </c>
      <c r="M45" s="250">
        <v>7556902.4215935692</v>
      </c>
      <c r="N45" s="250">
        <v>7859178.5184573131</v>
      </c>
      <c r="O45" s="250">
        <v>8173545.6591956066</v>
      </c>
      <c r="P45" s="250">
        <v>8500487.4855634291</v>
      </c>
      <c r="Q45" s="250">
        <v>8840506.9849859681</v>
      </c>
      <c r="R45" s="250">
        <v>9194127.2643854059</v>
      </c>
      <c r="S45" s="250">
        <v>9561892.3549608253</v>
      </c>
      <c r="T45" s="250">
        <v>9944368.0491592586</v>
      </c>
      <c r="U45" s="250">
        <v>10342142.771125626</v>
      </c>
      <c r="V45" s="250">
        <v>10755828.481970649</v>
      </c>
      <c r="W45" s="250">
        <v>11180947.993079763</v>
      </c>
      <c r="X45" s="250">
        <v>11628185.912802953</v>
      </c>
      <c r="Y45" s="250">
        <v>12093313.349315071</v>
      </c>
      <c r="Z45" s="250">
        <v>12577045.883287676</v>
      </c>
      <c r="AA45" s="250">
        <v>13080127.718619185</v>
      </c>
      <c r="AB45" s="250">
        <v>13603332.827363953</v>
      </c>
      <c r="AC45" s="250">
        <v>14147466.140458511</v>
      </c>
      <c r="AD45" s="250">
        <v>14713364.786076851</v>
      </c>
      <c r="AE45" s="250">
        <v>15301899.377519924</v>
      </c>
      <c r="AF45" s="250">
        <v>15913975.352620721</v>
      </c>
      <c r="AG45" s="250">
        <v>16550534.366725547</v>
      </c>
      <c r="AH45" s="250">
        <v>17212555.741394572</v>
      </c>
      <c r="AI45" s="250">
        <v>17901057.971050359</v>
      </c>
      <c r="AJ45" s="250">
        <v>18617100.289892372</v>
      </c>
      <c r="AK45" s="250">
        <v>19361784.301488064</v>
      </c>
      <c r="AL45" s="250">
        <v>20136255.673547588</v>
      </c>
      <c r="AM45" s="250">
        <v>20941705.900489494</v>
      </c>
      <c r="AN45" s="250">
        <v>21779374.136509072</v>
      </c>
      <c r="AO45" s="250">
        <v>22650549.10196944</v>
      </c>
      <c r="AP45" s="250">
        <v>23556571.066048212</v>
      </c>
      <c r="AQ45" s="250">
        <v>24498833.908690143</v>
      </c>
      <c r="AR45" s="250">
        <v>25478787.265037753</v>
      </c>
      <c r="AS45" s="250">
        <v>26497938.755639266</v>
      </c>
      <c r="AT45" s="250">
        <v>27557856.305864833</v>
      </c>
      <c r="AU45" s="250">
        <v>28660170.558099426</v>
      </c>
      <c r="AV45" s="250">
        <v>29806577.380423408</v>
      </c>
      <c r="AW45" s="250">
        <v>30998840.475640345</v>
      </c>
      <c r="AX45" s="250">
        <v>32238794.094665967</v>
      </c>
      <c r="AY45" s="250">
        <v>33528345.858452603</v>
      </c>
      <c r="AZ45" s="250">
        <v>34869479.692790709</v>
      </c>
    </row>
    <row r="46" spans="1:52" hidden="1" x14ac:dyDescent="0.25">
      <c r="A46" s="251" t="s">
        <v>466</v>
      </c>
      <c r="B46" s="252">
        <v>2549.5977833333332</v>
      </c>
      <c r="C46" s="252">
        <v>2184.0958694934507</v>
      </c>
      <c r="D46" s="252">
        <v>2249.6188489596152</v>
      </c>
      <c r="E46" s="252">
        <v>2317.1074135302483</v>
      </c>
      <c r="F46" s="252">
        <v>2386.6206330834175</v>
      </c>
      <c r="G46" s="252">
        <v>2458.2192493528523</v>
      </c>
      <c r="H46" s="252">
        <v>2531.9658280653016</v>
      </c>
      <c r="I46" s="252">
        <v>2607.9248021940766</v>
      </c>
      <c r="J46" s="252">
        <v>2686.1625432774908</v>
      </c>
      <c r="K46" s="252">
        <v>2766.74741977032</v>
      </c>
      <c r="L46" s="252">
        <v>2849.7498424282653</v>
      </c>
      <c r="M46" s="252">
        <v>2935.2423356263948</v>
      </c>
      <c r="N46" s="252">
        <v>3023.2996086775943</v>
      </c>
      <c r="O46" s="252">
        <v>3113.9985947335344</v>
      </c>
      <c r="P46" s="252">
        <v>3207.4185545205892</v>
      </c>
      <c r="Q46" s="252">
        <v>3303.6411087573133</v>
      </c>
      <c r="R46" s="252">
        <v>3402.7503418903625</v>
      </c>
      <c r="S46" s="252">
        <v>3504.8328539624522</v>
      </c>
      <c r="T46" s="252">
        <v>3609.977838414296</v>
      </c>
      <c r="U46" s="252">
        <v>3718.2771728535404</v>
      </c>
      <c r="V46" s="252">
        <v>3829.825490373205</v>
      </c>
      <c r="W46" s="252">
        <v>3944.7202573536247</v>
      </c>
      <c r="X46" s="252">
        <v>4063.0618642313793</v>
      </c>
      <c r="Y46" s="252">
        <v>4184.9537227517185</v>
      </c>
      <c r="Z46" s="252">
        <v>4310.5023372870073</v>
      </c>
      <c r="AA46" s="252">
        <v>4439.8174085726469</v>
      </c>
      <c r="AB46" s="252">
        <v>4573.0119309594966</v>
      </c>
      <c r="AC46" s="252">
        <v>4710.2022896663002</v>
      </c>
      <c r="AD46" s="252">
        <v>4851.5083580321152</v>
      </c>
      <c r="AE46" s="252">
        <v>4997.0536077357183</v>
      </c>
      <c r="AF46" s="252">
        <v>5146.9652190150337</v>
      </c>
      <c r="AG46" s="252">
        <v>5301.3741779195425</v>
      </c>
      <c r="AH46" s="252">
        <v>5460.4154059801967</v>
      </c>
      <c r="AI46" s="252">
        <v>5624.2278704288256</v>
      </c>
      <c r="AJ46" s="252">
        <v>5792.9547073845442</v>
      </c>
      <c r="AK46" s="252">
        <v>5966.7433515236544</v>
      </c>
      <c r="AL46" s="252">
        <v>6145.7456527825489</v>
      </c>
      <c r="AM46" s="252">
        <v>6330.1180254781029</v>
      </c>
      <c r="AN46" s="252">
        <v>6520.0215650105811</v>
      </c>
      <c r="AO46" s="252">
        <v>6715.622209951016</v>
      </c>
      <c r="AP46" s="252">
        <v>6917.0908781945927</v>
      </c>
      <c r="AQ46" s="252">
        <v>7124.6036031140638</v>
      </c>
      <c r="AR46" s="252">
        <v>7338.3417086140862</v>
      </c>
      <c r="AS46" s="252">
        <v>7558.491958251635</v>
      </c>
      <c r="AT46" s="252">
        <v>7785.2467173233599</v>
      </c>
      <c r="AU46" s="252">
        <v>8018.8041214364584</v>
      </c>
      <c r="AV46" s="252">
        <v>8259.3682450795513</v>
      </c>
      <c r="AW46" s="252">
        <v>8507.1492896440359</v>
      </c>
      <c r="AX46" s="252">
        <v>8762.3637714454344</v>
      </c>
      <c r="AY46" s="252">
        <v>9025.2346838107787</v>
      </c>
      <c r="AZ46" s="252">
        <v>9295.9917240009272</v>
      </c>
    </row>
    <row r="47" spans="1:52" hidden="1" x14ac:dyDescent="0.25">
      <c r="A47" s="253" t="s">
        <v>467</v>
      </c>
      <c r="B47" s="254"/>
      <c r="C47" s="254">
        <v>0</v>
      </c>
      <c r="D47" s="254">
        <v>0</v>
      </c>
      <c r="E47" s="254">
        <v>0</v>
      </c>
      <c r="F47" s="254">
        <v>0</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v>0</v>
      </c>
      <c r="Y47" s="254">
        <v>0</v>
      </c>
      <c r="Z47" s="254">
        <v>0</v>
      </c>
      <c r="AA47" s="254">
        <v>0</v>
      </c>
      <c r="AB47" s="254">
        <v>0</v>
      </c>
      <c r="AC47" s="254">
        <v>0</v>
      </c>
      <c r="AD47" s="254">
        <v>0</v>
      </c>
      <c r="AE47" s="254">
        <v>0</v>
      </c>
      <c r="AF47" s="254">
        <v>0</v>
      </c>
      <c r="AG47" s="254">
        <v>0</v>
      </c>
      <c r="AH47" s="254">
        <v>0</v>
      </c>
      <c r="AI47" s="254">
        <v>0</v>
      </c>
      <c r="AJ47" s="254">
        <v>0</v>
      </c>
      <c r="AK47" s="254">
        <v>0</v>
      </c>
      <c r="AL47" s="254">
        <v>0</v>
      </c>
      <c r="AM47" s="254">
        <v>0</v>
      </c>
      <c r="AN47" s="254">
        <v>0</v>
      </c>
      <c r="AO47" s="254">
        <v>0</v>
      </c>
      <c r="AP47" s="254">
        <v>0</v>
      </c>
      <c r="AQ47" s="254">
        <v>0</v>
      </c>
      <c r="AR47" s="254">
        <v>0</v>
      </c>
      <c r="AS47" s="254">
        <v>0</v>
      </c>
      <c r="AT47" s="254">
        <v>0</v>
      </c>
      <c r="AU47" s="254">
        <v>0</v>
      </c>
      <c r="AV47" s="254">
        <v>0</v>
      </c>
      <c r="AW47" s="254">
        <v>0</v>
      </c>
      <c r="AX47" s="254">
        <v>0</v>
      </c>
      <c r="AY47" s="254">
        <v>0</v>
      </c>
      <c r="AZ47" s="254">
        <v>0</v>
      </c>
    </row>
    <row r="48" spans="1:52" hidden="1" x14ac:dyDescent="0.25">
      <c r="A48" s="253" t="s">
        <v>468</v>
      </c>
      <c r="B48" s="255">
        <v>0</v>
      </c>
      <c r="C48" s="255">
        <v>0</v>
      </c>
      <c r="D48" s="255">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255">
        <v>0</v>
      </c>
      <c r="AC48" s="255">
        <v>0</v>
      </c>
      <c r="AD48" s="255">
        <v>0</v>
      </c>
      <c r="AE48" s="255">
        <v>0</v>
      </c>
      <c r="AF48" s="255">
        <v>0</v>
      </c>
      <c r="AG48" s="255">
        <v>0</v>
      </c>
      <c r="AH48" s="255">
        <v>0</v>
      </c>
      <c r="AI48" s="255">
        <v>0</v>
      </c>
      <c r="AJ48" s="255">
        <v>0</v>
      </c>
      <c r="AK48" s="255">
        <v>0</v>
      </c>
      <c r="AL48" s="255">
        <v>0</v>
      </c>
      <c r="AM48" s="255">
        <v>0</v>
      </c>
      <c r="AN48" s="255">
        <v>0</v>
      </c>
      <c r="AO48" s="255">
        <v>0</v>
      </c>
      <c r="AP48" s="255">
        <v>0</v>
      </c>
      <c r="AQ48" s="255">
        <v>0</v>
      </c>
      <c r="AR48" s="255">
        <v>0</v>
      </c>
      <c r="AS48" s="255">
        <v>0</v>
      </c>
      <c r="AT48" s="255">
        <v>0</v>
      </c>
      <c r="AU48" s="255">
        <v>0</v>
      </c>
      <c r="AV48" s="255">
        <v>0</v>
      </c>
      <c r="AW48" s="255">
        <v>0</v>
      </c>
      <c r="AX48" s="255">
        <v>0</v>
      </c>
      <c r="AY48" s="255">
        <v>0</v>
      </c>
      <c r="AZ48" s="255">
        <v>0</v>
      </c>
    </row>
    <row r="49" spans="1:52" hidden="1" x14ac:dyDescent="0.25">
      <c r="A49" s="253" t="s">
        <v>478</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3"/>
      <c r="AL49" s="253"/>
      <c r="AM49" s="253"/>
      <c r="AN49" s="253"/>
      <c r="AO49" s="253"/>
      <c r="AP49" s="253"/>
      <c r="AQ49" s="253"/>
      <c r="AR49" s="253"/>
      <c r="AS49" s="253"/>
      <c r="AT49" s="253"/>
      <c r="AU49" s="253"/>
      <c r="AV49" s="253"/>
      <c r="AW49" s="253"/>
      <c r="AX49" s="253"/>
      <c r="AY49" s="253"/>
      <c r="AZ49" s="253"/>
    </row>
    <row r="50" spans="1:52" hidden="1" x14ac:dyDescent="0.25">
      <c r="M50" s="223"/>
    </row>
    <row r="51" spans="1:52" hidden="1" x14ac:dyDescent="0.25">
      <c r="M51" s="223"/>
    </row>
    <row r="52" spans="1:52" hidden="1" x14ac:dyDescent="0.25">
      <c r="M52" s="223"/>
    </row>
    <row r="53" spans="1:52" hidden="1" x14ac:dyDescent="0.25">
      <c r="M53" s="223"/>
    </row>
    <row r="54" spans="1:52" hidden="1" x14ac:dyDescent="0.25">
      <c r="M54" s="223"/>
    </row>
    <row r="55" spans="1:52" hidden="1" x14ac:dyDescent="0.25">
      <c r="M55" s="223"/>
    </row>
    <row r="56" spans="1:52" x14ac:dyDescent="0.25">
      <c r="M56" s="223"/>
    </row>
    <row r="57" spans="1:52" ht="16.5" thickBot="1" x14ac:dyDescent="0.3">
      <c r="A57" s="256"/>
      <c r="B57" s="257"/>
      <c r="C57" s="257"/>
      <c r="D57" s="257"/>
      <c r="E57" s="257"/>
      <c r="F57" s="257"/>
      <c r="G57" s="257"/>
      <c r="H57" s="257"/>
      <c r="I57" s="257"/>
      <c r="J57" s="257"/>
      <c r="K57" s="257"/>
      <c r="L57" s="258"/>
      <c r="M57" s="258"/>
      <c r="N57" s="258"/>
      <c r="O57" s="258"/>
      <c r="P57" s="258"/>
      <c r="Q57" s="258"/>
      <c r="R57" s="258"/>
      <c r="S57" s="258"/>
      <c r="T57" s="258"/>
      <c r="U57" s="258"/>
      <c r="V57" s="258"/>
    </row>
    <row r="58" spans="1:52" x14ac:dyDescent="0.25">
      <c r="A58" s="259" t="s">
        <v>469</v>
      </c>
      <c r="B58" s="244">
        <v>2025</v>
      </c>
      <c r="C58" s="244">
        <v>2026</v>
      </c>
      <c r="D58" s="244">
        <v>2027</v>
      </c>
      <c r="E58" s="244">
        <v>2028</v>
      </c>
      <c r="F58" s="244">
        <v>2029</v>
      </c>
      <c r="G58" s="244">
        <v>2030</v>
      </c>
      <c r="H58" s="244">
        <v>2031</v>
      </c>
      <c r="I58" s="244">
        <v>2032</v>
      </c>
      <c r="J58" s="244">
        <v>2033</v>
      </c>
      <c r="K58" s="244">
        <v>2034</v>
      </c>
      <c r="L58" s="244">
        <v>2035</v>
      </c>
      <c r="M58" s="244">
        <v>2036</v>
      </c>
      <c r="N58" s="244">
        <v>2037</v>
      </c>
      <c r="O58" s="244">
        <v>2038</v>
      </c>
      <c r="P58" s="244">
        <v>2039</v>
      </c>
      <c r="Q58" s="244">
        <v>2040</v>
      </c>
      <c r="R58" s="244">
        <v>2041</v>
      </c>
      <c r="S58" s="244">
        <v>2042</v>
      </c>
      <c r="T58" s="244">
        <v>2043</v>
      </c>
      <c r="U58" s="244">
        <v>2044</v>
      </c>
      <c r="V58" s="244">
        <v>2045</v>
      </c>
      <c r="W58" s="244">
        <v>2046</v>
      </c>
      <c r="X58" s="244">
        <v>2047</v>
      </c>
      <c r="Y58" s="244">
        <v>2048</v>
      </c>
      <c r="Z58" s="244">
        <v>2049</v>
      </c>
      <c r="AA58" s="244">
        <v>2050</v>
      </c>
      <c r="AB58" s="244">
        <v>2051</v>
      </c>
      <c r="AC58" s="244">
        <v>2052</v>
      </c>
      <c r="AD58" s="244">
        <v>2053</v>
      </c>
      <c r="AE58" s="244">
        <v>2054</v>
      </c>
      <c r="AF58" s="244">
        <v>2055</v>
      </c>
      <c r="AG58" s="244">
        <v>2056</v>
      </c>
      <c r="AH58" s="244">
        <v>2057</v>
      </c>
      <c r="AI58" s="244">
        <v>2058</v>
      </c>
      <c r="AJ58" s="244">
        <v>2059</v>
      </c>
      <c r="AK58" s="244">
        <v>2060</v>
      </c>
      <c r="AL58" s="244">
        <v>2061</v>
      </c>
      <c r="AM58" s="244">
        <v>2062</v>
      </c>
      <c r="AN58" s="244">
        <v>2063</v>
      </c>
      <c r="AO58" s="244">
        <v>2064</v>
      </c>
      <c r="AP58" s="244">
        <v>2065</v>
      </c>
      <c r="AQ58" s="244">
        <v>2066</v>
      </c>
      <c r="AR58" s="244">
        <v>2067</v>
      </c>
      <c r="AS58" s="244">
        <v>2068</v>
      </c>
      <c r="AT58" s="244">
        <v>2069</v>
      </c>
      <c r="AU58" s="244">
        <v>2070</v>
      </c>
      <c r="AV58" s="244">
        <v>2071</v>
      </c>
      <c r="AW58" s="244">
        <v>2072</v>
      </c>
      <c r="AX58" s="244">
        <v>2073</v>
      </c>
      <c r="AY58" s="244">
        <v>2074</v>
      </c>
      <c r="AZ58" s="244">
        <v>2075</v>
      </c>
    </row>
    <row r="59" spans="1:52" x14ac:dyDescent="0.25">
      <c r="A59" s="260" t="s">
        <v>257</v>
      </c>
      <c r="B59" s="261">
        <v>5753595.9416666664</v>
      </c>
      <c r="C59" s="261">
        <v>5084885.7878749492</v>
      </c>
      <c r="D59" s="261">
        <v>5313020.120780427</v>
      </c>
      <c r="E59" s="261">
        <v>5525540.9256116431</v>
      </c>
      <c r="F59" s="261">
        <v>5746562.5626361081</v>
      </c>
      <c r="G59" s="261">
        <v>5976425.0651415531</v>
      </c>
      <c r="H59" s="261">
        <v>6215482.0677472157</v>
      </c>
      <c r="I59" s="261">
        <v>6464101.3504571039</v>
      </c>
      <c r="J59" s="261">
        <v>6722665.40447539</v>
      </c>
      <c r="K59" s="261">
        <v>6991572.0206544036</v>
      </c>
      <c r="L59" s="261">
        <v>7271234.9014805816</v>
      </c>
      <c r="M59" s="261">
        <v>7556902.4215935692</v>
      </c>
      <c r="N59" s="261">
        <v>7859178.5184573131</v>
      </c>
      <c r="O59" s="261">
        <v>8173545.6591956066</v>
      </c>
      <c r="P59" s="261">
        <v>8500487.4855634291</v>
      </c>
      <c r="Q59" s="261">
        <v>8840506.9849859681</v>
      </c>
      <c r="R59" s="261">
        <v>9194127.2643854059</v>
      </c>
      <c r="S59" s="261">
        <v>9561892.3549608253</v>
      </c>
      <c r="T59" s="261">
        <v>9944368.0491592586</v>
      </c>
      <c r="U59" s="261">
        <v>10342142.771125626</v>
      </c>
      <c r="V59" s="261">
        <v>10755828.481970649</v>
      </c>
      <c r="W59" s="261">
        <v>11180947.993079763</v>
      </c>
      <c r="X59" s="261">
        <v>11628185.912802953</v>
      </c>
      <c r="Y59" s="261">
        <v>12093313.349315071</v>
      </c>
      <c r="Z59" s="261">
        <v>12577045.883287676</v>
      </c>
      <c r="AA59" s="261">
        <v>13080127.718619185</v>
      </c>
      <c r="AB59" s="261">
        <v>13603332.827363953</v>
      </c>
      <c r="AC59" s="261">
        <v>14147466.140458511</v>
      </c>
      <c r="AD59" s="261">
        <v>14713364.786076851</v>
      </c>
      <c r="AE59" s="261">
        <v>15301899.377519924</v>
      </c>
      <c r="AF59" s="261">
        <v>15913975.352620721</v>
      </c>
      <c r="AG59" s="261">
        <v>16550534.366725547</v>
      </c>
      <c r="AH59" s="261">
        <v>17212555.741394572</v>
      </c>
      <c r="AI59" s="261">
        <v>17901057.971050359</v>
      </c>
      <c r="AJ59" s="261">
        <v>18617100.289892372</v>
      </c>
      <c r="AK59" s="261">
        <v>19361784.301488064</v>
      </c>
      <c r="AL59" s="261">
        <v>20136255.673547588</v>
      </c>
      <c r="AM59" s="261">
        <v>20941705.900489494</v>
      </c>
      <c r="AN59" s="261">
        <v>21779374.136509072</v>
      </c>
      <c r="AO59" s="261">
        <v>22650549.10196944</v>
      </c>
      <c r="AP59" s="261">
        <v>23556571.066048212</v>
      </c>
      <c r="AQ59" s="261">
        <v>24498833.908690143</v>
      </c>
      <c r="AR59" s="261">
        <v>25478787.265037753</v>
      </c>
      <c r="AS59" s="261">
        <v>26497938.755639266</v>
      </c>
      <c r="AT59" s="261">
        <v>27557856.305864833</v>
      </c>
      <c r="AU59" s="261">
        <v>28660170.558099426</v>
      </c>
      <c r="AV59" s="261">
        <v>29806577.380423408</v>
      </c>
      <c r="AW59" s="261">
        <v>30998840.475640345</v>
      </c>
      <c r="AX59" s="261">
        <v>32238794.094665967</v>
      </c>
      <c r="AY59" s="261">
        <v>33528345.858452603</v>
      </c>
      <c r="AZ59" s="261">
        <v>34869479.692790709</v>
      </c>
    </row>
    <row r="60" spans="1:52" x14ac:dyDescent="0.25">
      <c r="A60" s="262" t="s">
        <v>256</v>
      </c>
      <c r="B60" s="263">
        <v>0</v>
      </c>
      <c r="C60" s="263">
        <v>-266665.80517129658</v>
      </c>
      <c r="D60" s="263">
        <v>-263972.21117966733</v>
      </c>
      <c r="E60" s="263">
        <v>-261278.61718803807</v>
      </c>
      <c r="F60" s="263">
        <v>-258585.02319640879</v>
      </c>
      <c r="G60" s="263">
        <v>-255891.42920477956</v>
      </c>
      <c r="H60" s="263">
        <v>-253197.83521315028</v>
      </c>
      <c r="I60" s="263">
        <v>-250504.24122152102</v>
      </c>
      <c r="J60" s="263">
        <v>-247810.64722989174</v>
      </c>
      <c r="K60" s="263">
        <v>-245117.05323826251</v>
      </c>
      <c r="L60" s="263">
        <v>-242423.45924663323</v>
      </c>
      <c r="M60" s="263">
        <v>-239729.865255004</v>
      </c>
      <c r="N60" s="263">
        <v>-237036.27126337471</v>
      </c>
      <c r="O60" s="263">
        <v>-234342.67727174546</v>
      </c>
      <c r="P60" s="263">
        <v>-231649.0832801162</v>
      </c>
      <c r="Q60" s="263">
        <v>-228955.48928848695</v>
      </c>
      <c r="R60" s="263">
        <v>-226261.89529685766</v>
      </c>
      <c r="S60" s="263">
        <v>-223568.30130522844</v>
      </c>
      <c r="T60" s="263">
        <v>-220874.70731359918</v>
      </c>
      <c r="U60" s="263">
        <v>-218181.1133219699</v>
      </c>
      <c r="V60" s="263">
        <v>-215487.51933034064</v>
      </c>
      <c r="W60" s="263">
        <v>-212793.92533871139</v>
      </c>
      <c r="X60" s="263">
        <v>-210100.33134708216</v>
      </c>
      <c r="Y60" s="263">
        <v>-207406.73735545287</v>
      </c>
      <c r="Z60" s="263">
        <v>-204713.14336382359</v>
      </c>
      <c r="AA60" s="263">
        <v>-202019.54937219436</v>
      </c>
      <c r="AB60" s="263">
        <v>-199325.95538056511</v>
      </c>
      <c r="AC60" s="263">
        <v>-196632.36138893582</v>
      </c>
      <c r="AD60" s="263">
        <v>-193938.76739730654</v>
      </c>
      <c r="AE60" s="263">
        <v>-191245.17340567731</v>
      </c>
      <c r="AF60" s="263">
        <v>-188551.57941404809</v>
      </c>
      <c r="AG60" s="263">
        <v>-185857.9854224188</v>
      </c>
      <c r="AH60" s="263">
        <v>-183164.39143078952</v>
      </c>
      <c r="AI60" s="263">
        <v>-180470.79743916026</v>
      </c>
      <c r="AJ60" s="263">
        <v>-177777.20344753101</v>
      </c>
      <c r="AK60" s="263">
        <v>-175083.60945590175</v>
      </c>
      <c r="AL60" s="263">
        <v>-172390.0154642725</v>
      </c>
      <c r="AM60" s="263">
        <v>-169696.42147264324</v>
      </c>
      <c r="AN60" s="263">
        <v>-167002.82748101398</v>
      </c>
      <c r="AO60" s="263">
        <v>-164309.2334893847</v>
      </c>
      <c r="AP60" s="263">
        <v>-161615.63949775544</v>
      </c>
      <c r="AQ60" s="263">
        <v>-158922.04550612619</v>
      </c>
      <c r="AR60" s="263">
        <v>-156228.45151449693</v>
      </c>
      <c r="AS60" s="263">
        <v>-153534.85752286768</v>
      </c>
      <c r="AT60" s="263">
        <v>-150841.26353123842</v>
      </c>
      <c r="AU60" s="263">
        <v>-148147.66953960914</v>
      </c>
      <c r="AV60" s="263">
        <v>-145454.07554797988</v>
      </c>
      <c r="AW60" s="263">
        <v>-142760.48155635063</v>
      </c>
      <c r="AX60" s="263">
        <v>-140066.88756472137</v>
      </c>
      <c r="AY60" s="263">
        <v>-137373.29357309212</v>
      </c>
      <c r="AZ60" s="263">
        <v>-134679.69958146286</v>
      </c>
    </row>
    <row r="61" spans="1:52" x14ac:dyDescent="0.25">
      <c r="A61" s="264" t="s">
        <v>445</v>
      </c>
      <c r="B61" s="263">
        <v>0</v>
      </c>
      <c r="C61" s="263">
        <v>0</v>
      </c>
      <c r="D61" s="263">
        <v>0</v>
      </c>
      <c r="E61" s="263">
        <v>0</v>
      </c>
      <c r="F61" s="263">
        <v>0</v>
      </c>
      <c r="G61" s="263">
        <v>0</v>
      </c>
      <c r="H61" s="263">
        <v>0</v>
      </c>
      <c r="I61" s="263">
        <v>0</v>
      </c>
      <c r="J61" s="263">
        <v>0</v>
      </c>
      <c r="K61" s="263">
        <v>0</v>
      </c>
      <c r="L61" s="263">
        <v>0</v>
      </c>
      <c r="M61" s="263">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2" x14ac:dyDescent="0.25">
      <c r="A62" s="264" t="str">
        <f>A27</f>
        <v>Прочие расходы при эксплуатации объекта, руб. без НДС</v>
      </c>
      <c r="B62" s="263">
        <v>0</v>
      </c>
      <c r="C62" s="263">
        <v>0</v>
      </c>
      <c r="D62" s="263">
        <v>0</v>
      </c>
      <c r="E62" s="263">
        <v>0</v>
      </c>
      <c r="F62" s="263">
        <v>0</v>
      </c>
      <c r="G62" s="263">
        <v>0</v>
      </c>
      <c r="H62" s="263">
        <v>0</v>
      </c>
      <c r="I62" s="263">
        <v>0</v>
      </c>
      <c r="J62" s="263">
        <v>0</v>
      </c>
      <c r="K62" s="263">
        <v>0</v>
      </c>
      <c r="L62" s="263">
        <v>0</v>
      </c>
      <c r="M62" s="263">
        <v>0</v>
      </c>
      <c r="N62" s="263">
        <v>0</v>
      </c>
      <c r="O62" s="263">
        <v>0</v>
      </c>
      <c r="P62" s="263">
        <v>0</v>
      </c>
      <c r="Q62" s="263">
        <v>0</v>
      </c>
      <c r="R62" s="263">
        <v>0</v>
      </c>
      <c r="S62" s="263">
        <v>0</v>
      </c>
      <c r="T62" s="263">
        <v>0</v>
      </c>
      <c r="U62" s="263">
        <v>0</v>
      </c>
      <c r="V62" s="263">
        <v>0</v>
      </c>
      <c r="W62" s="263">
        <v>0</v>
      </c>
      <c r="X62" s="263">
        <v>0</v>
      </c>
      <c r="Y62" s="263">
        <v>0</v>
      </c>
      <c r="Z62" s="263">
        <v>0</v>
      </c>
      <c r="AA62" s="263">
        <v>0</v>
      </c>
      <c r="AB62" s="263">
        <v>0</v>
      </c>
      <c r="AC62" s="263">
        <v>0</v>
      </c>
      <c r="AD62" s="263">
        <v>0</v>
      </c>
      <c r="AE62" s="263">
        <v>0</v>
      </c>
      <c r="AF62" s="263">
        <v>0</v>
      </c>
      <c r="AG62" s="263">
        <v>0</v>
      </c>
      <c r="AH62" s="263">
        <v>0</v>
      </c>
      <c r="AI62" s="263">
        <v>0</v>
      </c>
      <c r="AJ62" s="263">
        <v>0</v>
      </c>
      <c r="AK62" s="263">
        <v>0</v>
      </c>
      <c r="AL62" s="263">
        <v>0</v>
      </c>
      <c r="AM62" s="263">
        <v>0</v>
      </c>
      <c r="AN62" s="263">
        <v>0</v>
      </c>
      <c r="AO62" s="263">
        <v>0</v>
      </c>
      <c r="AP62" s="263">
        <v>0</v>
      </c>
      <c r="AQ62" s="263">
        <v>0</v>
      </c>
      <c r="AR62" s="263">
        <v>0</v>
      </c>
      <c r="AS62" s="263">
        <v>0</v>
      </c>
      <c r="AT62" s="263">
        <v>0</v>
      </c>
      <c r="AU62" s="263">
        <v>0</v>
      </c>
      <c r="AV62" s="263">
        <v>0</v>
      </c>
      <c r="AW62" s="263">
        <v>0</v>
      </c>
      <c r="AX62" s="263">
        <v>0</v>
      </c>
      <c r="AY62" s="263">
        <v>0</v>
      </c>
      <c r="AZ62" s="263">
        <v>0</v>
      </c>
    </row>
    <row r="63" spans="1:52" x14ac:dyDescent="0.25">
      <c r="A63" s="264" t="s">
        <v>463</v>
      </c>
      <c r="B63" s="263">
        <v>0</v>
      </c>
      <c r="C63" s="263">
        <v>0</v>
      </c>
      <c r="D63" s="263">
        <v>0</v>
      </c>
      <c r="E63" s="263">
        <v>0</v>
      </c>
      <c r="F63" s="263">
        <v>0</v>
      </c>
      <c r="G63" s="263">
        <v>0</v>
      </c>
      <c r="H63" s="263">
        <v>0</v>
      </c>
      <c r="I63" s="263">
        <v>0</v>
      </c>
      <c r="J63" s="263">
        <v>0</v>
      </c>
      <c r="K63" s="263">
        <v>0</v>
      </c>
      <c r="L63" s="263">
        <v>0</v>
      </c>
      <c r="M63" s="263">
        <v>0</v>
      </c>
      <c r="N63" s="263">
        <v>0</v>
      </c>
      <c r="O63" s="263">
        <v>0</v>
      </c>
      <c r="P63" s="263">
        <v>0</v>
      </c>
      <c r="Q63" s="263">
        <v>0</v>
      </c>
      <c r="R63" s="263">
        <v>0</v>
      </c>
      <c r="S63" s="263">
        <v>0</v>
      </c>
      <c r="T63" s="263">
        <v>0</v>
      </c>
      <c r="U63" s="263">
        <v>0</v>
      </c>
      <c r="V63" s="263">
        <v>0</v>
      </c>
      <c r="W63" s="263">
        <v>0</v>
      </c>
      <c r="X63" s="263">
        <v>0</v>
      </c>
      <c r="Y63" s="263">
        <v>0</v>
      </c>
      <c r="Z63" s="263">
        <v>0</v>
      </c>
      <c r="AA63" s="263">
        <v>0</v>
      </c>
      <c r="AB63" s="263">
        <v>0</v>
      </c>
      <c r="AC63" s="263">
        <v>0</v>
      </c>
      <c r="AD63" s="263">
        <v>0</v>
      </c>
      <c r="AE63" s="263">
        <v>0</v>
      </c>
      <c r="AF63" s="263">
        <v>0</v>
      </c>
      <c r="AG63" s="263">
        <v>0</v>
      </c>
      <c r="AH63" s="263">
        <v>0</v>
      </c>
      <c r="AI63" s="263">
        <v>0</v>
      </c>
      <c r="AJ63" s="263">
        <v>0</v>
      </c>
      <c r="AK63" s="263">
        <v>0</v>
      </c>
      <c r="AL63" s="263">
        <v>0</v>
      </c>
      <c r="AM63" s="263">
        <v>0</v>
      </c>
      <c r="AN63" s="263">
        <v>0</v>
      </c>
      <c r="AO63" s="263">
        <v>0</v>
      </c>
      <c r="AP63" s="263">
        <v>0</v>
      </c>
      <c r="AQ63" s="263">
        <v>0</v>
      </c>
      <c r="AR63" s="263">
        <v>0</v>
      </c>
      <c r="AS63" s="263">
        <v>0</v>
      </c>
      <c r="AT63" s="263">
        <v>0</v>
      </c>
      <c r="AU63" s="263">
        <v>0</v>
      </c>
      <c r="AV63" s="263">
        <v>0</v>
      </c>
      <c r="AW63" s="263">
        <v>0</v>
      </c>
      <c r="AX63" s="263">
        <v>0</v>
      </c>
      <c r="AY63" s="263">
        <v>0</v>
      </c>
      <c r="AZ63" s="263">
        <v>0</v>
      </c>
    </row>
    <row r="64" spans="1:52" x14ac:dyDescent="0.25">
      <c r="A64" s="264" t="s">
        <v>463</v>
      </c>
      <c r="B64" s="263"/>
      <c r="C64" s="263">
        <v>0</v>
      </c>
      <c r="D64" s="263">
        <v>0</v>
      </c>
      <c r="E64" s="263">
        <v>0</v>
      </c>
      <c r="F64" s="263">
        <v>0</v>
      </c>
      <c r="G64" s="263">
        <v>0</v>
      </c>
      <c r="H64" s="263">
        <v>0</v>
      </c>
      <c r="I64" s="263">
        <v>0</v>
      </c>
      <c r="J64" s="263">
        <v>0</v>
      </c>
      <c r="K64" s="263">
        <v>0</v>
      </c>
      <c r="L64" s="263">
        <v>0</v>
      </c>
      <c r="M64" s="263">
        <v>0</v>
      </c>
      <c r="N64" s="263">
        <v>0</v>
      </c>
      <c r="O64" s="263">
        <v>0</v>
      </c>
      <c r="P64" s="263">
        <v>0</v>
      </c>
      <c r="Q64" s="263">
        <v>0</v>
      </c>
      <c r="R64" s="263">
        <v>0</v>
      </c>
      <c r="S64" s="263">
        <v>0</v>
      </c>
      <c r="T64" s="263">
        <v>0</v>
      </c>
      <c r="U64" s="263">
        <v>0</v>
      </c>
      <c r="V64" s="263">
        <v>0</v>
      </c>
      <c r="W64" s="263">
        <v>0</v>
      </c>
      <c r="X64" s="263">
        <v>0</v>
      </c>
      <c r="Y64" s="263">
        <v>0</v>
      </c>
      <c r="Z64" s="263">
        <v>0</v>
      </c>
      <c r="AA64" s="263">
        <v>0</v>
      </c>
      <c r="AB64" s="263">
        <v>0</v>
      </c>
      <c r="AC64" s="263">
        <v>0</v>
      </c>
      <c r="AD64" s="263">
        <v>0</v>
      </c>
      <c r="AE64" s="263">
        <v>0</v>
      </c>
      <c r="AF64" s="263">
        <v>0</v>
      </c>
      <c r="AG64" s="263">
        <v>0</v>
      </c>
      <c r="AH64" s="263">
        <v>0</v>
      </c>
      <c r="AI64" s="263">
        <v>0</v>
      </c>
      <c r="AJ64" s="263">
        <v>0</v>
      </c>
      <c r="AK64" s="263">
        <v>0</v>
      </c>
      <c r="AL64" s="263">
        <v>0</v>
      </c>
      <c r="AM64" s="263">
        <v>0</v>
      </c>
      <c r="AN64" s="263">
        <v>0</v>
      </c>
      <c r="AO64" s="263">
        <v>0</v>
      </c>
      <c r="AP64" s="263">
        <v>0</v>
      </c>
      <c r="AQ64" s="263">
        <v>0</v>
      </c>
      <c r="AR64" s="263">
        <v>0</v>
      </c>
      <c r="AS64" s="263">
        <v>0</v>
      </c>
      <c r="AT64" s="263">
        <v>0</v>
      </c>
      <c r="AU64" s="263">
        <v>0</v>
      </c>
      <c r="AV64" s="263">
        <v>0</v>
      </c>
      <c r="AW64" s="263">
        <v>0</v>
      </c>
      <c r="AX64" s="263">
        <v>0</v>
      </c>
      <c r="AY64" s="263">
        <v>0</v>
      </c>
      <c r="AZ64" s="263">
        <v>0</v>
      </c>
    </row>
    <row r="65" spans="1:52" x14ac:dyDescent="0.25">
      <c r="A65" s="264" t="s">
        <v>255</v>
      </c>
      <c r="B65" s="263"/>
      <c r="C65" s="263">
        <v>-266665.80517129658</v>
      </c>
      <c r="D65" s="263">
        <v>-263972.21117966733</v>
      </c>
      <c r="E65" s="263">
        <v>-261278.61718803807</v>
      </c>
      <c r="F65" s="263">
        <v>-258585.02319640879</v>
      </c>
      <c r="G65" s="263">
        <v>-255891.42920477956</v>
      </c>
      <c r="H65" s="263">
        <v>-253197.83521315028</v>
      </c>
      <c r="I65" s="263">
        <v>-250504.24122152102</v>
      </c>
      <c r="J65" s="263">
        <v>-247810.64722989174</v>
      </c>
      <c r="K65" s="263">
        <v>-245117.05323826251</v>
      </c>
      <c r="L65" s="263">
        <v>-242423.45924663323</v>
      </c>
      <c r="M65" s="263">
        <v>-239729.865255004</v>
      </c>
      <c r="N65" s="263">
        <v>-237036.27126337471</v>
      </c>
      <c r="O65" s="263">
        <v>-234342.67727174546</v>
      </c>
      <c r="P65" s="263">
        <v>-231649.0832801162</v>
      </c>
      <c r="Q65" s="263">
        <v>-228955.48928848695</v>
      </c>
      <c r="R65" s="263">
        <v>-226261.89529685766</v>
      </c>
      <c r="S65" s="263">
        <v>-223568.30130522844</v>
      </c>
      <c r="T65" s="263">
        <v>-220874.70731359918</v>
      </c>
      <c r="U65" s="263">
        <v>-218181.1133219699</v>
      </c>
      <c r="V65" s="263">
        <v>-215487.51933034064</v>
      </c>
      <c r="W65" s="263">
        <v>-212793.92533871139</v>
      </c>
      <c r="X65" s="263">
        <v>-210100.33134708216</v>
      </c>
      <c r="Y65" s="263">
        <v>-207406.73735545287</v>
      </c>
      <c r="Z65" s="263">
        <v>-204713.14336382359</v>
      </c>
      <c r="AA65" s="263">
        <v>-202019.54937219436</v>
      </c>
      <c r="AB65" s="263">
        <v>-199325.95538056511</v>
      </c>
      <c r="AC65" s="263">
        <v>-196632.36138893582</v>
      </c>
      <c r="AD65" s="263">
        <v>-193938.76739730654</v>
      </c>
      <c r="AE65" s="263">
        <v>-191245.17340567731</v>
      </c>
      <c r="AF65" s="263">
        <v>-188551.57941404809</v>
      </c>
      <c r="AG65" s="263">
        <v>-185857.9854224188</v>
      </c>
      <c r="AH65" s="263">
        <v>-183164.39143078952</v>
      </c>
      <c r="AI65" s="263">
        <v>-180470.79743916026</v>
      </c>
      <c r="AJ65" s="263">
        <v>-177777.20344753101</v>
      </c>
      <c r="AK65" s="263">
        <v>-175083.60945590175</v>
      </c>
      <c r="AL65" s="263">
        <v>-172390.0154642725</v>
      </c>
      <c r="AM65" s="263">
        <v>-169696.42147264324</v>
      </c>
      <c r="AN65" s="263">
        <v>-167002.82748101398</v>
      </c>
      <c r="AO65" s="263">
        <v>-164309.2334893847</v>
      </c>
      <c r="AP65" s="263">
        <v>-161615.63949775544</v>
      </c>
      <c r="AQ65" s="263">
        <v>-158922.04550612619</v>
      </c>
      <c r="AR65" s="263">
        <v>-156228.45151449693</v>
      </c>
      <c r="AS65" s="263">
        <v>-153534.85752286768</v>
      </c>
      <c r="AT65" s="263">
        <v>-150841.26353123842</v>
      </c>
      <c r="AU65" s="263">
        <v>-148147.66953960914</v>
      </c>
      <c r="AV65" s="263">
        <v>-145454.07554797988</v>
      </c>
      <c r="AW65" s="263">
        <v>-142760.48155635063</v>
      </c>
      <c r="AX65" s="263">
        <v>-140066.88756472137</v>
      </c>
      <c r="AY65" s="263">
        <v>-137373.29357309212</v>
      </c>
      <c r="AZ65" s="263">
        <v>-134679.69958146286</v>
      </c>
    </row>
    <row r="66" spans="1:52" x14ac:dyDescent="0.25">
      <c r="A66" s="265" t="s">
        <v>470</v>
      </c>
      <c r="B66" s="261">
        <v>5753595.9416666664</v>
      </c>
      <c r="C66" s="261">
        <v>4818219.9827036522</v>
      </c>
      <c r="D66" s="261">
        <v>5049047.9096007599</v>
      </c>
      <c r="E66" s="261">
        <v>5264262.3084236048</v>
      </c>
      <c r="F66" s="261">
        <v>5487977.5394396996</v>
      </c>
      <c r="G66" s="261">
        <v>5720533.6359367734</v>
      </c>
      <c r="H66" s="261">
        <v>5962284.2325340658</v>
      </c>
      <c r="I66" s="261">
        <v>6213597.1092355829</v>
      </c>
      <c r="J66" s="261">
        <v>6474854.7572454978</v>
      </c>
      <c r="K66" s="261">
        <v>6746454.9674161412</v>
      </c>
      <c r="L66" s="261">
        <v>7028811.442233948</v>
      </c>
      <c r="M66" s="261">
        <v>7317172.5563385654</v>
      </c>
      <c r="N66" s="261">
        <v>7622142.2471939381</v>
      </c>
      <c r="O66" s="261">
        <v>7939202.9819238614</v>
      </c>
      <c r="P66" s="261">
        <v>8268838.4022833128</v>
      </c>
      <c r="Q66" s="261">
        <v>8611551.4956974816</v>
      </c>
      <c r="R66" s="261">
        <v>8967865.3690885492</v>
      </c>
      <c r="S66" s="261">
        <v>9338324.0536555964</v>
      </c>
      <c r="T66" s="261">
        <v>9723493.3418456595</v>
      </c>
      <c r="U66" s="261">
        <v>10123961.657803657</v>
      </c>
      <c r="V66" s="261">
        <v>10540340.962640308</v>
      </c>
      <c r="W66" s="261">
        <v>10968154.067741051</v>
      </c>
      <c r="X66" s="261">
        <v>11418085.581455871</v>
      </c>
      <c r="Y66" s="261">
        <v>11885906.611959619</v>
      </c>
      <c r="Z66" s="261">
        <v>12372332.739923852</v>
      </c>
      <c r="AA66" s="261">
        <v>12878108.16924699</v>
      </c>
      <c r="AB66" s="261">
        <v>13404006.871983388</v>
      </c>
      <c r="AC66" s="261">
        <v>13950833.779069575</v>
      </c>
      <c r="AD66" s="261">
        <v>14519426.018679544</v>
      </c>
      <c r="AE66" s="261">
        <v>15110654.204114247</v>
      </c>
      <c r="AF66" s="261">
        <v>15725423.773206674</v>
      </c>
      <c r="AG66" s="261">
        <v>16364676.381303128</v>
      </c>
      <c r="AH66" s="261">
        <v>17029391.349963784</v>
      </c>
      <c r="AI66" s="261">
        <v>17720587.173611198</v>
      </c>
      <c r="AJ66" s="261">
        <v>18439323.08644484</v>
      </c>
      <c r="AK66" s="261">
        <v>19186700.692032162</v>
      </c>
      <c r="AL66" s="261">
        <v>19963865.658083316</v>
      </c>
      <c r="AM66" s="261">
        <v>20772009.479016852</v>
      </c>
      <c r="AN66" s="261">
        <v>21612371.309028059</v>
      </c>
      <c r="AO66" s="261">
        <v>22486239.868480057</v>
      </c>
      <c r="AP66" s="261">
        <v>23394955.426550455</v>
      </c>
      <c r="AQ66" s="261">
        <v>24339911.863184016</v>
      </c>
      <c r="AR66" s="261">
        <v>25322558.813523255</v>
      </c>
      <c r="AS66" s="261">
        <v>26344403.898116399</v>
      </c>
      <c r="AT66" s="261">
        <v>27407015.042333595</v>
      </c>
      <c r="AU66" s="261">
        <v>28512022.888559818</v>
      </c>
      <c r="AV66" s="261">
        <v>29661123.30487543</v>
      </c>
      <c r="AW66" s="261">
        <v>30856079.994083993</v>
      </c>
      <c r="AX66" s="261">
        <v>32098727.207101244</v>
      </c>
      <c r="AY66" s="261">
        <v>33390972.564879511</v>
      </c>
      <c r="AZ66" s="261">
        <v>34734799.99320925</v>
      </c>
    </row>
    <row r="67" spans="1:52" x14ac:dyDescent="0.25">
      <c r="A67" s="264" t="s">
        <v>251</v>
      </c>
      <c r="B67" s="263">
        <v>0</v>
      </c>
      <c r="C67" s="263">
        <v>-244872.18105720528</v>
      </c>
      <c r="D67" s="263">
        <v>-244872.18105720528</v>
      </c>
      <c r="E67" s="263">
        <v>-244872.18105720528</v>
      </c>
      <c r="F67" s="263">
        <v>-244872.18105720528</v>
      </c>
      <c r="G67" s="263">
        <v>-244872.18105720528</v>
      </c>
      <c r="H67" s="263">
        <v>-244872.18105720528</v>
      </c>
      <c r="I67" s="263">
        <v>-244872.18105720528</v>
      </c>
      <c r="J67" s="263">
        <v>-244872.18105720528</v>
      </c>
      <c r="K67" s="263">
        <v>-244872.18105720528</v>
      </c>
      <c r="L67" s="263">
        <v>-244872.18105720528</v>
      </c>
      <c r="M67" s="263">
        <v>-244872.18105720528</v>
      </c>
      <c r="N67" s="263">
        <v>-244872.18105720528</v>
      </c>
      <c r="O67" s="263">
        <v>-244872.18105720528</v>
      </c>
      <c r="P67" s="263">
        <v>-244872.18105720528</v>
      </c>
      <c r="Q67" s="263">
        <v>-244872.18105720528</v>
      </c>
      <c r="R67" s="263">
        <v>-244872.18105720528</v>
      </c>
      <c r="S67" s="263">
        <v>-244872.18105720528</v>
      </c>
      <c r="T67" s="263">
        <v>-244872.18105720528</v>
      </c>
      <c r="U67" s="263">
        <v>-244872.18105720528</v>
      </c>
      <c r="V67" s="263">
        <v>-244872.18105720528</v>
      </c>
      <c r="W67" s="263">
        <v>-244872.18105720528</v>
      </c>
      <c r="X67" s="263">
        <v>-244872.18105720528</v>
      </c>
      <c r="Y67" s="263">
        <v>-244872.18105720528</v>
      </c>
      <c r="Z67" s="263">
        <v>-244872.18105720528</v>
      </c>
      <c r="AA67" s="263">
        <v>-244872.18105720528</v>
      </c>
      <c r="AB67" s="263">
        <v>-244872.18105720528</v>
      </c>
      <c r="AC67" s="263">
        <v>-244872.18105720528</v>
      </c>
      <c r="AD67" s="263">
        <v>-244872.18105720528</v>
      </c>
      <c r="AE67" s="263">
        <v>-244872.18105720528</v>
      </c>
      <c r="AF67" s="263">
        <v>-244872.18105720528</v>
      </c>
      <c r="AG67" s="263">
        <v>-244872.18105720528</v>
      </c>
      <c r="AH67" s="263">
        <v>-244872.18105720528</v>
      </c>
      <c r="AI67" s="263">
        <v>-244872.18105720528</v>
      </c>
      <c r="AJ67" s="263">
        <v>-244872.18105720528</v>
      </c>
      <c r="AK67" s="263">
        <v>-244872.18105720528</v>
      </c>
      <c r="AL67" s="263">
        <v>-244872.18105720528</v>
      </c>
      <c r="AM67" s="263">
        <v>-244872.18105720528</v>
      </c>
      <c r="AN67" s="263">
        <v>-244872.18105720528</v>
      </c>
      <c r="AO67" s="263">
        <v>-244872.18105720528</v>
      </c>
      <c r="AP67" s="263">
        <v>-244872.18105720528</v>
      </c>
      <c r="AQ67" s="263">
        <v>-244872.18105720528</v>
      </c>
      <c r="AR67" s="263">
        <v>-244872.18105720528</v>
      </c>
      <c r="AS67" s="263">
        <v>-244872.18105720528</v>
      </c>
      <c r="AT67" s="263">
        <v>-244872.18105720528</v>
      </c>
      <c r="AU67" s="263">
        <v>-244872.18105720528</v>
      </c>
      <c r="AV67" s="263">
        <v>-244872.18105720528</v>
      </c>
      <c r="AW67" s="263">
        <v>-244872.18105720528</v>
      </c>
      <c r="AX67" s="263">
        <v>-244872.18105720528</v>
      </c>
      <c r="AY67" s="263">
        <v>-244872.18105720528</v>
      </c>
      <c r="AZ67" s="263">
        <v>-244872.18105720528</v>
      </c>
    </row>
    <row r="68" spans="1:52" x14ac:dyDescent="0.25">
      <c r="A68" s="265" t="s">
        <v>471</v>
      </c>
      <c r="B68" s="261">
        <v>5753595.9416666664</v>
      </c>
      <c r="C68" s="261">
        <v>4573347.8016464468</v>
      </c>
      <c r="D68" s="261">
        <v>4804175.7285435544</v>
      </c>
      <c r="E68" s="261">
        <v>5019390.1273663994</v>
      </c>
      <c r="F68" s="261">
        <v>5243105.3583824942</v>
      </c>
      <c r="G68" s="261">
        <v>5475661.454879568</v>
      </c>
      <c r="H68" s="261">
        <v>5717412.0514768604</v>
      </c>
      <c r="I68" s="261">
        <v>5968724.9281783774</v>
      </c>
      <c r="J68" s="261">
        <v>6229982.5761882924</v>
      </c>
      <c r="K68" s="261">
        <v>6501582.7863589358</v>
      </c>
      <c r="L68" s="261">
        <v>6783939.2611767426</v>
      </c>
      <c r="M68" s="261">
        <v>7072300.37528136</v>
      </c>
      <c r="N68" s="261">
        <v>7377270.0661367327</v>
      </c>
      <c r="O68" s="261">
        <v>7694330.800866656</v>
      </c>
      <c r="P68" s="261">
        <v>8023966.2212261073</v>
      </c>
      <c r="Q68" s="261">
        <v>8366679.3146402761</v>
      </c>
      <c r="R68" s="261">
        <v>8722993.1880313437</v>
      </c>
      <c r="S68" s="261">
        <v>9093451.872598391</v>
      </c>
      <c r="T68" s="261">
        <v>9478621.1607884541</v>
      </c>
      <c r="U68" s="261">
        <v>9879089.4767464511</v>
      </c>
      <c r="V68" s="261">
        <v>10295468.781583102</v>
      </c>
      <c r="W68" s="261">
        <v>10723281.886683846</v>
      </c>
      <c r="X68" s="261">
        <v>11173213.400398666</v>
      </c>
      <c r="Y68" s="261">
        <v>11641034.430902414</v>
      </c>
      <c r="Z68" s="261">
        <v>12127460.558866646</v>
      </c>
      <c r="AA68" s="261">
        <v>12633235.988189785</v>
      </c>
      <c r="AB68" s="261">
        <v>13159134.690926183</v>
      </c>
      <c r="AC68" s="261">
        <v>13705961.598012369</v>
      </c>
      <c r="AD68" s="261">
        <v>14274553.837622339</v>
      </c>
      <c r="AE68" s="261">
        <v>14865782.023057042</v>
      </c>
      <c r="AF68" s="261">
        <v>15480551.592149468</v>
      </c>
      <c r="AG68" s="261">
        <v>16119804.200245922</v>
      </c>
      <c r="AH68" s="261">
        <v>16784519.168906581</v>
      </c>
      <c r="AI68" s="261">
        <v>17475714.992553994</v>
      </c>
      <c r="AJ68" s="261">
        <v>18194450.905387636</v>
      </c>
      <c r="AK68" s="261">
        <v>18941828.510974959</v>
      </c>
      <c r="AL68" s="261">
        <v>19718993.477026112</v>
      </c>
      <c r="AM68" s="261">
        <v>20527137.297959648</v>
      </c>
      <c r="AN68" s="261">
        <v>21367499.127970856</v>
      </c>
      <c r="AO68" s="261">
        <v>22241367.687422853</v>
      </c>
      <c r="AP68" s="261">
        <v>23150083.245493252</v>
      </c>
      <c r="AQ68" s="261">
        <v>24095039.682126813</v>
      </c>
      <c r="AR68" s="261">
        <v>25077686.632466052</v>
      </c>
      <c r="AS68" s="261">
        <v>26099531.717059195</v>
      </c>
      <c r="AT68" s="261">
        <v>27162142.861276392</v>
      </c>
      <c r="AU68" s="261">
        <v>28267150.707502615</v>
      </c>
      <c r="AV68" s="261">
        <v>29416251.123818226</v>
      </c>
      <c r="AW68" s="261">
        <v>30611207.81302679</v>
      </c>
      <c r="AX68" s="261">
        <v>31853855.026044041</v>
      </c>
      <c r="AY68" s="261">
        <v>33146100.383822307</v>
      </c>
      <c r="AZ68" s="261">
        <v>34489927.812152043</v>
      </c>
    </row>
    <row r="69" spans="1:52" x14ac:dyDescent="0.25">
      <c r="A69" s="264" t="s">
        <v>446</v>
      </c>
      <c r="B69" s="263">
        <v>0</v>
      </c>
      <c r="C69" s="263">
        <v>0</v>
      </c>
      <c r="D69" s="263">
        <v>0</v>
      </c>
      <c r="E69" s="263">
        <v>0</v>
      </c>
      <c r="F69" s="263">
        <v>0</v>
      </c>
      <c r="G69" s="263">
        <v>0</v>
      </c>
      <c r="H69" s="263">
        <v>0</v>
      </c>
      <c r="I69" s="263">
        <v>0</v>
      </c>
      <c r="J69" s="263">
        <v>0</v>
      </c>
      <c r="K69" s="263">
        <v>0</v>
      </c>
      <c r="L69" s="263">
        <v>0</v>
      </c>
      <c r="M69" s="263">
        <v>0</v>
      </c>
      <c r="N69" s="263">
        <v>0</v>
      </c>
      <c r="O69" s="263">
        <v>0</v>
      </c>
      <c r="P69" s="263">
        <v>0</v>
      </c>
      <c r="Q69" s="263">
        <v>0</v>
      </c>
      <c r="R69" s="263">
        <v>0</v>
      </c>
      <c r="S69" s="263">
        <v>0</v>
      </c>
      <c r="T69" s="263">
        <v>0</v>
      </c>
      <c r="U69" s="263">
        <v>0</v>
      </c>
      <c r="V69" s="263">
        <v>0</v>
      </c>
      <c r="W69" s="263">
        <v>0</v>
      </c>
      <c r="X69" s="263">
        <v>0</v>
      </c>
      <c r="Y69" s="263">
        <v>0</v>
      </c>
      <c r="Z69" s="263">
        <v>0</v>
      </c>
      <c r="AA69" s="263">
        <v>0</v>
      </c>
      <c r="AB69" s="263">
        <v>0</v>
      </c>
      <c r="AC69" s="263">
        <v>0</v>
      </c>
      <c r="AD69" s="263">
        <v>0</v>
      </c>
      <c r="AE69" s="263">
        <v>0</v>
      </c>
      <c r="AF69" s="263">
        <v>0</v>
      </c>
      <c r="AG69" s="263">
        <v>0</v>
      </c>
      <c r="AH69" s="263">
        <v>0</v>
      </c>
      <c r="AI69" s="263">
        <v>0</v>
      </c>
      <c r="AJ69" s="263">
        <v>0</v>
      </c>
      <c r="AK69" s="263">
        <v>0</v>
      </c>
      <c r="AL69" s="263">
        <v>0</v>
      </c>
      <c r="AM69" s="263">
        <v>0</v>
      </c>
      <c r="AN69" s="263">
        <v>0</v>
      </c>
      <c r="AO69" s="263">
        <v>0</v>
      </c>
      <c r="AP69" s="263">
        <v>0</v>
      </c>
      <c r="AQ69" s="263">
        <v>0</v>
      </c>
      <c r="AR69" s="263">
        <v>0</v>
      </c>
      <c r="AS69" s="263">
        <v>0</v>
      </c>
      <c r="AT69" s="263">
        <v>0</v>
      </c>
      <c r="AU69" s="263">
        <v>0</v>
      </c>
      <c r="AV69" s="263">
        <v>0</v>
      </c>
      <c r="AW69" s="263">
        <v>0</v>
      </c>
      <c r="AX69" s="263">
        <v>0</v>
      </c>
      <c r="AY69" s="263">
        <v>0</v>
      </c>
      <c r="AZ69" s="263">
        <v>0</v>
      </c>
    </row>
    <row r="70" spans="1:52" x14ac:dyDescent="0.25">
      <c r="A70" s="265" t="s">
        <v>254</v>
      </c>
      <c r="B70" s="261">
        <v>5753595.9416666664</v>
      </c>
      <c r="C70" s="261">
        <v>4573347.8016464468</v>
      </c>
      <c r="D70" s="261">
        <v>4804175.7285435544</v>
      </c>
      <c r="E70" s="261">
        <v>5019390.1273663994</v>
      </c>
      <c r="F70" s="261">
        <v>5243105.3583824942</v>
      </c>
      <c r="G70" s="261">
        <v>5475661.454879568</v>
      </c>
      <c r="H70" s="261">
        <v>5717412.0514768604</v>
      </c>
      <c r="I70" s="261">
        <v>5968724.9281783774</v>
      </c>
      <c r="J70" s="261">
        <v>6229982.5761882924</v>
      </c>
      <c r="K70" s="261">
        <v>6501582.7863589358</v>
      </c>
      <c r="L70" s="261">
        <v>6783939.2611767426</v>
      </c>
      <c r="M70" s="261">
        <v>7072300.37528136</v>
      </c>
      <c r="N70" s="261">
        <v>7377270.0661367327</v>
      </c>
      <c r="O70" s="261">
        <v>7694330.800866656</v>
      </c>
      <c r="P70" s="261">
        <v>8023966.2212261073</v>
      </c>
      <c r="Q70" s="261">
        <v>8366679.3146402761</v>
      </c>
      <c r="R70" s="261">
        <v>8722993.1880313437</v>
      </c>
      <c r="S70" s="261">
        <v>9093451.872598391</v>
      </c>
      <c r="T70" s="261">
        <v>9478621.1607884541</v>
      </c>
      <c r="U70" s="261">
        <v>9879089.4767464511</v>
      </c>
      <c r="V70" s="261">
        <v>10295468.781583102</v>
      </c>
      <c r="W70" s="261">
        <v>10723281.886683846</v>
      </c>
      <c r="X70" s="261">
        <v>11173213.400398666</v>
      </c>
      <c r="Y70" s="261">
        <v>11641034.430902414</v>
      </c>
      <c r="Z70" s="261">
        <v>12127460.558866646</v>
      </c>
      <c r="AA70" s="261">
        <v>12633235.988189785</v>
      </c>
      <c r="AB70" s="261">
        <v>13159134.690926183</v>
      </c>
      <c r="AC70" s="261">
        <v>13705961.598012369</v>
      </c>
      <c r="AD70" s="261">
        <v>14274553.837622339</v>
      </c>
      <c r="AE70" s="261">
        <v>14865782.023057042</v>
      </c>
      <c r="AF70" s="261">
        <v>15480551.592149468</v>
      </c>
      <c r="AG70" s="261">
        <v>16119804.200245922</v>
      </c>
      <c r="AH70" s="261">
        <v>16784519.168906581</v>
      </c>
      <c r="AI70" s="261">
        <v>17475714.992553994</v>
      </c>
      <c r="AJ70" s="261">
        <v>18194450.905387636</v>
      </c>
      <c r="AK70" s="261">
        <v>18941828.510974959</v>
      </c>
      <c r="AL70" s="261">
        <v>19718993.477026112</v>
      </c>
      <c r="AM70" s="261">
        <v>20527137.297959648</v>
      </c>
      <c r="AN70" s="261">
        <v>21367499.127970856</v>
      </c>
      <c r="AO70" s="261">
        <v>22241367.687422853</v>
      </c>
      <c r="AP70" s="261">
        <v>23150083.245493252</v>
      </c>
      <c r="AQ70" s="261">
        <v>24095039.682126813</v>
      </c>
      <c r="AR70" s="261">
        <v>25077686.632466052</v>
      </c>
      <c r="AS70" s="261">
        <v>26099531.717059195</v>
      </c>
      <c r="AT70" s="261">
        <v>27162142.861276392</v>
      </c>
      <c r="AU70" s="261">
        <v>28267150.707502615</v>
      </c>
      <c r="AV70" s="261">
        <v>29416251.123818226</v>
      </c>
      <c r="AW70" s="261">
        <v>30611207.81302679</v>
      </c>
      <c r="AX70" s="261">
        <v>31853855.026044041</v>
      </c>
      <c r="AY70" s="261">
        <v>33146100.383822307</v>
      </c>
      <c r="AZ70" s="261">
        <v>34489927.812152043</v>
      </c>
    </row>
    <row r="71" spans="1:52" x14ac:dyDescent="0.25">
      <c r="A71" s="264" t="s">
        <v>250</v>
      </c>
      <c r="B71" s="263"/>
      <c r="C71" s="263">
        <v>-914669.56032928941</v>
      </c>
      <c r="D71" s="263">
        <v>-960835.14570871089</v>
      </c>
      <c r="E71" s="263">
        <v>-1003878.0254732799</v>
      </c>
      <c r="F71" s="263">
        <v>-1048621.071676499</v>
      </c>
      <c r="G71" s="263">
        <v>-1095132.2909759136</v>
      </c>
      <c r="H71" s="263">
        <v>-1143482.4102953721</v>
      </c>
      <c r="I71" s="263">
        <v>-1193744.9856356755</v>
      </c>
      <c r="J71" s="263">
        <v>-1245996.5152376585</v>
      </c>
      <c r="K71" s="263">
        <v>-1300316.5572717872</v>
      </c>
      <c r="L71" s="263">
        <v>-1356787.8522353487</v>
      </c>
      <c r="M71" s="263">
        <v>-1414460.0750562721</v>
      </c>
      <c r="N71" s="263">
        <v>-1475454.0132273466</v>
      </c>
      <c r="O71" s="263">
        <v>-1538866.1601733314</v>
      </c>
      <c r="P71" s="263">
        <v>-1604793.2442452216</v>
      </c>
      <c r="Q71" s="263">
        <v>-1673335.8629280552</v>
      </c>
      <c r="R71" s="263">
        <v>-1744598.6376062687</v>
      </c>
      <c r="S71" s="263">
        <v>-1818690.3745196783</v>
      </c>
      <c r="T71" s="263">
        <v>-1895724.2321576909</v>
      </c>
      <c r="U71" s="263">
        <v>-1975817.8953492902</v>
      </c>
      <c r="V71" s="263">
        <v>-2059093.7563166206</v>
      </c>
      <c r="W71" s="263">
        <v>-2144656.3773367694</v>
      </c>
      <c r="X71" s="263">
        <v>-2234642.6800797335</v>
      </c>
      <c r="Y71" s="263">
        <v>-2328206.8861804828</v>
      </c>
      <c r="Z71" s="263">
        <v>-2425492.1117733293</v>
      </c>
      <c r="AA71" s="263">
        <v>-2526647.1976379571</v>
      </c>
      <c r="AB71" s="263">
        <v>-2631826.9381852369</v>
      </c>
      <c r="AC71" s="263">
        <v>-2741192.3196024741</v>
      </c>
      <c r="AD71" s="263">
        <v>-2854910.7675244678</v>
      </c>
      <c r="AE71" s="263">
        <v>-2973156.4046114087</v>
      </c>
      <c r="AF71" s="263">
        <v>-3096110.3184298938</v>
      </c>
      <c r="AG71" s="263">
        <v>-3223960.8400491849</v>
      </c>
      <c r="AH71" s="263">
        <v>-3356903.8337813164</v>
      </c>
      <c r="AI71" s="263">
        <v>-3495142.9985107989</v>
      </c>
      <c r="AJ71" s="263">
        <v>-3638890.1810775273</v>
      </c>
      <c r="AK71" s="263">
        <v>-3788365.702194992</v>
      </c>
      <c r="AL71" s="263">
        <v>-3943798.6954052225</v>
      </c>
      <c r="AM71" s="263">
        <v>-4105427.4595919298</v>
      </c>
      <c r="AN71" s="263">
        <v>-4273499.825594171</v>
      </c>
      <c r="AO71" s="263">
        <v>-4448273.5374845704</v>
      </c>
      <c r="AP71" s="263">
        <v>-4630016.6490986506</v>
      </c>
      <c r="AQ71" s="263">
        <v>-4819007.9364253627</v>
      </c>
      <c r="AR71" s="263">
        <v>-5015537.3264932102</v>
      </c>
      <c r="AS71" s="263">
        <v>-5219906.3434118396</v>
      </c>
      <c r="AT71" s="263">
        <v>-5432428.5722552789</v>
      </c>
      <c r="AU71" s="263">
        <v>-5653430.1415005233</v>
      </c>
      <c r="AV71" s="263">
        <v>-5883250.2247636458</v>
      </c>
      <c r="AW71" s="263">
        <v>-6122241.5626053587</v>
      </c>
      <c r="AX71" s="263">
        <v>-6370771.0052088089</v>
      </c>
      <c r="AY71" s="263">
        <v>-6629220.0767644616</v>
      </c>
      <c r="AZ71" s="263">
        <v>-6897985.5624304088</v>
      </c>
    </row>
    <row r="72" spans="1:52" ht="16.5" thickBot="1" x14ac:dyDescent="0.3">
      <c r="A72" s="266" t="s">
        <v>253</v>
      </c>
      <c r="B72" s="267">
        <v>5753595.9416666664</v>
      </c>
      <c r="C72" s="267">
        <v>3658678.2413171576</v>
      </c>
      <c r="D72" s="267">
        <v>3843340.5828348435</v>
      </c>
      <c r="E72" s="267">
        <v>4015512.1018931195</v>
      </c>
      <c r="F72" s="267">
        <v>4194484.286705995</v>
      </c>
      <c r="G72" s="267">
        <v>4380529.1639036546</v>
      </c>
      <c r="H72" s="267">
        <v>4573929.6411814885</v>
      </c>
      <c r="I72" s="267">
        <v>4774979.942542702</v>
      </c>
      <c r="J72" s="267">
        <v>4983986.0609506341</v>
      </c>
      <c r="K72" s="267">
        <v>5201266.2290871488</v>
      </c>
      <c r="L72" s="267">
        <v>5427151.4089413937</v>
      </c>
      <c r="M72" s="267">
        <v>5657840.3002250884</v>
      </c>
      <c r="N72" s="267">
        <v>5901816.0529093863</v>
      </c>
      <c r="O72" s="267">
        <v>6155464.6406933246</v>
      </c>
      <c r="P72" s="267">
        <v>6419172.9769808855</v>
      </c>
      <c r="Q72" s="267">
        <v>6693343.4517122209</v>
      </c>
      <c r="R72" s="267">
        <v>6978394.550425075</v>
      </c>
      <c r="S72" s="267">
        <v>7274761.4980787132</v>
      </c>
      <c r="T72" s="267">
        <v>7582896.9286307637</v>
      </c>
      <c r="U72" s="267">
        <v>7903271.5813971609</v>
      </c>
      <c r="V72" s="267">
        <v>8236375.0252664816</v>
      </c>
      <c r="W72" s="267">
        <v>8578625.5093470775</v>
      </c>
      <c r="X72" s="267">
        <v>8938570.7203189321</v>
      </c>
      <c r="Y72" s="267">
        <v>9312827.5447219312</v>
      </c>
      <c r="Z72" s="267">
        <v>9701968.4470933173</v>
      </c>
      <c r="AA72" s="267">
        <v>10106588.790551828</v>
      </c>
      <c r="AB72" s="267">
        <v>10527307.752740946</v>
      </c>
      <c r="AC72" s="267">
        <v>10964769.278409895</v>
      </c>
      <c r="AD72" s="267">
        <v>11419643.070097871</v>
      </c>
      <c r="AE72" s="267">
        <v>11892625.618445633</v>
      </c>
      <c r="AF72" s="267">
        <v>12384441.273719575</v>
      </c>
      <c r="AG72" s="267">
        <v>12895843.360196738</v>
      </c>
      <c r="AH72" s="267">
        <v>13427615.335125264</v>
      </c>
      <c r="AI72" s="267">
        <v>13980571.994043196</v>
      </c>
      <c r="AJ72" s="267">
        <v>14555560.724310109</v>
      </c>
      <c r="AK72" s="267">
        <v>15153462.808779966</v>
      </c>
      <c r="AL72" s="267">
        <v>15775194.78162089</v>
      </c>
      <c r="AM72" s="267">
        <v>16421709.838367719</v>
      </c>
      <c r="AN72" s="267">
        <v>17093999.302376684</v>
      </c>
      <c r="AO72" s="267">
        <v>17793094.149938282</v>
      </c>
      <c r="AP72" s="267">
        <v>18520066.596394602</v>
      </c>
      <c r="AQ72" s="267">
        <v>19276031.745701451</v>
      </c>
      <c r="AR72" s="267">
        <v>20062149.305972841</v>
      </c>
      <c r="AS72" s="267">
        <v>20879625.373647355</v>
      </c>
      <c r="AT72" s="267">
        <v>21729714.289021112</v>
      </c>
      <c r="AU72" s="267">
        <v>22613720.566002093</v>
      </c>
      <c r="AV72" s="267">
        <v>23533000.899054579</v>
      </c>
      <c r="AW72" s="267">
        <v>24488966.250421431</v>
      </c>
      <c r="AX72" s="267">
        <v>25483084.020835232</v>
      </c>
      <c r="AY72" s="267">
        <v>26516880.307057846</v>
      </c>
      <c r="AZ72" s="267">
        <v>27591942.249721635</v>
      </c>
    </row>
    <row r="73" spans="1:52" ht="16.5" thickBot="1" x14ac:dyDescent="0.3">
      <c r="A73" s="268"/>
      <c r="B73" s="269">
        <v>0</v>
      </c>
      <c r="C73" s="269">
        <v>1</v>
      </c>
      <c r="D73" s="269">
        <v>2</v>
      </c>
      <c r="E73" s="269">
        <v>3</v>
      </c>
      <c r="F73" s="269">
        <v>4</v>
      </c>
      <c r="G73" s="269">
        <v>5</v>
      </c>
      <c r="H73" s="269">
        <v>6</v>
      </c>
      <c r="I73" s="269">
        <v>7</v>
      </c>
      <c r="J73" s="269">
        <v>8</v>
      </c>
      <c r="K73" s="269">
        <v>9</v>
      </c>
      <c r="L73" s="269">
        <v>10</v>
      </c>
      <c r="M73" s="269">
        <v>11</v>
      </c>
      <c r="N73" s="269">
        <v>12</v>
      </c>
      <c r="O73" s="269">
        <v>13</v>
      </c>
      <c r="P73" s="269">
        <v>14</v>
      </c>
      <c r="Q73" s="269">
        <v>15</v>
      </c>
      <c r="R73" s="269">
        <v>16</v>
      </c>
      <c r="S73" s="269">
        <v>17</v>
      </c>
      <c r="T73" s="269">
        <v>18</v>
      </c>
      <c r="U73" s="269">
        <v>19</v>
      </c>
      <c r="V73" s="269">
        <v>20</v>
      </c>
      <c r="W73" s="269">
        <v>21</v>
      </c>
      <c r="X73" s="269">
        <v>22</v>
      </c>
      <c r="Y73" s="269">
        <v>23</v>
      </c>
      <c r="Z73" s="269">
        <v>24</v>
      </c>
      <c r="AA73" s="269">
        <v>25</v>
      </c>
      <c r="AB73" s="269">
        <v>26</v>
      </c>
      <c r="AC73" s="269">
        <v>27</v>
      </c>
      <c r="AD73" s="269">
        <v>28</v>
      </c>
      <c r="AE73" s="269">
        <v>29</v>
      </c>
      <c r="AF73" s="269">
        <v>30</v>
      </c>
      <c r="AG73" s="269">
        <v>31</v>
      </c>
      <c r="AH73" s="269">
        <v>32</v>
      </c>
      <c r="AI73" s="269">
        <v>33</v>
      </c>
      <c r="AJ73" s="269">
        <v>34</v>
      </c>
      <c r="AK73" s="269">
        <v>35</v>
      </c>
      <c r="AL73" s="269">
        <v>36</v>
      </c>
      <c r="AM73" s="269">
        <v>37</v>
      </c>
      <c r="AN73" s="269">
        <v>38</v>
      </c>
      <c r="AO73" s="269">
        <v>39</v>
      </c>
      <c r="AP73" s="269">
        <v>40</v>
      </c>
      <c r="AQ73" s="269">
        <v>41</v>
      </c>
      <c r="AR73" s="269">
        <v>42</v>
      </c>
      <c r="AS73" s="269">
        <v>43</v>
      </c>
      <c r="AT73" s="269">
        <v>44</v>
      </c>
      <c r="AU73" s="269">
        <v>45</v>
      </c>
      <c r="AV73" s="269">
        <v>46</v>
      </c>
      <c r="AW73" s="269">
        <v>47</v>
      </c>
      <c r="AX73" s="269">
        <v>48</v>
      </c>
      <c r="AY73" s="269">
        <v>49</v>
      </c>
      <c r="AZ73" s="269">
        <v>50</v>
      </c>
    </row>
    <row r="74" spans="1:52" x14ac:dyDescent="0.25">
      <c r="A74" s="259" t="s">
        <v>252</v>
      </c>
      <c r="B74" s="244">
        <v>2025</v>
      </c>
      <c r="C74" s="244">
        <v>2026</v>
      </c>
      <c r="D74" s="244">
        <v>2027</v>
      </c>
      <c r="E74" s="244">
        <v>2028</v>
      </c>
      <c r="F74" s="244">
        <v>2029</v>
      </c>
      <c r="G74" s="244">
        <v>2030</v>
      </c>
      <c r="H74" s="244">
        <v>2031</v>
      </c>
      <c r="I74" s="244">
        <v>2032</v>
      </c>
      <c r="J74" s="244">
        <v>2033</v>
      </c>
      <c r="K74" s="244">
        <v>2034</v>
      </c>
      <c r="L74" s="244">
        <v>2035</v>
      </c>
      <c r="M74" s="244">
        <v>2036</v>
      </c>
      <c r="N74" s="244">
        <v>2037</v>
      </c>
      <c r="O74" s="244">
        <v>2038</v>
      </c>
      <c r="P74" s="244">
        <v>2039</v>
      </c>
      <c r="Q74" s="244">
        <v>2040</v>
      </c>
      <c r="R74" s="244">
        <v>2041</v>
      </c>
      <c r="S74" s="244">
        <v>2042</v>
      </c>
      <c r="T74" s="244">
        <v>2043</v>
      </c>
      <c r="U74" s="244">
        <v>2044</v>
      </c>
      <c r="V74" s="244">
        <v>2045</v>
      </c>
      <c r="W74" s="244">
        <v>2046</v>
      </c>
      <c r="X74" s="244">
        <v>2047</v>
      </c>
      <c r="Y74" s="244">
        <v>2048</v>
      </c>
      <c r="Z74" s="244">
        <v>2049</v>
      </c>
      <c r="AA74" s="244">
        <v>2050</v>
      </c>
      <c r="AB74" s="244">
        <v>2051</v>
      </c>
      <c r="AC74" s="244">
        <v>2052</v>
      </c>
      <c r="AD74" s="244">
        <v>2053</v>
      </c>
      <c r="AE74" s="244">
        <v>2054</v>
      </c>
      <c r="AF74" s="244">
        <v>2055</v>
      </c>
      <c r="AG74" s="244">
        <v>2056</v>
      </c>
      <c r="AH74" s="244">
        <v>2057</v>
      </c>
      <c r="AI74" s="244">
        <v>2058</v>
      </c>
      <c r="AJ74" s="244">
        <v>2059</v>
      </c>
      <c r="AK74" s="244">
        <v>2060</v>
      </c>
      <c r="AL74" s="244">
        <v>2061</v>
      </c>
      <c r="AM74" s="244">
        <v>2062</v>
      </c>
      <c r="AN74" s="244">
        <v>2063</v>
      </c>
      <c r="AO74" s="244">
        <v>2064</v>
      </c>
      <c r="AP74" s="244">
        <v>2065</v>
      </c>
      <c r="AQ74" s="244">
        <v>2066</v>
      </c>
      <c r="AR74" s="244">
        <v>2067</v>
      </c>
      <c r="AS74" s="244">
        <v>2068</v>
      </c>
      <c r="AT74" s="244">
        <v>2069</v>
      </c>
      <c r="AU74" s="244">
        <v>2070</v>
      </c>
      <c r="AV74" s="244">
        <v>2071</v>
      </c>
      <c r="AW74" s="244">
        <v>2072</v>
      </c>
      <c r="AX74" s="244">
        <v>2073</v>
      </c>
      <c r="AY74" s="244">
        <v>2074</v>
      </c>
      <c r="AZ74" s="244">
        <v>2075</v>
      </c>
    </row>
    <row r="75" spans="1:52" x14ac:dyDescent="0.25">
      <c r="A75" s="260" t="s">
        <v>471</v>
      </c>
      <c r="B75" s="261">
        <v>5753595.9416666664</v>
      </c>
      <c r="C75" s="261">
        <v>4573347.8016464468</v>
      </c>
      <c r="D75" s="261">
        <v>4804175.7285435544</v>
      </c>
      <c r="E75" s="261">
        <v>5019390.1273663994</v>
      </c>
      <c r="F75" s="261">
        <v>5243105.3583824942</v>
      </c>
      <c r="G75" s="261">
        <v>5475661.454879568</v>
      </c>
      <c r="H75" s="261">
        <v>5717412.0514768604</v>
      </c>
      <c r="I75" s="261">
        <v>5968724.9281783774</v>
      </c>
      <c r="J75" s="261">
        <v>6229982.5761882924</v>
      </c>
      <c r="K75" s="261">
        <v>6501582.7863589358</v>
      </c>
      <c r="L75" s="261">
        <v>6783939.2611767426</v>
      </c>
      <c r="M75" s="261">
        <v>7072300.37528136</v>
      </c>
      <c r="N75" s="261">
        <v>7377270.0661367327</v>
      </c>
      <c r="O75" s="261">
        <v>7694330.800866656</v>
      </c>
      <c r="P75" s="261">
        <v>8023966.2212261073</v>
      </c>
      <c r="Q75" s="261">
        <v>8366679.3146402761</v>
      </c>
      <c r="R75" s="261">
        <v>8722993.1880313437</v>
      </c>
      <c r="S75" s="261">
        <v>9093451.872598391</v>
      </c>
      <c r="T75" s="261">
        <v>9478621.1607884541</v>
      </c>
      <c r="U75" s="261">
        <v>9879089.4767464511</v>
      </c>
      <c r="V75" s="261">
        <v>10295468.781583102</v>
      </c>
      <c r="W75" s="261">
        <v>10723281.886683846</v>
      </c>
      <c r="X75" s="261">
        <v>11173213.400398666</v>
      </c>
      <c r="Y75" s="261">
        <v>11641034.430902414</v>
      </c>
      <c r="Z75" s="261">
        <v>12127460.558866646</v>
      </c>
      <c r="AA75" s="261">
        <v>12633235.988189785</v>
      </c>
      <c r="AB75" s="261">
        <v>13159134.690926183</v>
      </c>
      <c r="AC75" s="261">
        <v>13705961.598012369</v>
      </c>
      <c r="AD75" s="261">
        <v>14274553.837622339</v>
      </c>
      <c r="AE75" s="261">
        <v>14865782.023057042</v>
      </c>
      <c r="AF75" s="261">
        <v>15480551.592149468</v>
      </c>
      <c r="AG75" s="261">
        <v>16119804.200245922</v>
      </c>
      <c r="AH75" s="261">
        <v>16784519.168906581</v>
      </c>
      <c r="AI75" s="261">
        <v>17475714.992553994</v>
      </c>
      <c r="AJ75" s="261">
        <v>18194450.905387636</v>
      </c>
      <c r="AK75" s="261">
        <v>18941828.510974959</v>
      </c>
      <c r="AL75" s="261">
        <v>19718993.477026112</v>
      </c>
      <c r="AM75" s="261">
        <v>20527137.297959648</v>
      </c>
      <c r="AN75" s="261">
        <v>21367499.127970856</v>
      </c>
      <c r="AO75" s="261">
        <v>22241367.687422853</v>
      </c>
      <c r="AP75" s="261">
        <v>23150083.245493252</v>
      </c>
      <c r="AQ75" s="261">
        <v>24095039.682126813</v>
      </c>
      <c r="AR75" s="261">
        <v>25077686.632466052</v>
      </c>
      <c r="AS75" s="261">
        <v>26099531.717059195</v>
      </c>
      <c r="AT75" s="261">
        <v>27162142.861276392</v>
      </c>
      <c r="AU75" s="261">
        <v>28267150.707502615</v>
      </c>
      <c r="AV75" s="261">
        <v>29416251.123818226</v>
      </c>
      <c r="AW75" s="261">
        <v>30611207.81302679</v>
      </c>
      <c r="AX75" s="261">
        <v>31853855.026044041</v>
      </c>
      <c r="AY75" s="261">
        <v>33146100.383822307</v>
      </c>
      <c r="AZ75" s="261">
        <v>34489927.812152043</v>
      </c>
    </row>
    <row r="76" spans="1:52" x14ac:dyDescent="0.25">
      <c r="A76" s="264" t="s">
        <v>251</v>
      </c>
      <c r="B76" s="263">
        <v>0</v>
      </c>
      <c r="C76" s="263">
        <v>244872.18105720528</v>
      </c>
      <c r="D76" s="263">
        <v>244872.18105720528</v>
      </c>
      <c r="E76" s="263">
        <v>244872.18105720528</v>
      </c>
      <c r="F76" s="263">
        <v>244872.18105720528</v>
      </c>
      <c r="G76" s="263">
        <v>244872.18105720528</v>
      </c>
      <c r="H76" s="263">
        <v>244872.18105720528</v>
      </c>
      <c r="I76" s="263">
        <v>244872.18105720528</v>
      </c>
      <c r="J76" s="263">
        <v>244872.18105720528</v>
      </c>
      <c r="K76" s="263">
        <v>244872.18105720528</v>
      </c>
      <c r="L76" s="263">
        <v>244872.18105720528</v>
      </c>
      <c r="M76" s="263">
        <v>244872.18105720528</v>
      </c>
      <c r="N76" s="263">
        <v>244872.18105720528</v>
      </c>
      <c r="O76" s="263">
        <v>244872.18105720528</v>
      </c>
      <c r="P76" s="263">
        <v>244872.18105720528</v>
      </c>
      <c r="Q76" s="263">
        <v>244872.18105720528</v>
      </c>
      <c r="R76" s="263">
        <v>244872.18105720528</v>
      </c>
      <c r="S76" s="263">
        <v>244872.18105720528</v>
      </c>
      <c r="T76" s="263">
        <v>244872.18105720528</v>
      </c>
      <c r="U76" s="263">
        <v>244872.18105720528</v>
      </c>
      <c r="V76" s="263">
        <v>244872.18105720528</v>
      </c>
      <c r="W76" s="263">
        <v>244872.18105720528</v>
      </c>
      <c r="X76" s="263">
        <v>244872.18105720528</v>
      </c>
      <c r="Y76" s="263">
        <v>244872.18105720528</v>
      </c>
      <c r="Z76" s="263">
        <v>244872.18105720528</v>
      </c>
      <c r="AA76" s="263">
        <v>244872.18105720528</v>
      </c>
      <c r="AB76" s="263">
        <v>244872.18105720528</v>
      </c>
      <c r="AC76" s="263">
        <v>244872.18105720528</v>
      </c>
      <c r="AD76" s="263">
        <v>244872.18105720528</v>
      </c>
      <c r="AE76" s="263">
        <v>244872.18105720528</v>
      </c>
      <c r="AF76" s="263">
        <v>244872.18105720528</v>
      </c>
      <c r="AG76" s="263">
        <v>244872.18105720528</v>
      </c>
      <c r="AH76" s="263">
        <v>244872.18105720528</v>
      </c>
      <c r="AI76" s="263">
        <v>244872.18105720528</v>
      </c>
      <c r="AJ76" s="263">
        <v>244872.18105720528</v>
      </c>
      <c r="AK76" s="263">
        <v>244872.18105720528</v>
      </c>
      <c r="AL76" s="263">
        <v>244872.18105720528</v>
      </c>
      <c r="AM76" s="263">
        <v>244872.18105720528</v>
      </c>
      <c r="AN76" s="263">
        <v>244872.18105720528</v>
      </c>
      <c r="AO76" s="263">
        <v>244872.18105720528</v>
      </c>
      <c r="AP76" s="263">
        <v>244872.18105720528</v>
      </c>
      <c r="AQ76" s="263">
        <v>244872.18105720528</v>
      </c>
      <c r="AR76" s="263">
        <v>244872.18105720528</v>
      </c>
      <c r="AS76" s="263">
        <v>244872.18105720528</v>
      </c>
      <c r="AT76" s="263">
        <v>244872.18105720528</v>
      </c>
      <c r="AU76" s="263">
        <v>244872.18105720528</v>
      </c>
      <c r="AV76" s="263">
        <v>244872.18105720528</v>
      </c>
      <c r="AW76" s="263">
        <v>244872.18105720528</v>
      </c>
      <c r="AX76" s="263">
        <v>244872.18105720528</v>
      </c>
      <c r="AY76" s="263">
        <v>244872.18105720528</v>
      </c>
      <c r="AZ76" s="263">
        <v>244872.18105720528</v>
      </c>
    </row>
    <row r="77" spans="1:52" x14ac:dyDescent="0.25">
      <c r="A77" s="264" t="s">
        <v>446</v>
      </c>
      <c r="B77" s="263">
        <v>0</v>
      </c>
      <c r="C77" s="263">
        <v>0</v>
      </c>
      <c r="D77" s="263">
        <v>0</v>
      </c>
      <c r="E77" s="263">
        <v>0</v>
      </c>
      <c r="F77" s="263">
        <v>0</v>
      </c>
      <c r="G77" s="263">
        <v>0</v>
      </c>
      <c r="H77" s="263">
        <v>0</v>
      </c>
      <c r="I77" s="263">
        <v>0</v>
      </c>
      <c r="J77" s="263">
        <v>0</v>
      </c>
      <c r="K77" s="263">
        <v>0</v>
      </c>
      <c r="L77" s="263">
        <v>0</v>
      </c>
      <c r="M77" s="263">
        <v>0</v>
      </c>
      <c r="N77" s="263">
        <v>0</v>
      </c>
      <c r="O77" s="263">
        <v>0</v>
      </c>
      <c r="P77" s="263">
        <v>0</v>
      </c>
      <c r="Q77" s="263">
        <v>0</v>
      </c>
      <c r="R77" s="263">
        <v>0</v>
      </c>
      <c r="S77" s="263">
        <v>0</v>
      </c>
      <c r="T77" s="263">
        <v>0</v>
      </c>
      <c r="U77" s="263">
        <v>0</v>
      </c>
      <c r="V77" s="263">
        <v>0</v>
      </c>
      <c r="W77" s="263">
        <v>0</v>
      </c>
      <c r="X77" s="263">
        <v>0</v>
      </c>
      <c r="Y77" s="263">
        <v>0</v>
      </c>
      <c r="Z77" s="263">
        <v>0</v>
      </c>
      <c r="AA77" s="263">
        <v>0</v>
      </c>
      <c r="AB77" s="263">
        <v>0</v>
      </c>
      <c r="AC77" s="263">
        <v>0</v>
      </c>
      <c r="AD77" s="263">
        <v>0</v>
      </c>
      <c r="AE77" s="263">
        <v>0</v>
      </c>
      <c r="AF77" s="263">
        <v>0</v>
      </c>
      <c r="AG77" s="263">
        <v>0</v>
      </c>
      <c r="AH77" s="263">
        <v>0</v>
      </c>
      <c r="AI77" s="263">
        <v>0</v>
      </c>
      <c r="AJ77" s="263">
        <v>0</v>
      </c>
      <c r="AK77" s="263">
        <v>0</v>
      </c>
      <c r="AL77" s="263">
        <v>0</v>
      </c>
      <c r="AM77" s="263">
        <v>0</v>
      </c>
      <c r="AN77" s="263">
        <v>0</v>
      </c>
      <c r="AO77" s="263">
        <v>0</v>
      </c>
      <c r="AP77" s="263">
        <v>0</v>
      </c>
      <c r="AQ77" s="263">
        <v>0</v>
      </c>
      <c r="AR77" s="263">
        <v>0</v>
      </c>
      <c r="AS77" s="263">
        <v>0</v>
      </c>
      <c r="AT77" s="263">
        <v>0</v>
      </c>
      <c r="AU77" s="263">
        <v>0</v>
      </c>
      <c r="AV77" s="263">
        <v>0</v>
      </c>
      <c r="AW77" s="263">
        <v>0</v>
      </c>
      <c r="AX77" s="263">
        <v>0</v>
      </c>
      <c r="AY77" s="263">
        <v>0</v>
      </c>
      <c r="AZ77" s="263">
        <v>0</v>
      </c>
    </row>
    <row r="78" spans="1:52" x14ac:dyDescent="0.25">
      <c r="A78" s="264" t="s">
        <v>250</v>
      </c>
      <c r="B78" s="263">
        <v>0</v>
      </c>
      <c r="C78" s="263">
        <v>-914669.56032928941</v>
      </c>
      <c r="D78" s="263">
        <v>-960835.14570871089</v>
      </c>
      <c r="E78" s="263">
        <v>-1003878.0254732796</v>
      </c>
      <c r="F78" s="263">
        <v>-1048621.0716764992</v>
      </c>
      <c r="G78" s="263">
        <v>-1095132.2909759134</v>
      </c>
      <c r="H78" s="263">
        <v>-1143482.4102953719</v>
      </c>
      <c r="I78" s="263">
        <v>-1193744.9856356755</v>
      </c>
      <c r="J78" s="263">
        <v>-1245996.5152376592</v>
      </c>
      <c r="K78" s="263">
        <v>-1300316.5572717879</v>
      </c>
      <c r="L78" s="263">
        <v>-1356787.8522353489</v>
      </c>
      <c r="M78" s="263">
        <v>-1414460.0750562716</v>
      </c>
      <c r="N78" s="263">
        <v>-1475454.0132273473</v>
      </c>
      <c r="O78" s="263">
        <v>-1538866.1601733323</v>
      </c>
      <c r="P78" s="263">
        <v>-1604793.24424522</v>
      </c>
      <c r="Q78" s="263">
        <v>-1673335.8629280552</v>
      </c>
      <c r="R78" s="263">
        <v>-1744598.6376062706</v>
      </c>
      <c r="S78" s="263">
        <v>-1818690.3745196797</v>
      </c>
      <c r="T78" s="263">
        <v>-1895724.2321576923</v>
      </c>
      <c r="U78" s="263">
        <v>-1975817.8953492902</v>
      </c>
      <c r="V78" s="263">
        <v>-2059093.7563166209</v>
      </c>
      <c r="W78" s="263">
        <v>-2144656.3773367703</v>
      </c>
      <c r="X78" s="263">
        <v>-2234642.6800797321</v>
      </c>
      <c r="Y78" s="263">
        <v>-2328206.8861804828</v>
      </c>
      <c r="Z78" s="263">
        <v>-2425492.111773327</v>
      </c>
      <c r="AA78" s="263">
        <v>-2526647.1976379603</v>
      </c>
      <c r="AB78" s="263">
        <v>-2631826.9381852373</v>
      </c>
      <c r="AC78" s="263">
        <v>-2741192.3196024746</v>
      </c>
      <c r="AD78" s="263">
        <v>-2854910.7675244659</v>
      </c>
      <c r="AE78" s="263">
        <v>-2973156.4046114087</v>
      </c>
      <c r="AF78" s="263">
        <v>-3096110.3184298947</v>
      </c>
      <c r="AG78" s="263">
        <v>-3223960.8400491849</v>
      </c>
      <c r="AH78" s="263">
        <v>-3356903.8337813169</v>
      </c>
      <c r="AI78" s="263">
        <v>-3495142.9985108003</v>
      </c>
      <c r="AJ78" s="263">
        <v>-3638890.181077525</v>
      </c>
      <c r="AK78" s="263">
        <v>-3788365.7021949887</v>
      </c>
      <c r="AL78" s="263">
        <v>-3943798.6954052299</v>
      </c>
      <c r="AM78" s="263">
        <v>-4105427.4595919251</v>
      </c>
      <c r="AN78" s="263">
        <v>-4273499.8255941719</v>
      </c>
      <c r="AO78" s="263">
        <v>-4448273.5374845713</v>
      </c>
      <c r="AP78" s="263">
        <v>-4630016.6490986496</v>
      </c>
      <c r="AQ78" s="263">
        <v>-4819007.9364253581</v>
      </c>
      <c r="AR78" s="263">
        <v>-5015537.3264932036</v>
      </c>
      <c r="AS78" s="263">
        <v>-5219906.343411833</v>
      </c>
      <c r="AT78" s="263">
        <v>-5432428.5722552836</v>
      </c>
      <c r="AU78" s="263">
        <v>-5653430.1415005177</v>
      </c>
      <c r="AV78" s="263">
        <v>-5883250.2247636467</v>
      </c>
      <c r="AW78" s="263">
        <v>-6122241.5626053661</v>
      </c>
      <c r="AX78" s="263">
        <v>-6370771.0052088201</v>
      </c>
      <c r="AY78" s="263">
        <v>-6629220.0767644644</v>
      </c>
      <c r="AZ78" s="263">
        <v>-6897985.5624304116</v>
      </c>
    </row>
    <row r="79" spans="1:52" x14ac:dyDescent="0.25">
      <c r="A79" s="264" t="s">
        <v>447</v>
      </c>
      <c r="B79" s="270">
        <v>-1298002.6222387196</v>
      </c>
      <c r="C79" s="270">
        <v>1016977.1575749898</v>
      </c>
      <c r="D79" s="270">
        <v>281025.46466372977</v>
      </c>
      <c r="E79" s="270">
        <v>0</v>
      </c>
      <c r="F79" s="270">
        <v>0</v>
      </c>
      <c r="G79" s="270">
        <v>0</v>
      </c>
      <c r="H79" s="270">
        <v>0</v>
      </c>
      <c r="I79" s="270">
        <v>0</v>
      </c>
      <c r="J79" s="270">
        <v>0</v>
      </c>
      <c r="K79" s="270">
        <v>0</v>
      </c>
      <c r="L79" s="270">
        <v>0</v>
      </c>
      <c r="M79" s="270">
        <v>0</v>
      </c>
      <c r="N79" s="270">
        <v>0</v>
      </c>
      <c r="O79" s="270">
        <v>0</v>
      </c>
      <c r="P79" s="270">
        <v>0</v>
      </c>
      <c r="Q79" s="270">
        <v>0</v>
      </c>
      <c r="R79" s="270">
        <v>0</v>
      </c>
      <c r="S79" s="270">
        <v>0</v>
      </c>
      <c r="T79" s="270">
        <v>0</v>
      </c>
      <c r="U79" s="270">
        <v>0</v>
      </c>
      <c r="V79" s="270">
        <v>0</v>
      </c>
      <c r="W79" s="270">
        <v>0</v>
      </c>
      <c r="X79" s="270">
        <v>0</v>
      </c>
      <c r="Y79" s="270">
        <v>0</v>
      </c>
      <c r="Z79" s="270">
        <v>0</v>
      </c>
      <c r="AA79" s="270">
        <v>0</v>
      </c>
      <c r="AB79" s="270">
        <v>0</v>
      </c>
      <c r="AC79" s="270">
        <v>0</v>
      </c>
      <c r="AD79" s="270">
        <v>0</v>
      </c>
      <c r="AE79" s="270">
        <v>0</v>
      </c>
      <c r="AF79" s="270">
        <v>0</v>
      </c>
      <c r="AG79" s="270">
        <v>0</v>
      </c>
      <c r="AH79" s="270">
        <v>0</v>
      </c>
      <c r="AI79" s="270">
        <v>0</v>
      </c>
      <c r="AJ79" s="270">
        <v>0</v>
      </c>
      <c r="AK79" s="270">
        <v>0</v>
      </c>
      <c r="AL79" s="270">
        <v>0</v>
      </c>
      <c r="AM79" s="270">
        <v>0</v>
      </c>
      <c r="AN79" s="270">
        <v>0</v>
      </c>
      <c r="AO79" s="270">
        <v>0</v>
      </c>
      <c r="AP79" s="270">
        <v>0</v>
      </c>
      <c r="AQ79" s="270">
        <v>0</v>
      </c>
      <c r="AR79" s="270">
        <v>0</v>
      </c>
      <c r="AS79" s="270">
        <v>0</v>
      </c>
      <c r="AT79" s="270">
        <v>0</v>
      </c>
      <c r="AU79" s="270">
        <v>0</v>
      </c>
      <c r="AV79" s="270">
        <v>0</v>
      </c>
      <c r="AW79" s="270">
        <v>0</v>
      </c>
      <c r="AX79" s="270">
        <v>0</v>
      </c>
      <c r="AY79" s="270">
        <v>0</v>
      </c>
      <c r="AZ79" s="270">
        <v>0</v>
      </c>
    </row>
    <row r="80" spans="1:52" x14ac:dyDescent="0.25">
      <c r="A80" s="264" t="s">
        <v>448</v>
      </c>
      <c r="B80" s="263">
        <v>0</v>
      </c>
      <c r="C80" s="263">
        <v>0</v>
      </c>
      <c r="D80" s="263">
        <v>0</v>
      </c>
      <c r="E80" s="263">
        <v>0</v>
      </c>
      <c r="F80" s="263">
        <v>0</v>
      </c>
      <c r="G80" s="263">
        <v>0</v>
      </c>
      <c r="H80" s="263">
        <v>0</v>
      </c>
      <c r="I80" s="263">
        <v>0</v>
      </c>
      <c r="J80" s="263">
        <v>0</v>
      </c>
      <c r="K80" s="263">
        <v>0</v>
      </c>
      <c r="L80" s="263">
        <v>0</v>
      </c>
      <c r="M80" s="263">
        <v>0</v>
      </c>
      <c r="N80" s="263">
        <v>0</v>
      </c>
      <c r="O80" s="263">
        <v>0</v>
      </c>
      <c r="P80" s="263">
        <v>0</v>
      </c>
      <c r="Q80" s="263">
        <v>0</v>
      </c>
      <c r="R80" s="263">
        <v>0</v>
      </c>
      <c r="S80" s="263">
        <v>0</v>
      </c>
      <c r="T80" s="263">
        <v>0</v>
      </c>
      <c r="U80" s="263">
        <v>0</v>
      </c>
      <c r="V80" s="263">
        <v>0</v>
      </c>
      <c r="W80" s="263">
        <v>0</v>
      </c>
      <c r="X80" s="263">
        <v>0</v>
      </c>
      <c r="Y80" s="263">
        <v>0</v>
      </c>
      <c r="Z80" s="263">
        <v>0</v>
      </c>
      <c r="AA80" s="263">
        <v>0</v>
      </c>
      <c r="AB80" s="263">
        <v>0</v>
      </c>
      <c r="AC80" s="263">
        <v>0</v>
      </c>
      <c r="AD80" s="263">
        <v>0</v>
      </c>
      <c r="AE80" s="263">
        <v>0</v>
      </c>
      <c r="AF80" s="263">
        <v>0</v>
      </c>
      <c r="AG80" s="263">
        <v>0</v>
      </c>
      <c r="AH80" s="263">
        <v>0</v>
      </c>
      <c r="AI80" s="263">
        <v>0</v>
      </c>
      <c r="AJ80" s="263">
        <v>0</v>
      </c>
      <c r="AK80" s="263">
        <v>0</v>
      </c>
      <c r="AL80" s="263">
        <v>0</v>
      </c>
      <c r="AM80" s="263">
        <v>0</v>
      </c>
      <c r="AN80" s="263">
        <v>0</v>
      </c>
      <c r="AO80" s="263">
        <v>0</v>
      </c>
      <c r="AP80" s="263">
        <v>0</v>
      </c>
      <c r="AQ80" s="263">
        <v>0</v>
      </c>
      <c r="AR80" s="263">
        <v>0</v>
      </c>
      <c r="AS80" s="263">
        <v>0</v>
      </c>
      <c r="AT80" s="263">
        <v>0</v>
      </c>
      <c r="AU80" s="263">
        <v>0</v>
      </c>
      <c r="AV80" s="263">
        <v>0</v>
      </c>
      <c r="AW80" s="263">
        <v>0</v>
      </c>
      <c r="AX80" s="263">
        <v>0</v>
      </c>
      <c r="AY80" s="263">
        <v>0</v>
      </c>
      <c r="AZ80" s="263">
        <v>0</v>
      </c>
    </row>
    <row r="81" spans="1:52" x14ac:dyDescent="0.25">
      <c r="A81" s="264" t="s">
        <v>249</v>
      </c>
      <c r="B81" s="263">
        <v>-12243609.052860264</v>
      </c>
      <c r="C81" s="263">
        <v>0</v>
      </c>
      <c r="D81" s="263">
        <v>0</v>
      </c>
      <c r="E81" s="263">
        <v>0</v>
      </c>
      <c r="F81" s="263">
        <v>0</v>
      </c>
      <c r="G81" s="263">
        <v>0</v>
      </c>
      <c r="H81" s="263">
        <v>0</v>
      </c>
      <c r="I81" s="263">
        <v>0</v>
      </c>
      <c r="J81" s="263">
        <v>0</v>
      </c>
      <c r="K81" s="263">
        <v>0</v>
      </c>
      <c r="L81" s="263">
        <v>0</v>
      </c>
      <c r="M81" s="263">
        <v>0</v>
      </c>
      <c r="N81" s="263">
        <v>0</v>
      </c>
      <c r="O81" s="263">
        <v>0</v>
      </c>
      <c r="P81" s="263">
        <v>0</v>
      </c>
      <c r="Q81" s="263">
        <v>0</v>
      </c>
      <c r="R81" s="263">
        <v>0</v>
      </c>
      <c r="S81" s="263">
        <v>0</v>
      </c>
      <c r="T81" s="263">
        <v>0</v>
      </c>
      <c r="U81" s="263">
        <v>0</v>
      </c>
      <c r="V81" s="263">
        <v>0</v>
      </c>
      <c r="W81" s="263">
        <v>1</v>
      </c>
      <c r="X81" s="263">
        <v>2</v>
      </c>
      <c r="Y81" s="263">
        <v>3</v>
      </c>
      <c r="Z81" s="263">
        <v>4</v>
      </c>
      <c r="AA81" s="263">
        <v>5</v>
      </c>
      <c r="AB81" s="263">
        <v>6</v>
      </c>
      <c r="AC81" s="263">
        <v>7</v>
      </c>
      <c r="AD81" s="263">
        <v>8</v>
      </c>
      <c r="AE81" s="263">
        <v>9</v>
      </c>
      <c r="AF81" s="263">
        <v>10</v>
      </c>
      <c r="AG81" s="263">
        <v>11</v>
      </c>
      <c r="AH81" s="263">
        <v>12</v>
      </c>
      <c r="AI81" s="263">
        <v>13</v>
      </c>
      <c r="AJ81" s="263">
        <v>14</v>
      </c>
      <c r="AK81" s="263">
        <v>15</v>
      </c>
      <c r="AL81" s="263">
        <v>16</v>
      </c>
      <c r="AM81" s="263">
        <v>17</v>
      </c>
      <c r="AN81" s="263">
        <v>18</v>
      </c>
      <c r="AO81" s="263">
        <v>19</v>
      </c>
      <c r="AP81" s="263">
        <v>20</v>
      </c>
      <c r="AQ81" s="263">
        <v>21</v>
      </c>
      <c r="AR81" s="263">
        <v>22</v>
      </c>
      <c r="AS81" s="263">
        <v>23</v>
      </c>
      <c r="AT81" s="263">
        <v>24</v>
      </c>
      <c r="AU81" s="263">
        <v>25</v>
      </c>
      <c r="AV81" s="263">
        <v>26</v>
      </c>
      <c r="AW81" s="263">
        <v>27</v>
      </c>
      <c r="AX81" s="263">
        <v>28</v>
      </c>
      <c r="AY81" s="263">
        <v>29</v>
      </c>
      <c r="AZ81" s="263">
        <v>30</v>
      </c>
    </row>
    <row r="82" spans="1:52" x14ac:dyDescent="0.25">
      <c r="A82" s="264" t="s">
        <v>449</v>
      </c>
      <c r="B82" s="263">
        <v>0</v>
      </c>
      <c r="C82" s="263">
        <v>0</v>
      </c>
      <c r="D82" s="263">
        <v>0</v>
      </c>
      <c r="E82" s="263">
        <v>0</v>
      </c>
      <c r="F82" s="263">
        <v>0</v>
      </c>
      <c r="G82" s="263">
        <v>0</v>
      </c>
      <c r="H82" s="263">
        <v>0</v>
      </c>
      <c r="I82" s="263">
        <v>0</v>
      </c>
      <c r="J82" s="263">
        <v>0</v>
      </c>
      <c r="K82" s="263">
        <v>0</v>
      </c>
      <c r="L82" s="263">
        <v>0</v>
      </c>
      <c r="M82" s="263">
        <v>0</v>
      </c>
      <c r="N82" s="263">
        <v>0</v>
      </c>
      <c r="O82" s="263">
        <v>0</v>
      </c>
      <c r="P82" s="263">
        <v>0</v>
      </c>
      <c r="Q82" s="263">
        <v>0</v>
      </c>
      <c r="R82" s="263">
        <v>0</v>
      </c>
      <c r="S82" s="263">
        <v>0</v>
      </c>
      <c r="T82" s="263">
        <v>0</v>
      </c>
      <c r="U82" s="263">
        <v>0</v>
      </c>
      <c r="V82" s="263">
        <v>0</v>
      </c>
      <c r="W82" s="263">
        <v>0</v>
      </c>
      <c r="X82" s="263">
        <v>0</v>
      </c>
      <c r="Y82" s="263">
        <v>0</v>
      </c>
      <c r="Z82" s="263">
        <v>0</v>
      </c>
      <c r="AA82" s="263">
        <v>0</v>
      </c>
      <c r="AB82" s="263">
        <v>0</v>
      </c>
      <c r="AC82" s="263">
        <v>0</v>
      </c>
      <c r="AD82" s="263">
        <v>0</v>
      </c>
      <c r="AE82" s="263">
        <v>0</v>
      </c>
      <c r="AF82" s="263">
        <v>0</v>
      </c>
      <c r="AG82" s="263">
        <v>0</v>
      </c>
      <c r="AH82" s="263">
        <v>0</v>
      </c>
      <c r="AI82" s="263">
        <v>0</v>
      </c>
      <c r="AJ82" s="263">
        <v>0</v>
      </c>
      <c r="AK82" s="263">
        <v>0</v>
      </c>
      <c r="AL82" s="263">
        <v>0</v>
      </c>
      <c r="AM82" s="263">
        <v>0</v>
      </c>
      <c r="AN82" s="263">
        <v>0</v>
      </c>
      <c r="AO82" s="263">
        <v>0</v>
      </c>
      <c r="AP82" s="263">
        <v>0</v>
      </c>
      <c r="AQ82" s="263">
        <v>0</v>
      </c>
      <c r="AR82" s="263">
        <v>0</v>
      </c>
      <c r="AS82" s="263">
        <v>0</v>
      </c>
      <c r="AT82" s="263">
        <v>0</v>
      </c>
      <c r="AU82" s="263">
        <v>0</v>
      </c>
      <c r="AV82" s="263">
        <v>0</v>
      </c>
      <c r="AW82" s="263">
        <v>0</v>
      </c>
      <c r="AX82" s="263">
        <v>0</v>
      </c>
      <c r="AY82" s="263">
        <v>0</v>
      </c>
      <c r="AZ82" s="263">
        <v>0</v>
      </c>
    </row>
    <row r="83" spans="1:52" x14ac:dyDescent="0.25">
      <c r="A83" s="271" t="s">
        <v>248</v>
      </c>
      <c r="B83" s="261">
        <v>-7788015.7334323172</v>
      </c>
      <c r="C83" s="261">
        <v>4920527.5799493529</v>
      </c>
      <c r="D83" s="261">
        <v>4369238.228555779</v>
      </c>
      <c r="E83" s="261">
        <v>4260384.2829503249</v>
      </c>
      <c r="F83" s="261">
        <v>4439356.4677632004</v>
      </c>
      <c r="G83" s="261">
        <v>4625401.34496086</v>
      </c>
      <c r="H83" s="261">
        <v>4818801.8222386939</v>
      </c>
      <c r="I83" s="261">
        <v>5019852.1235999074</v>
      </c>
      <c r="J83" s="261">
        <v>5228858.2420078386</v>
      </c>
      <c r="K83" s="261">
        <v>5446138.4101443533</v>
      </c>
      <c r="L83" s="261">
        <v>5672023.5899985991</v>
      </c>
      <c r="M83" s="261">
        <v>5902712.4812822938</v>
      </c>
      <c r="N83" s="261">
        <v>6146688.2339665908</v>
      </c>
      <c r="O83" s="261">
        <v>6400336.8217505291</v>
      </c>
      <c r="P83" s="261">
        <v>6664045.1580380928</v>
      </c>
      <c r="Q83" s="261">
        <v>6938215.6327694263</v>
      </c>
      <c r="R83" s="261">
        <v>7223266.7314822786</v>
      </c>
      <c r="S83" s="261">
        <v>7519633.6791359168</v>
      </c>
      <c r="T83" s="261">
        <v>7827769.1096879672</v>
      </c>
      <c r="U83" s="261">
        <v>8148143.7624543663</v>
      </c>
      <c r="V83" s="261">
        <v>8481247.206323687</v>
      </c>
      <c r="W83" s="261">
        <v>8823498.690404281</v>
      </c>
      <c r="X83" s="261">
        <v>9183444.9013761394</v>
      </c>
      <c r="Y83" s="261">
        <v>9557702.7257791366</v>
      </c>
      <c r="Z83" s="261">
        <v>9946844.6281505246</v>
      </c>
      <c r="AA83" s="261">
        <v>10351465.97160903</v>
      </c>
      <c r="AB83" s="261">
        <v>10772185.933798151</v>
      </c>
      <c r="AC83" s="261">
        <v>11209648.4594671</v>
      </c>
      <c r="AD83" s="261">
        <v>11664523.251155078</v>
      </c>
      <c r="AE83" s="261">
        <v>12137506.799502838</v>
      </c>
      <c r="AF83" s="261">
        <v>12629323.454776779</v>
      </c>
      <c r="AG83" s="261">
        <v>13140726.541253943</v>
      </c>
      <c r="AH83" s="261">
        <v>13672499.516182467</v>
      </c>
      <c r="AI83" s="261">
        <v>14225457.175100397</v>
      </c>
      <c r="AJ83" s="261">
        <v>14800446.905367315</v>
      </c>
      <c r="AK83" s="261">
        <v>15398349.989837173</v>
      </c>
      <c r="AL83" s="261">
        <v>16020082.962678086</v>
      </c>
      <c r="AM83" s="261">
        <v>16666599.019424926</v>
      </c>
      <c r="AN83" s="261">
        <v>17338889.483433887</v>
      </c>
      <c r="AO83" s="261">
        <v>18037985.330995485</v>
      </c>
      <c r="AP83" s="261">
        <v>18764958.777451806</v>
      </c>
      <c r="AQ83" s="261">
        <v>19520924.926758658</v>
      </c>
      <c r="AR83" s="261">
        <v>20307043.487030052</v>
      </c>
      <c r="AS83" s="261">
        <v>21124520.554704566</v>
      </c>
      <c r="AT83" s="261">
        <v>21974610.470078312</v>
      </c>
      <c r="AU83" s="261">
        <v>22858617.747059301</v>
      </c>
      <c r="AV83" s="261">
        <v>23777899.080111783</v>
      </c>
      <c r="AW83" s="261">
        <v>24733865.431478627</v>
      </c>
      <c r="AX83" s="261">
        <v>25727984.201892424</v>
      </c>
      <c r="AY83" s="261">
        <v>26761781.488115046</v>
      </c>
      <c r="AZ83" s="261">
        <v>27836844.430778839</v>
      </c>
    </row>
    <row r="84" spans="1:52" x14ac:dyDescent="0.25">
      <c r="A84" s="271" t="s">
        <v>472</v>
      </c>
      <c r="B84" s="261">
        <v>-7788015.7334323172</v>
      </c>
      <c r="C84" s="261">
        <v>-2867488.1534829643</v>
      </c>
      <c r="D84" s="261">
        <v>1501750.0750728147</v>
      </c>
      <c r="E84" s="261">
        <v>5762134.3580231396</v>
      </c>
      <c r="F84" s="261">
        <v>10201490.825786341</v>
      </c>
      <c r="G84" s="261">
        <v>14826892.170747202</v>
      </c>
      <c r="H84" s="261">
        <v>19645693.992985897</v>
      </c>
      <c r="I84" s="261">
        <v>24665546.116585806</v>
      </c>
      <c r="J84" s="261">
        <v>29894404.358593643</v>
      </c>
      <c r="K84" s="261">
        <v>35340542.768737994</v>
      </c>
      <c r="L84" s="261">
        <v>41012566.35873659</v>
      </c>
      <c r="M84" s="261">
        <v>46915278.840018883</v>
      </c>
      <c r="N84" s="261">
        <v>53061967.073985472</v>
      </c>
      <c r="O84" s="261">
        <v>59462303.895736001</v>
      </c>
      <c r="P84" s="261">
        <v>66126349.053774096</v>
      </c>
      <c r="Q84" s="261">
        <v>73064564.686543524</v>
      </c>
      <c r="R84" s="261">
        <v>80287831.418025807</v>
      </c>
      <c r="S84" s="261">
        <v>87807465.097161725</v>
      </c>
      <c r="T84" s="261">
        <v>95635234.206849694</v>
      </c>
      <c r="U84" s="261">
        <v>103783377.96930405</v>
      </c>
      <c r="V84" s="261">
        <v>112264625.17562774</v>
      </c>
      <c r="W84" s="261">
        <v>121088123.86603202</v>
      </c>
      <c r="X84" s="261">
        <v>130271568.76740816</v>
      </c>
      <c r="Y84" s="261">
        <v>139829271.49318731</v>
      </c>
      <c r="Z84" s="261">
        <v>149776116.12133783</v>
      </c>
      <c r="AA84" s="261">
        <v>160127582.09294686</v>
      </c>
      <c r="AB84" s="261">
        <v>170899768.02674502</v>
      </c>
      <c r="AC84" s="261">
        <v>182109416.48621213</v>
      </c>
      <c r="AD84" s="261">
        <v>193773939.73736721</v>
      </c>
      <c r="AE84" s="261">
        <v>205911446.53687006</v>
      </c>
      <c r="AF84" s="261">
        <v>218540769.99164683</v>
      </c>
      <c r="AG84" s="261">
        <v>231681496.53290078</v>
      </c>
      <c r="AH84" s="261">
        <v>245353996.04908323</v>
      </c>
      <c r="AI84" s="261">
        <v>259579453.22418362</v>
      </c>
      <c r="AJ84" s="261">
        <v>274379900.12955093</v>
      </c>
      <c r="AK84" s="261">
        <v>289778250.1193881</v>
      </c>
      <c r="AL84" s="261">
        <v>305798333.08206618</v>
      </c>
      <c r="AM84" s="261">
        <v>322464932.10149109</v>
      </c>
      <c r="AN84" s="261">
        <v>339803821.584925</v>
      </c>
      <c r="AO84" s="261">
        <v>357841806.9159205</v>
      </c>
      <c r="AP84" s="261">
        <v>376606765.69337231</v>
      </c>
      <c r="AQ84" s="261">
        <v>396127690.62013096</v>
      </c>
      <c r="AR84" s="261">
        <v>416434734.10716099</v>
      </c>
      <c r="AS84" s="261">
        <v>437559254.66186553</v>
      </c>
      <c r="AT84" s="261">
        <v>459533865.13194382</v>
      </c>
      <c r="AU84" s="261">
        <v>482392482.87900311</v>
      </c>
      <c r="AV84" s="261">
        <v>506170381.95911491</v>
      </c>
      <c r="AW84" s="261">
        <v>530904247.39059353</v>
      </c>
      <c r="AX84" s="261">
        <v>556632231.5924859</v>
      </c>
      <c r="AY84" s="261">
        <v>583394013.08060098</v>
      </c>
      <c r="AZ84" s="261">
        <v>611230857.51137984</v>
      </c>
    </row>
    <row r="85" spans="1:52" x14ac:dyDescent="0.25">
      <c r="A85" s="272" t="s">
        <v>247</v>
      </c>
      <c r="B85" s="273">
        <v>1</v>
      </c>
      <c r="C85" s="273">
        <v>0.87742388347810829</v>
      </c>
      <c r="D85" s="273">
        <v>0.76987267129780501</v>
      </c>
      <c r="E85" s="273">
        <v>0.67550466903378525</v>
      </c>
      <c r="F85" s="273">
        <v>0.59270393001121813</v>
      </c>
      <c r="G85" s="273">
        <v>0.52005258402317989</v>
      </c>
      <c r="H85" s="273">
        <v>0.45630655788644375</v>
      </c>
      <c r="I85" s="273">
        <v>0.40037427207725179</v>
      </c>
      <c r="J85" s="273">
        <v>0.35129794865074299</v>
      </c>
      <c r="K85" s="273">
        <v>0.30823721036302798</v>
      </c>
      <c r="L85" s="273">
        <v>0.27045469014918666</v>
      </c>
      <c r="M85" s="273">
        <v>0.23730340453556784</v>
      </c>
      <c r="N85" s="273">
        <v>0.20821567477017444</v>
      </c>
      <c r="O85" s="273">
        <v>0.18269340595786127</v>
      </c>
      <c r="P85" s="273">
        <v>0.16029955774138921</v>
      </c>
      <c r="Q85" s="273">
        <v>0.14065066047327299</v>
      </c>
      <c r="R85" s="273">
        <v>0.12341024872622003</v>
      </c>
      <c r="S85" s="273">
        <v>0.10828309969835925</v>
      </c>
      <c r="T85" s="273">
        <v>9.5010177852381555E-2</v>
      </c>
      <c r="U85" s="273">
        <v>8.3364199221182392E-2</v>
      </c>
      <c r="V85" s="273">
        <v>7.3145739423692541E-2</v>
      </c>
      <c r="W85" s="273">
        <v>6.4179818745014078E-2</v>
      </c>
      <c r="X85" s="273">
        <v>5.6312905804171344E-2</v>
      </c>
      <c r="Y85" s="273">
        <v>4.9410288500632928E-2</v>
      </c>
      <c r="Z85" s="273">
        <v>4.3353767219999062E-2</v>
      </c>
      <c r="AA85" s="273">
        <v>3.8039630797577488E-2</v>
      </c>
      <c r="AB85" s="273">
        <v>3.3376880580483895E-2</v>
      </c>
      <c r="AC85" s="273">
        <v>2.9285672177313236E-2</v>
      </c>
      <c r="AD85" s="273">
        <v>2.5695948212084964E-2</v>
      </c>
      <c r="AE85" s="273">
        <v>2.2546238669899948E-2</v>
      </c>
      <c r="AF85" s="273">
        <v>1.9782608291567912E-2</v>
      </c>
      <c r="AG85" s="273">
        <v>1.7357732992513746E-2</v>
      </c>
      <c r="AH85" s="273">
        <v>1.5230089490667495E-2</v>
      </c>
      <c r="AI85" s="273">
        <v>1.3363244266620597E-2</v>
      </c>
      <c r="AJ85" s="273">
        <v>1.172522968028481E-2</v>
      </c>
      <c r="AK85" s="273">
        <v>1.0287996560748278E-2</v>
      </c>
      <c r="AL85" s="273">
        <v>9.0269338955411751E-3</v>
      </c>
      <c r="AM85" s="273">
        <v>7.9204473945259056E-3</v>
      </c>
      <c r="AN85" s="273">
        <v>6.9495897117889853E-3</v>
      </c>
      <c r="AO85" s="273">
        <v>6.0977359934973998E-3</v>
      </c>
      <c r="AP85" s="273">
        <v>5.35029919583873E-3</v>
      </c>
      <c r="AQ85" s="273">
        <v>4.6944802981826184E-3</v>
      </c>
      <c r="AR85" s="273">
        <v>4.1190491341428614E-3</v>
      </c>
      <c r="AS85" s="273">
        <v>3.6141520875167688E-3</v>
      </c>
      <c r="AT85" s="273">
        <v>3.1711433601094752E-3</v>
      </c>
      <c r="AU85" s="273">
        <v>2.782436922093073E-3</v>
      </c>
      <c r="AV85" s="273">
        <v>2.4413766097157786E-3</v>
      </c>
      <c r="AW85" s="273">
        <v>2.1421221459294367E-3</v>
      </c>
      <c r="AX85" s="273">
        <v>1.8795491321658652E-3</v>
      </c>
      <c r="AY85" s="273">
        <v>1.6491612987328819E-3</v>
      </c>
      <c r="AZ85" s="273">
        <v>1.447013511216006E-3</v>
      </c>
    </row>
    <row r="86" spans="1:52" x14ac:dyDescent="0.25">
      <c r="A86" s="274" t="s">
        <v>473</v>
      </c>
      <c r="B86" s="275">
        <v>-7788015.7334323172</v>
      </c>
      <c r="C86" s="275">
        <v>4317388.4179602992</v>
      </c>
      <c r="D86" s="275">
        <v>3363757.1065547271</v>
      </c>
      <c r="E86" s="275">
        <v>2877909.4750110996</v>
      </c>
      <c r="F86" s="275">
        <v>2631224.0251639686</v>
      </c>
      <c r="G86" s="275">
        <v>2405451.9215911869</v>
      </c>
      <c r="H86" s="275">
        <v>2198850.8726426614</v>
      </c>
      <c r="I86" s="275">
        <v>2009819.6399217595</v>
      </c>
      <c r="J86" s="275">
        <v>1836887.1742028838</v>
      </c>
      <c r="K86" s="275">
        <v>1678702.5107938317</v>
      </c>
      <c r="L86" s="275">
        <v>1534025.3825519485</v>
      </c>
      <c r="M86" s="275">
        <v>1400733.7678028776</v>
      </c>
      <c r="N86" s="275">
        <v>1279836.8382372456</v>
      </c>
      <c r="O86" s="275">
        <v>1169299.333243117</v>
      </c>
      <c r="P86" s="275">
        <v>1068243.4916021524</v>
      </c>
      <c r="Q86" s="275">
        <v>975864.61125500745</v>
      </c>
      <c r="R86" s="275">
        <v>891425.14394805836</v>
      </c>
      <c r="S86" s="275">
        <v>814249.2433730145</v>
      </c>
      <c r="T86" s="275">
        <v>743717.73529883218</v>
      </c>
      <c r="U86" s="275">
        <v>679263.47989608045</v>
      </c>
      <c r="V86" s="275">
        <v>620367.09814167279</v>
      </c>
      <c r="W86" s="275">
        <v>566290.54664701584</v>
      </c>
      <c r="X86" s="275">
        <v>517146.46768899215</v>
      </c>
      <c r="Y86" s="275">
        <v>472248.84908403287</v>
      </c>
      <c r="Z86" s="275">
        <v>431233.18658233597</v>
      </c>
      <c r="AA86" s="275">
        <v>393765.94377369422</v>
      </c>
      <c r="AB86" s="275">
        <v>359541.96350314928</v>
      </c>
      <c r="AC86" s="275">
        <v>328282.09000687784</v>
      </c>
      <c r="AD86" s="275">
        <v>299730.98538034182</v>
      </c>
      <c r="AE86" s="275">
        <v>273655.12515912444</v>
      </c>
      <c r="AF86" s="275">
        <v>249840.95889336022</v>
      </c>
      <c r="AG86" s="275">
        <v>228093.2226307246</v>
      </c>
      <c r="AH86" s="275">
        <v>208233.39119256701</v>
      </c>
      <c r="AI86" s="275">
        <v>190098.25903521723</v>
      </c>
      <c r="AJ86" s="275">
        <v>173538.63933629231</v>
      </c>
      <c r="AK86" s="275">
        <v>158418.17173664313</v>
      </c>
      <c r="AL86" s="275">
        <v>144612.22990518052</v>
      </c>
      <c r="AM86" s="275">
        <v>132006.92077901217</v>
      </c>
      <c r="AN86" s="275">
        <v>120498.16796791837</v>
      </c>
      <c r="AO86" s="275">
        <v>109990.87240298928</v>
      </c>
      <c r="AP86" s="275">
        <v>100398.14385694731</v>
      </c>
      <c r="AQ86" s="275">
        <v>91640.59747097049</v>
      </c>
      <c r="AR86" s="275">
        <v>83645.709892252562</v>
      </c>
      <c r="AS86" s="275">
        <v>76347.230060576403</v>
      </c>
      <c r="AT86" s="275">
        <v>69684.640083180988</v>
      </c>
      <c r="AU86" s="275">
        <v>63602.662007429775</v>
      </c>
      <c r="AV86" s="275">
        <v>58050.806642367235</v>
      </c>
      <c r="AW86" s="275">
        <v>52982.960895208911</v>
      </c>
      <c r="AX86" s="275">
        <v>48357.010379043997</v>
      </c>
      <c r="AY86" s="275">
        <v>44134.494315345408</v>
      </c>
      <c r="AZ86" s="275">
        <v>40280.290000955007</v>
      </c>
    </row>
    <row r="87" spans="1:52" x14ac:dyDescent="0.25">
      <c r="A87" s="274" t="s">
        <v>474</v>
      </c>
      <c r="B87" s="275">
        <v>-7788015.7334323172</v>
      </c>
      <c r="C87" s="275">
        <v>-3470627.315472018</v>
      </c>
      <c r="D87" s="275">
        <v>-106870.2089172909</v>
      </c>
      <c r="E87" s="275">
        <v>2771039.2660938087</v>
      </c>
      <c r="F87" s="275">
        <v>5402263.2912577773</v>
      </c>
      <c r="G87" s="275">
        <v>7807715.2128489641</v>
      </c>
      <c r="H87" s="275">
        <v>10006566.085491626</v>
      </c>
      <c r="I87" s="275">
        <v>12016385.725413386</v>
      </c>
      <c r="J87" s="275">
        <v>13853272.899616269</v>
      </c>
      <c r="K87" s="275">
        <v>15531975.410410101</v>
      </c>
      <c r="L87" s="275">
        <v>17066000.792962048</v>
      </c>
      <c r="M87" s="275">
        <v>18466734.560764927</v>
      </c>
      <c r="N87" s="275">
        <v>19746571.399002172</v>
      </c>
      <c r="O87" s="275">
        <v>20915870.732245289</v>
      </c>
      <c r="P87" s="275">
        <v>21984114.223847441</v>
      </c>
      <c r="Q87" s="275">
        <v>22959978.83510245</v>
      </c>
      <c r="R87" s="275">
        <v>23851403.97905051</v>
      </c>
      <c r="S87" s="275">
        <v>24665653.222423524</v>
      </c>
      <c r="T87" s="275">
        <v>25409370.957722355</v>
      </c>
      <c r="U87" s="275">
        <v>26088634.437618434</v>
      </c>
      <c r="V87" s="275">
        <v>26709001.535760108</v>
      </c>
      <c r="W87" s="275">
        <v>27275292.082407124</v>
      </c>
      <c r="X87" s="275">
        <v>27792438.550096117</v>
      </c>
      <c r="Y87" s="275">
        <v>28264687.399180152</v>
      </c>
      <c r="Z87" s="275">
        <v>28695920.585762486</v>
      </c>
      <c r="AA87" s="275">
        <v>29089686.52953618</v>
      </c>
      <c r="AB87" s="275">
        <v>29449228.493039329</v>
      </c>
      <c r="AC87" s="275">
        <v>29777510.583046205</v>
      </c>
      <c r="AD87" s="275">
        <v>30077241.568426546</v>
      </c>
      <c r="AE87" s="275">
        <v>30350896.693585671</v>
      </c>
      <c r="AF87" s="275">
        <v>30600737.65247903</v>
      </c>
      <c r="AG87" s="275">
        <v>30828830.875109755</v>
      </c>
      <c r="AH87" s="275">
        <v>31037064.266302321</v>
      </c>
      <c r="AI87" s="275">
        <v>31227162.52533754</v>
      </c>
      <c r="AJ87" s="275">
        <v>31400701.164673831</v>
      </c>
      <c r="AK87" s="275">
        <v>31559119.336410474</v>
      </c>
      <c r="AL87" s="275">
        <v>31703731.566315655</v>
      </c>
      <c r="AM87" s="275">
        <v>31835738.487094667</v>
      </c>
      <c r="AN87" s="275">
        <v>31956236.655062586</v>
      </c>
      <c r="AO87" s="275">
        <v>32066227.527465574</v>
      </c>
      <c r="AP87" s="275">
        <v>32166625.671322521</v>
      </c>
      <c r="AQ87" s="275">
        <v>32258266.26879349</v>
      </c>
      <c r="AR87" s="275">
        <v>32341911.978685744</v>
      </c>
      <c r="AS87" s="275">
        <v>32418259.208746321</v>
      </c>
      <c r="AT87" s="275">
        <v>32487943.848829504</v>
      </c>
      <c r="AU87" s="275">
        <v>32551546.510836933</v>
      </c>
      <c r="AV87" s="275">
        <v>32609597.317479301</v>
      </c>
      <c r="AW87" s="275">
        <v>32662580.278374512</v>
      </c>
      <c r="AX87" s="275">
        <v>32710937.288753554</v>
      </c>
      <c r="AY87" s="275">
        <v>32755071.783068899</v>
      </c>
      <c r="AZ87" s="275">
        <v>32795352.073069856</v>
      </c>
    </row>
    <row r="88" spans="1:52" x14ac:dyDescent="0.25">
      <c r="A88" s="274" t="s">
        <v>475</v>
      </c>
      <c r="B88" s="276">
        <v>0</v>
      </c>
      <c r="C88" s="276">
        <v>0</v>
      </c>
      <c r="D88" s="276">
        <v>0.12880966331642307</v>
      </c>
      <c r="E88" s="276">
        <v>0.34859689674861416</v>
      </c>
      <c r="F88" s="276">
        <v>0.45792569180308629</v>
      </c>
      <c r="G88" s="276">
        <v>0.51597498342142312</v>
      </c>
      <c r="H88" s="276">
        <v>0.54852340052782389</v>
      </c>
      <c r="I88" s="276">
        <v>0.56753078415346758</v>
      </c>
      <c r="J88" s="276">
        <v>0.57896616460969796</v>
      </c>
      <c r="K88" s="276">
        <v>0.5859974646994941</v>
      </c>
      <c r="L88" s="276">
        <v>0.5903902076789882</v>
      </c>
      <c r="M88" s="276">
        <v>0.59316473161984962</v>
      </c>
      <c r="N88" s="276">
        <v>0.59493334829940281</v>
      </c>
      <c r="O88" s="276">
        <v>0.59606771220726484</v>
      </c>
      <c r="P88" s="276">
        <v>0.59679851998290401</v>
      </c>
      <c r="Q88" s="276">
        <v>0.59727084607619307</v>
      </c>
      <c r="R88" s="276">
        <v>0.59757681069557922</v>
      </c>
      <c r="S88" s="276">
        <v>0.59777532968803038</v>
      </c>
      <c r="T88" s="276">
        <v>0.59790428100538717</v>
      </c>
      <c r="U88" s="276">
        <v>0.59798810966887239</v>
      </c>
      <c r="V88" s="276">
        <v>0.59804263464381568</v>
      </c>
      <c r="W88" s="276">
        <v>0.59807809619092844</v>
      </c>
      <c r="X88" s="276">
        <v>0.59810117580511846</v>
      </c>
      <c r="Y88" s="276">
        <v>0.59811619923956671</v>
      </c>
      <c r="Z88" s="276">
        <v>0.59812597957735347</v>
      </c>
      <c r="AA88" s="276">
        <v>0.59813234701355222</v>
      </c>
      <c r="AB88" s="276">
        <v>0.59813649263164592</v>
      </c>
      <c r="AC88" s="276">
        <v>0.59813919173608143</v>
      </c>
      <c r="AD88" s="276">
        <v>0.59814094905386339</v>
      </c>
      <c r="AE88" s="276">
        <v>0.59814209318956579</v>
      </c>
      <c r="AF88" s="276">
        <v>0.59814283809148949</v>
      </c>
      <c r="AG88" s="276">
        <v>0.5981433230600357</v>
      </c>
      <c r="AH88" s="276">
        <v>0.59814363879317201</v>
      </c>
      <c r="AI88" s="276">
        <v>0.59814384434364198</v>
      </c>
      <c r="AJ88" s="276">
        <v>0.59814397815975395</v>
      </c>
      <c r="AK88" s="276">
        <v>0.5981440652741532</v>
      </c>
      <c r="AL88" s="276">
        <v>0.59814412198463285</v>
      </c>
      <c r="AM88" s="276">
        <v>0.59814415890183259</v>
      </c>
      <c r="AN88" s="276">
        <v>0.59814418293364446</v>
      </c>
      <c r="AO88" s="276">
        <v>0.59814419857725243</v>
      </c>
      <c r="AP88" s="276">
        <v>0.59814420876035923</v>
      </c>
      <c r="AQ88" s="276">
        <v>0.59814421538888429</v>
      </c>
      <c r="AR88" s="276">
        <v>0.59814421970355003</v>
      </c>
      <c r="AS88" s="276">
        <v>0.59814422251203014</v>
      </c>
      <c r="AT88" s="276">
        <v>0.59814422434008629</v>
      </c>
      <c r="AU88" s="276">
        <v>0.59814422552996449</v>
      </c>
      <c r="AV88" s="276">
        <v>0.59814422630444342</v>
      </c>
      <c r="AW88" s="276">
        <v>0.5981442268085384</v>
      </c>
      <c r="AX88" s="276">
        <v>0.59814422713664128</v>
      </c>
      <c r="AY88" s="276">
        <v>0.59814422735019357</v>
      </c>
      <c r="AZ88" s="276">
        <v>0.59814422748918639</v>
      </c>
    </row>
    <row r="89" spans="1:52" x14ac:dyDescent="0.25">
      <c r="A89" s="274" t="s">
        <v>476</v>
      </c>
      <c r="B89" s="277">
        <v>0</v>
      </c>
      <c r="C89" s="277">
        <v>0</v>
      </c>
      <c r="D89" s="277">
        <v>1.6562901822890057</v>
      </c>
      <c r="E89" s="277">
        <v>0</v>
      </c>
      <c r="F89" s="277">
        <v>0</v>
      </c>
      <c r="G89" s="277">
        <v>0</v>
      </c>
      <c r="H89" s="277">
        <v>0</v>
      </c>
      <c r="I89" s="277">
        <v>0</v>
      </c>
      <c r="J89" s="277">
        <v>0</v>
      </c>
      <c r="K89" s="277">
        <v>0</v>
      </c>
      <c r="L89" s="277">
        <v>0</v>
      </c>
      <c r="M89" s="277">
        <v>0</v>
      </c>
      <c r="N89" s="277">
        <v>0</v>
      </c>
      <c r="O89" s="277">
        <v>0</v>
      </c>
      <c r="P89" s="277">
        <v>0</v>
      </c>
      <c r="Q89" s="277">
        <v>0</v>
      </c>
      <c r="R89" s="277">
        <v>0</v>
      </c>
      <c r="S89" s="277">
        <v>0</v>
      </c>
      <c r="T89" s="277">
        <v>0</v>
      </c>
      <c r="U89" s="277">
        <v>0</v>
      </c>
      <c r="V89" s="277">
        <v>0</v>
      </c>
      <c r="W89" s="277">
        <v>0</v>
      </c>
      <c r="X89" s="277">
        <v>0</v>
      </c>
      <c r="Y89" s="277">
        <v>0</v>
      </c>
      <c r="Z89" s="277">
        <v>0</v>
      </c>
      <c r="AA89" s="277">
        <v>0</v>
      </c>
      <c r="AB89" s="277">
        <v>0</v>
      </c>
      <c r="AC89" s="277">
        <v>0</v>
      </c>
      <c r="AD89" s="277">
        <v>0</v>
      </c>
      <c r="AE89" s="277">
        <v>0</v>
      </c>
      <c r="AF89" s="277">
        <v>0</v>
      </c>
      <c r="AG89" s="277">
        <v>0</v>
      </c>
      <c r="AH89" s="277">
        <v>0</v>
      </c>
      <c r="AI89" s="277">
        <v>0</v>
      </c>
      <c r="AJ89" s="277">
        <v>0</v>
      </c>
      <c r="AK89" s="277">
        <v>0</v>
      </c>
      <c r="AL89" s="277">
        <v>0</v>
      </c>
      <c r="AM89" s="277">
        <v>0</v>
      </c>
      <c r="AN89" s="277">
        <v>0</v>
      </c>
      <c r="AO89" s="277">
        <v>0</v>
      </c>
      <c r="AP89" s="277">
        <v>0</v>
      </c>
      <c r="AQ89" s="277">
        <v>0</v>
      </c>
      <c r="AR89" s="277">
        <v>0</v>
      </c>
      <c r="AS89" s="277">
        <v>0</v>
      </c>
      <c r="AT89" s="277">
        <v>0</v>
      </c>
      <c r="AU89" s="277">
        <v>0</v>
      </c>
      <c r="AV89" s="277">
        <v>0</v>
      </c>
      <c r="AW89" s="277">
        <v>0</v>
      </c>
      <c r="AX89" s="277">
        <v>0</v>
      </c>
      <c r="AY89" s="277">
        <v>0</v>
      </c>
      <c r="AZ89" s="277">
        <v>0</v>
      </c>
    </row>
    <row r="90" spans="1:52" ht="16.5" thickBot="1" x14ac:dyDescent="0.3">
      <c r="A90" s="278" t="s">
        <v>477</v>
      </c>
      <c r="B90" s="279">
        <v>0</v>
      </c>
      <c r="C90" s="279">
        <v>0</v>
      </c>
      <c r="D90" s="279">
        <v>0</v>
      </c>
      <c r="E90" s="279">
        <v>2.0371346666200747</v>
      </c>
      <c r="F90" s="279">
        <v>0</v>
      </c>
      <c r="G90" s="279">
        <v>0</v>
      </c>
      <c r="H90" s="279">
        <v>0</v>
      </c>
      <c r="I90" s="279">
        <v>0</v>
      </c>
      <c r="J90" s="279">
        <v>0</v>
      </c>
      <c r="K90" s="279">
        <v>0</v>
      </c>
      <c r="L90" s="279">
        <v>0</v>
      </c>
      <c r="M90" s="279">
        <v>0</v>
      </c>
      <c r="N90" s="279">
        <v>0</v>
      </c>
      <c r="O90" s="279">
        <v>0</v>
      </c>
      <c r="P90" s="279">
        <v>0</v>
      </c>
      <c r="Q90" s="279">
        <v>0</v>
      </c>
      <c r="R90" s="279">
        <v>0</v>
      </c>
      <c r="S90" s="279">
        <v>0</v>
      </c>
      <c r="T90" s="279">
        <v>0</v>
      </c>
      <c r="U90" s="279">
        <v>0</v>
      </c>
      <c r="V90" s="279">
        <v>0</v>
      </c>
      <c r="W90" s="279">
        <v>0</v>
      </c>
      <c r="X90" s="279">
        <v>0</v>
      </c>
      <c r="Y90" s="279">
        <v>0</v>
      </c>
      <c r="Z90" s="279">
        <v>0</v>
      </c>
      <c r="AA90" s="279">
        <v>0</v>
      </c>
      <c r="AB90" s="279">
        <v>0</v>
      </c>
      <c r="AC90" s="279">
        <v>0</v>
      </c>
      <c r="AD90" s="279">
        <v>0</v>
      </c>
      <c r="AE90" s="279">
        <v>0</v>
      </c>
      <c r="AF90" s="279">
        <v>0</v>
      </c>
      <c r="AG90" s="279">
        <v>0</v>
      </c>
      <c r="AH90" s="279">
        <v>0</v>
      </c>
      <c r="AI90" s="279">
        <v>0</v>
      </c>
      <c r="AJ90" s="279">
        <v>0</v>
      </c>
      <c r="AK90" s="279">
        <v>0</v>
      </c>
      <c r="AL90" s="279">
        <v>0</v>
      </c>
      <c r="AM90" s="279">
        <v>0</v>
      </c>
      <c r="AN90" s="279">
        <v>0</v>
      </c>
      <c r="AO90" s="279">
        <v>0</v>
      </c>
      <c r="AP90" s="279">
        <v>0</v>
      </c>
      <c r="AQ90" s="279">
        <v>0</v>
      </c>
      <c r="AR90" s="279">
        <v>0</v>
      </c>
      <c r="AS90" s="279">
        <v>0</v>
      </c>
      <c r="AT90" s="279">
        <v>0</v>
      </c>
      <c r="AU90" s="279">
        <v>0</v>
      </c>
      <c r="AV90" s="279">
        <v>0</v>
      </c>
      <c r="AW90" s="279">
        <v>0</v>
      </c>
      <c r="AX90" s="279">
        <v>0</v>
      </c>
      <c r="AY90" s="279">
        <v>0</v>
      </c>
      <c r="AZ90" s="279">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5" zoomScale="85" zoomScaleSheetLayoutView="85" workbookViewId="0">
      <selection activeCell="I41" sqref="I41"/>
    </sheetView>
  </sheetViews>
  <sheetFormatPr defaultRowHeight="15.75" x14ac:dyDescent="0.25"/>
  <cols>
    <col min="1" max="1" width="9.140625" style="151"/>
    <col min="2" max="2" width="37.7109375" style="151" customWidth="1"/>
    <col min="3" max="3" width="19.57031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3" t="s">
        <v>66</v>
      </c>
    </row>
    <row r="2" spans="1:44" ht="18.75" x14ac:dyDescent="0.3">
      <c r="L2" s="94" t="s">
        <v>9</v>
      </c>
    </row>
    <row r="3" spans="1:44" ht="18.75" x14ac:dyDescent="0.3">
      <c r="L3" s="94" t="str">
        <f>'1. паспорт местоположение'!C3</f>
        <v>от «05» мая 2016 г. №380</v>
      </c>
    </row>
    <row r="4" spans="1:44" ht="18.75" x14ac:dyDescent="0.3">
      <c r="K4" s="94"/>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94"/>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7</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P_NS3300.KL.0077</v>
      </c>
      <c r="B12" s="348"/>
      <c r="C12" s="348"/>
      <c r="D12" s="348"/>
      <c r="E12" s="348"/>
      <c r="F12" s="348"/>
      <c r="G12" s="348"/>
      <c r="H12" s="348"/>
      <c r="I12" s="348"/>
      <c r="J12" s="348"/>
      <c r="K12" s="348"/>
      <c r="L12" s="348"/>
    </row>
    <row r="13" spans="1:44" x14ac:dyDescent="0.25">
      <c r="A13" s="349" t="s">
        <v>6</v>
      </c>
      <c r="B13" s="349"/>
      <c r="C13" s="349"/>
      <c r="D13" s="349"/>
      <c r="E13" s="349"/>
      <c r="F13" s="349"/>
      <c r="G13" s="349"/>
      <c r="H13" s="349"/>
      <c r="I13" s="349"/>
      <c r="J13" s="349"/>
      <c r="K13" s="349"/>
      <c r="L13" s="349"/>
    </row>
    <row r="14" spans="1:44" ht="18.75" x14ac:dyDescent="0.25">
      <c r="A14" s="352"/>
      <c r="B14" s="352"/>
      <c r="C14" s="352"/>
      <c r="D14" s="352"/>
      <c r="E14" s="352"/>
      <c r="F14" s="352"/>
      <c r="G14" s="352"/>
      <c r="H14" s="352"/>
      <c r="I14" s="352"/>
      <c r="J14" s="352"/>
      <c r="K14" s="352"/>
      <c r="L14" s="352"/>
    </row>
    <row r="15" spans="1:44" ht="44.25" customHeight="1" x14ac:dyDescent="0.25">
      <c r="A15" s="402"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02"/>
      <c r="C15" s="402"/>
      <c r="D15" s="402"/>
      <c r="E15" s="402"/>
      <c r="F15" s="402"/>
      <c r="G15" s="402"/>
      <c r="H15" s="402"/>
      <c r="I15" s="402"/>
      <c r="J15" s="402"/>
      <c r="K15" s="402"/>
      <c r="L15" s="402"/>
    </row>
    <row r="16" spans="1:44" x14ac:dyDescent="0.25">
      <c r="A16" s="349" t="s">
        <v>5</v>
      </c>
      <c r="B16" s="349"/>
      <c r="C16" s="349"/>
      <c r="D16" s="349"/>
      <c r="E16" s="349"/>
      <c r="F16" s="349"/>
      <c r="G16" s="349"/>
      <c r="H16" s="349"/>
      <c r="I16" s="349"/>
      <c r="J16" s="349"/>
      <c r="K16" s="349"/>
      <c r="L16" s="349"/>
    </row>
    <row r="17" spans="1:12" ht="15.75" customHeight="1" x14ac:dyDescent="0.25">
      <c r="L17" s="152"/>
    </row>
    <row r="18" spans="1:12" x14ac:dyDescent="0.25">
      <c r="K18" s="153"/>
    </row>
    <row r="19" spans="1:12" ht="15.75" customHeight="1" x14ac:dyDescent="0.25">
      <c r="A19" s="401" t="s">
        <v>394</v>
      </c>
      <c r="B19" s="401"/>
      <c r="C19" s="401"/>
      <c r="D19" s="401"/>
      <c r="E19" s="401"/>
      <c r="F19" s="401"/>
      <c r="G19" s="401"/>
      <c r="H19" s="401"/>
      <c r="I19" s="401"/>
      <c r="J19" s="401"/>
      <c r="K19" s="401"/>
      <c r="L19" s="401"/>
    </row>
    <row r="20" spans="1:12" x14ac:dyDescent="0.25">
      <c r="A20" s="154"/>
      <c r="B20" s="154"/>
      <c r="C20" s="155"/>
      <c r="D20" s="155"/>
      <c r="E20" s="155"/>
      <c r="F20" s="155"/>
      <c r="G20" s="155"/>
      <c r="H20" s="155"/>
      <c r="I20" s="155"/>
      <c r="J20" s="155"/>
      <c r="K20" s="155"/>
      <c r="L20" s="155"/>
    </row>
    <row r="21" spans="1:12" ht="28.5" customHeight="1" x14ac:dyDescent="0.25">
      <c r="A21" s="403" t="s">
        <v>217</v>
      </c>
      <c r="B21" s="403" t="s">
        <v>216</v>
      </c>
      <c r="C21" s="409" t="s">
        <v>328</v>
      </c>
      <c r="D21" s="409"/>
      <c r="E21" s="409"/>
      <c r="F21" s="409"/>
      <c r="G21" s="409"/>
      <c r="H21" s="409"/>
      <c r="I21" s="404" t="s">
        <v>215</v>
      </c>
      <c r="J21" s="406" t="s">
        <v>330</v>
      </c>
      <c r="K21" s="403" t="s">
        <v>214</v>
      </c>
      <c r="L21" s="405" t="s">
        <v>329</v>
      </c>
    </row>
    <row r="22" spans="1:12" ht="58.5" customHeight="1" x14ac:dyDescent="0.25">
      <c r="A22" s="403"/>
      <c r="B22" s="403"/>
      <c r="C22" s="410" t="s">
        <v>1</v>
      </c>
      <c r="D22" s="410"/>
      <c r="E22" s="304"/>
      <c r="F22" s="305"/>
      <c r="G22" s="411" t="s">
        <v>0</v>
      </c>
      <c r="H22" s="412"/>
      <c r="I22" s="404"/>
      <c r="J22" s="407"/>
      <c r="K22" s="403"/>
      <c r="L22" s="405"/>
    </row>
    <row r="23" spans="1:12" ht="47.25" x14ac:dyDescent="0.25">
      <c r="A23" s="403"/>
      <c r="B23" s="403"/>
      <c r="C23" s="180" t="s">
        <v>213</v>
      </c>
      <c r="D23" s="180" t="s">
        <v>212</v>
      </c>
      <c r="E23" s="180" t="s">
        <v>213</v>
      </c>
      <c r="F23" s="180" t="s">
        <v>212</v>
      </c>
      <c r="G23" s="180" t="s">
        <v>213</v>
      </c>
      <c r="H23" s="180" t="s">
        <v>212</v>
      </c>
      <c r="I23" s="404"/>
      <c r="J23" s="408"/>
      <c r="K23" s="403"/>
      <c r="L23" s="405"/>
    </row>
    <row r="24" spans="1:12" x14ac:dyDescent="0.25">
      <c r="A24" s="303">
        <v>1</v>
      </c>
      <c r="B24" s="303">
        <v>2</v>
      </c>
      <c r="C24" s="180">
        <v>3</v>
      </c>
      <c r="D24" s="180">
        <v>4</v>
      </c>
      <c r="E24" s="180">
        <v>5</v>
      </c>
      <c r="F24" s="180">
        <v>6</v>
      </c>
      <c r="G24" s="180">
        <v>7</v>
      </c>
      <c r="H24" s="180">
        <v>8</v>
      </c>
      <c r="I24" s="180">
        <v>9</v>
      </c>
      <c r="J24" s="180">
        <v>10</v>
      </c>
      <c r="K24" s="180">
        <v>11</v>
      </c>
      <c r="L24" s="180">
        <v>12</v>
      </c>
    </row>
    <row r="25" spans="1:12" x14ac:dyDescent="0.25">
      <c r="A25" s="180">
        <v>1</v>
      </c>
      <c r="B25" s="306" t="s">
        <v>211</v>
      </c>
      <c r="C25" s="181"/>
      <c r="D25" s="181"/>
      <c r="E25" s="181"/>
      <c r="F25" s="181"/>
      <c r="G25" s="181"/>
      <c r="H25" s="181"/>
      <c r="I25" s="181"/>
      <c r="J25" s="181"/>
      <c r="K25" s="204"/>
      <c r="L25" s="307"/>
    </row>
    <row r="26" spans="1:12" ht="21.75" customHeight="1" x14ac:dyDescent="0.25">
      <c r="A26" s="180" t="s">
        <v>210</v>
      </c>
      <c r="B26" s="308" t="s">
        <v>335</v>
      </c>
      <c r="C26" s="201">
        <v>45471</v>
      </c>
      <c r="D26" s="201">
        <v>45496</v>
      </c>
      <c r="E26" s="192"/>
      <c r="F26" s="192"/>
      <c r="G26" s="201">
        <v>45471</v>
      </c>
      <c r="H26" s="201">
        <v>45496</v>
      </c>
      <c r="I26" s="202">
        <v>1</v>
      </c>
      <c r="J26" s="202">
        <v>1</v>
      </c>
      <c r="K26" s="204"/>
      <c r="L26" s="204"/>
    </row>
    <row r="27" spans="1:12" s="156" customFormat="1" ht="39" customHeight="1" x14ac:dyDescent="0.25">
      <c r="A27" s="180" t="s">
        <v>209</v>
      </c>
      <c r="B27" s="308" t="s">
        <v>337</v>
      </c>
      <c r="C27" s="201" t="s">
        <v>428</v>
      </c>
      <c r="D27" s="201" t="s">
        <v>428</v>
      </c>
      <c r="E27" s="201" t="s">
        <v>428</v>
      </c>
      <c r="F27" s="201" t="s">
        <v>428</v>
      </c>
      <c r="G27" s="201" t="s">
        <v>428</v>
      </c>
      <c r="H27" s="201" t="s">
        <v>428</v>
      </c>
      <c r="I27" s="193"/>
      <c r="J27" s="193"/>
      <c r="K27" s="204"/>
      <c r="L27" s="204"/>
    </row>
    <row r="28" spans="1:12" s="156" customFormat="1" ht="70.5" customHeight="1" x14ac:dyDescent="0.25">
      <c r="A28" s="180" t="s">
        <v>336</v>
      </c>
      <c r="B28" s="308" t="s">
        <v>341</v>
      </c>
      <c r="C28" s="201" t="s">
        <v>428</v>
      </c>
      <c r="D28" s="201" t="s">
        <v>428</v>
      </c>
      <c r="E28" s="192"/>
      <c r="F28" s="192"/>
      <c r="G28" s="201" t="s">
        <v>428</v>
      </c>
      <c r="H28" s="201" t="s">
        <v>428</v>
      </c>
      <c r="I28" s="193"/>
      <c r="J28" s="193"/>
      <c r="K28" s="204"/>
      <c r="L28" s="204"/>
    </row>
    <row r="29" spans="1:12" s="156" customFormat="1" ht="54" customHeight="1" x14ac:dyDescent="0.25">
      <c r="A29" s="180" t="s">
        <v>208</v>
      </c>
      <c r="B29" s="308" t="s">
        <v>340</v>
      </c>
      <c r="C29" s="201" t="s">
        <v>428</v>
      </c>
      <c r="D29" s="201" t="s">
        <v>428</v>
      </c>
      <c r="E29" s="191"/>
      <c r="F29" s="192"/>
      <c r="G29" s="201" t="s">
        <v>428</v>
      </c>
      <c r="H29" s="201" t="s">
        <v>428</v>
      </c>
      <c r="I29" s="193"/>
      <c r="J29" s="193"/>
      <c r="K29" s="204"/>
      <c r="L29" s="204"/>
    </row>
    <row r="30" spans="1:12" s="156" customFormat="1" ht="57" customHeight="1" x14ac:dyDescent="0.25">
      <c r="A30" s="180" t="s">
        <v>207</v>
      </c>
      <c r="B30" s="308" t="s">
        <v>342</v>
      </c>
      <c r="C30" s="315">
        <v>46021</v>
      </c>
      <c r="D30" s="75">
        <f>C30+100</f>
        <v>46121</v>
      </c>
      <c r="E30" s="192"/>
      <c r="F30" s="192"/>
      <c r="G30" s="315">
        <v>46032</v>
      </c>
      <c r="H30" s="75">
        <v>46280</v>
      </c>
      <c r="I30" s="193"/>
      <c r="J30" s="193"/>
      <c r="K30" s="204"/>
      <c r="L30" s="204"/>
    </row>
    <row r="31" spans="1:12" s="156" customFormat="1" ht="37.5" customHeight="1" x14ac:dyDescent="0.25">
      <c r="A31" s="180" t="s">
        <v>206</v>
      </c>
      <c r="B31" s="309" t="s">
        <v>338</v>
      </c>
      <c r="C31" s="315">
        <v>46021</v>
      </c>
      <c r="D31" s="315">
        <f>C31+40</f>
        <v>46061</v>
      </c>
      <c r="E31" s="192"/>
      <c r="F31" s="192"/>
      <c r="G31" s="315">
        <v>45545</v>
      </c>
      <c r="H31" s="315">
        <v>45554</v>
      </c>
      <c r="I31" s="464">
        <v>1</v>
      </c>
      <c r="J31" s="464">
        <v>1</v>
      </c>
      <c r="K31" s="204"/>
      <c r="L31" s="204"/>
    </row>
    <row r="32" spans="1:12" s="156" customFormat="1" ht="31.5" x14ac:dyDescent="0.25">
      <c r="A32" s="180" t="s">
        <v>204</v>
      </c>
      <c r="B32" s="309" t="s">
        <v>343</v>
      </c>
      <c r="C32" s="315">
        <f>D31</f>
        <v>46061</v>
      </c>
      <c r="D32" s="315">
        <f>C32+20</f>
        <v>46081</v>
      </c>
      <c r="E32" s="192"/>
      <c r="F32" s="192"/>
      <c r="G32" s="315">
        <v>46091</v>
      </c>
      <c r="H32" s="75">
        <v>46223</v>
      </c>
      <c r="I32" s="193"/>
      <c r="J32" s="193"/>
      <c r="K32" s="204"/>
      <c r="L32" s="204"/>
    </row>
    <row r="33" spans="1:12" s="156" customFormat="1" ht="37.5" customHeight="1" x14ac:dyDescent="0.25">
      <c r="A33" s="180" t="s">
        <v>354</v>
      </c>
      <c r="B33" s="309" t="s">
        <v>280</v>
      </c>
      <c r="C33" s="201" t="s">
        <v>428</v>
      </c>
      <c r="D33" s="201" t="s">
        <v>428</v>
      </c>
      <c r="E33" s="192"/>
      <c r="F33" s="192"/>
      <c r="G33" s="201" t="s">
        <v>428</v>
      </c>
      <c r="H33" s="201" t="s">
        <v>428</v>
      </c>
      <c r="I33" s="194"/>
      <c r="J33" s="193"/>
      <c r="K33" s="204"/>
      <c r="L33" s="204"/>
    </row>
    <row r="34" spans="1:12" s="156" customFormat="1" ht="47.25" customHeight="1" x14ac:dyDescent="0.25">
      <c r="A34" s="180" t="s">
        <v>355</v>
      </c>
      <c r="B34" s="309" t="s">
        <v>347</v>
      </c>
      <c r="C34" s="201" t="s">
        <v>428</v>
      </c>
      <c r="D34" s="201" t="s">
        <v>428</v>
      </c>
      <c r="E34" s="195"/>
      <c r="F34" s="195"/>
      <c r="G34" s="201" t="s">
        <v>428</v>
      </c>
      <c r="H34" s="201" t="s">
        <v>428</v>
      </c>
      <c r="I34" s="193"/>
      <c r="J34" s="193"/>
      <c r="K34" s="310"/>
      <c r="L34" s="204"/>
    </row>
    <row r="35" spans="1:12" s="156" customFormat="1" ht="49.5" customHeight="1" x14ac:dyDescent="0.25">
      <c r="A35" s="180" t="s">
        <v>356</v>
      </c>
      <c r="B35" s="309" t="s">
        <v>205</v>
      </c>
      <c r="C35" s="315">
        <f>D32</f>
        <v>46081</v>
      </c>
      <c r="D35" s="75">
        <f>C35+20</f>
        <v>46101</v>
      </c>
      <c r="E35" s="193"/>
      <c r="F35" s="193"/>
      <c r="G35" s="315">
        <v>46223</v>
      </c>
      <c r="H35" s="75">
        <v>46233</v>
      </c>
      <c r="I35" s="194"/>
      <c r="J35" s="193"/>
      <c r="K35" s="310"/>
      <c r="L35" s="204"/>
    </row>
    <row r="36" spans="1:12" ht="37.5" customHeight="1" x14ac:dyDescent="0.25">
      <c r="A36" s="180" t="s">
        <v>357</v>
      </c>
      <c r="B36" s="309" t="s">
        <v>339</v>
      </c>
      <c r="C36" s="201" t="s">
        <v>428</v>
      </c>
      <c r="D36" s="201" t="s">
        <v>428</v>
      </c>
      <c r="E36" s="196"/>
      <c r="F36" s="197"/>
      <c r="G36" s="201" t="s">
        <v>428</v>
      </c>
      <c r="H36" s="201" t="s">
        <v>428</v>
      </c>
      <c r="I36" s="198"/>
      <c r="J36" s="198"/>
      <c r="K36" s="204"/>
      <c r="L36" s="204"/>
    </row>
    <row r="37" spans="1:12" ht="41.25" customHeight="1" x14ac:dyDescent="0.25">
      <c r="A37" s="180" t="s">
        <v>358</v>
      </c>
      <c r="B37" s="309" t="s">
        <v>203</v>
      </c>
      <c r="C37" s="315">
        <f>D35-20</f>
        <v>46081</v>
      </c>
      <c r="D37" s="75">
        <f>C37+20</f>
        <v>46101</v>
      </c>
      <c r="E37" s="196"/>
      <c r="F37" s="197"/>
      <c r="G37" s="315">
        <v>46091</v>
      </c>
      <c r="H37" s="75">
        <v>46223</v>
      </c>
      <c r="I37" s="194"/>
      <c r="J37" s="198"/>
      <c r="K37" s="204"/>
      <c r="L37" s="204"/>
    </row>
    <row r="38" spans="1:12" x14ac:dyDescent="0.25">
      <c r="A38" s="180" t="s">
        <v>479</v>
      </c>
      <c r="B38" s="306" t="s">
        <v>202</v>
      </c>
      <c r="C38" s="203"/>
      <c r="D38" s="204"/>
      <c r="E38" s="199"/>
      <c r="F38" s="199"/>
      <c r="G38" s="203"/>
      <c r="H38" s="204"/>
      <c r="I38" s="200"/>
      <c r="J38" s="200"/>
      <c r="K38" s="204"/>
      <c r="L38" s="204"/>
    </row>
    <row r="39" spans="1:12" ht="71.25" customHeight="1" x14ac:dyDescent="0.25">
      <c r="A39" s="180">
        <v>2</v>
      </c>
      <c r="B39" s="309" t="s">
        <v>344</v>
      </c>
      <c r="C39" s="315">
        <v>46021</v>
      </c>
      <c r="D39" s="315">
        <f>C39+40</f>
        <v>46061</v>
      </c>
      <c r="E39" s="199"/>
      <c r="F39" s="199"/>
      <c r="G39" s="315">
        <v>45545</v>
      </c>
      <c r="H39" s="315">
        <v>45554</v>
      </c>
      <c r="I39" s="464">
        <v>1</v>
      </c>
      <c r="J39" s="464">
        <v>1</v>
      </c>
      <c r="K39" s="204"/>
      <c r="L39" s="204"/>
    </row>
    <row r="40" spans="1:12" ht="33.75" customHeight="1" x14ac:dyDescent="0.25">
      <c r="A40" s="180" t="s">
        <v>201</v>
      </c>
      <c r="B40" s="309" t="s">
        <v>346</v>
      </c>
      <c r="C40" s="75">
        <f>D37</f>
        <v>46101</v>
      </c>
      <c r="D40" s="205">
        <f>C40+20</f>
        <v>46121</v>
      </c>
      <c r="E40" s="199"/>
      <c r="F40" s="199"/>
      <c r="G40" s="75">
        <v>46235</v>
      </c>
      <c r="H40" s="205">
        <v>46249</v>
      </c>
      <c r="I40" s="200"/>
      <c r="J40" s="200"/>
      <c r="K40" s="204"/>
      <c r="L40" s="204"/>
    </row>
    <row r="41" spans="1:12" ht="63" customHeight="1" x14ac:dyDescent="0.25">
      <c r="A41" s="180" t="s">
        <v>200</v>
      </c>
      <c r="B41" s="306" t="s">
        <v>425</v>
      </c>
      <c r="C41" s="203"/>
      <c r="D41" s="204"/>
      <c r="E41" s="199"/>
      <c r="F41" s="199"/>
      <c r="G41" s="203"/>
      <c r="H41" s="204"/>
      <c r="I41" s="200"/>
      <c r="J41" s="200"/>
      <c r="K41" s="204"/>
      <c r="L41" s="204"/>
    </row>
    <row r="42" spans="1:12" ht="58.5" customHeight="1" x14ac:dyDescent="0.25">
      <c r="A42" s="180">
        <v>3</v>
      </c>
      <c r="B42" s="309" t="s">
        <v>345</v>
      </c>
      <c r="C42" s="205">
        <f>D40</f>
        <v>46121</v>
      </c>
      <c r="D42" s="205">
        <f>C42+10</f>
        <v>46131</v>
      </c>
      <c r="E42" s="199"/>
      <c r="F42" s="199"/>
      <c r="G42" s="205">
        <v>46249</v>
      </c>
      <c r="H42" s="205">
        <v>46264</v>
      </c>
      <c r="I42" s="200"/>
      <c r="J42" s="200"/>
      <c r="K42" s="204"/>
      <c r="L42" s="204"/>
    </row>
    <row r="43" spans="1:12" ht="34.5" customHeight="1" x14ac:dyDescent="0.25">
      <c r="A43" s="180" t="s">
        <v>199</v>
      </c>
      <c r="B43" s="309" t="s">
        <v>197</v>
      </c>
      <c r="C43" s="205">
        <f>D40</f>
        <v>46121</v>
      </c>
      <c r="D43" s="205">
        <f>C43+20</f>
        <v>46141</v>
      </c>
      <c r="E43" s="199"/>
      <c r="F43" s="199"/>
      <c r="G43" s="205">
        <v>46249</v>
      </c>
      <c r="H43" s="205">
        <v>46264</v>
      </c>
      <c r="I43" s="200"/>
      <c r="J43" s="200"/>
      <c r="K43" s="204"/>
      <c r="L43" s="204"/>
    </row>
    <row r="44" spans="1:12" ht="24.75" customHeight="1" x14ac:dyDescent="0.25">
      <c r="A44" s="180" t="s">
        <v>198</v>
      </c>
      <c r="B44" s="309" t="s">
        <v>195</v>
      </c>
      <c r="C44" s="205">
        <f>D43</f>
        <v>46141</v>
      </c>
      <c r="D44" s="205">
        <f>C44+10</f>
        <v>46151</v>
      </c>
      <c r="E44" s="199"/>
      <c r="F44" s="199"/>
      <c r="G44" s="205">
        <v>46266</v>
      </c>
      <c r="H44" s="205">
        <v>46275</v>
      </c>
      <c r="I44" s="200"/>
      <c r="J44" s="200"/>
      <c r="K44" s="204"/>
      <c r="L44" s="204"/>
    </row>
    <row r="45" spans="1:12" ht="90.75" customHeight="1" x14ac:dyDescent="0.25">
      <c r="A45" s="180" t="s">
        <v>196</v>
      </c>
      <c r="B45" s="309" t="s">
        <v>350</v>
      </c>
      <c r="C45" s="201" t="s">
        <v>428</v>
      </c>
      <c r="D45" s="201" t="s">
        <v>428</v>
      </c>
      <c r="E45" s="199"/>
      <c r="F45" s="199"/>
      <c r="G45" s="201" t="s">
        <v>428</v>
      </c>
      <c r="H45" s="201" t="s">
        <v>428</v>
      </c>
      <c r="I45" s="200"/>
      <c r="J45" s="200"/>
      <c r="K45" s="204"/>
      <c r="L45" s="204"/>
    </row>
    <row r="46" spans="1:12" ht="167.25" customHeight="1" x14ac:dyDescent="0.25">
      <c r="A46" s="180" t="s">
        <v>194</v>
      </c>
      <c r="B46" s="309" t="s">
        <v>348</v>
      </c>
      <c r="C46" s="201" t="s">
        <v>428</v>
      </c>
      <c r="D46" s="201" t="s">
        <v>428</v>
      </c>
      <c r="E46" s="199"/>
      <c r="F46" s="199"/>
      <c r="G46" s="201" t="s">
        <v>428</v>
      </c>
      <c r="H46" s="201" t="s">
        <v>428</v>
      </c>
      <c r="I46" s="200"/>
      <c r="J46" s="200"/>
      <c r="K46" s="204"/>
      <c r="L46" s="204"/>
    </row>
    <row r="47" spans="1:12" ht="30.75" customHeight="1" x14ac:dyDescent="0.25">
      <c r="A47" s="180" t="s">
        <v>192</v>
      </c>
      <c r="B47" s="309" t="s">
        <v>193</v>
      </c>
      <c r="C47" s="205">
        <f>D44</f>
        <v>46151</v>
      </c>
      <c r="D47" s="205">
        <f>C47+7</f>
        <v>46158</v>
      </c>
      <c r="E47" s="199"/>
      <c r="F47" s="199"/>
      <c r="G47" s="205">
        <v>46275</v>
      </c>
      <c r="H47" s="205">
        <v>46285</v>
      </c>
      <c r="I47" s="200"/>
      <c r="J47" s="200"/>
      <c r="K47" s="204"/>
      <c r="L47" s="204"/>
    </row>
    <row r="48" spans="1:12" ht="37.5" customHeight="1" x14ac:dyDescent="0.25">
      <c r="A48" s="180" t="s">
        <v>359</v>
      </c>
      <c r="B48" s="306" t="s">
        <v>191</v>
      </c>
      <c r="C48" s="203"/>
      <c r="D48" s="204"/>
      <c r="E48" s="199"/>
      <c r="F48" s="199"/>
      <c r="G48" s="203"/>
      <c r="H48" s="204"/>
      <c r="I48" s="200"/>
      <c r="J48" s="200"/>
      <c r="K48" s="204"/>
      <c r="L48" s="204"/>
    </row>
    <row r="49" spans="1:12" ht="35.25" customHeight="1" x14ac:dyDescent="0.25">
      <c r="A49" s="180">
        <v>4</v>
      </c>
      <c r="B49" s="309" t="s">
        <v>189</v>
      </c>
      <c r="C49" s="205">
        <f>D47</f>
        <v>46158</v>
      </c>
      <c r="D49" s="205">
        <f>C49+7</f>
        <v>46165</v>
      </c>
      <c r="E49" s="199"/>
      <c r="F49" s="199"/>
      <c r="G49" s="205">
        <v>46285</v>
      </c>
      <c r="H49" s="205">
        <v>46290</v>
      </c>
      <c r="I49" s="200"/>
      <c r="J49" s="200"/>
      <c r="K49" s="204"/>
      <c r="L49" s="204"/>
    </row>
    <row r="50" spans="1:12" ht="86.25" customHeight="1" x14ac:dyDescent="0.25">
      <c r="A50" s="180" t="s">
        <v>190</v>
      </c>
      <c r="B50" s="309" t="s">
        <v>349</v>
      </c>
      <c r="C50" s="205">
        <f>D49</f>
        <v>46165</v>
      </c>
      <c r="D50" s="205">
        <f>C50+5</f>
        <v>46170</v>
      </c>
      <c r="E50" s="199"/>
      <c r="F50" s="199"/>
      <c r="G50" s="205">
        <v>46290</v>
      </c>
      <c r="H50" s="205">
        <v>46295</v>
      </c>
      <c r="I50" s="200"/>
      <c r="J50" s="200"/>
      <c r="K50" s="204"/>
      <c r="L50" s="204"/>
    </row>
    <row r="51" spans="1:12" ht="77.25" customHeight="1" x14ac:dyDescent="0.25">
      <c r="A51" s="180" t="s">
        <v>188</v>
      </c>
      <c r="B51" s="309" t="s">
        <v>351</v>
      </c>
      <c r="C51" s="201" t="s">
        <v>428</v>
      </c>
      <c r="D51" s="201" t="s">
        <v>428</v>
      </c>
      <c r="E51" s="199"/>
      <c r="F51" s="199"/>
      <c r="G51" s="201" t="s">
        <v>428</v>
      </c>
      <c r="H51" s="201" t="s">
        <v>428</v>
      </c>
      <c r="I51" s="200"/>
      <c r="J51" s="200"/>
      <c r="K51" s="204"/>
      <c r="L51" s="204"/>
    </row>
    <row r="52" spans="1:12" ht="71.25" customHeight="1" x14ac:dyDescent="0.25">
      <c r="A52" s="180" t="s">
        <v>186</v>
      </c>
      <c r="B52" s="309" t="s">
        <v>187</v>
      </c>
      <c r="C52" s="205">
        <f>D50</f>
        <v>46170</v>
      </c>
      <c r="D52" s="205">
        <f>C52+2</f>
        <v>46172</v>
      </c>
      <c r="E52" s="199"/>
      <c r="F52" s="199"/>
      <c r="G52" s="205">
        <v>46285</v>
      </c>
      <c r="H52" s="205">
        <v>46290</v>
      </c>
      <c r="I52" s="200"/>
      <c r="J52" s="200"/>
      <c r="K52" s="204"/>
      <c r="L52" s="204"/>
    </row>
    <row r="53" spans="1:12" ht="48" customHeight="1" x14ac:dyDescent="0.25">
      <c r="A53" s="180" t="s">
        <v>184</v>
      </c>
      <c r="B53" s="311" t="s">
        <v>352</v>
      </c>
      <c r="C53" s="205">
        <f>C52</f>
        <v>46170</v>
      </c>
      <c r="D53" s="205">
        <v>46226</v>
      </c>
      <c r="E53" s="199"/>
      <c r="F53" s="199"/>
      <c r="G53" s="205">
        <v>46290</v>
      </c>
      <c r="H53" s="205">
        <v>46295</v>
      </c>
      <c r="I53" s="200"/>
      <c r="J53" s="200"/>
      <c r="K53" s="204"/>
      <c r="L53" s="204"/>
    </row>
    <row r="54" spans="1:12" ht="46.5" customHeight="1" x14ac:dyDescent="0.25">
      <c r="A54" s="180" t="s">
        <v>353</v>
      </c>
      <c r="B54" s="309" t="s">
        <v>185</v>
      </c>
      <c r="C54" s="201" t="s">
        <v>428</v>
      </c>
      <c r="D54" s="201" t="s">
        <v>428</v>
      </c>
      <c r="E54" s="199"/>
      <c r="F54" s="199"/>
      <c r="G54" s="201" t="s">
        <v>428</v>
      </c>
      <c r="H54" s="201" t="s">
        <v>428</v>
      </c>
      <c r="I54" s="200"/>
      <c r="J54" s="200"/>
      <c r="K54" s="204"/>
      <c r="L54" s="2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9" t="str">
        <f>'1. паспорт местоположение'!A5:C5</f>
        <v>Год раскрытия информации: 2026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34"/>
      <c r="B5" s="34"/>
      <c r="C5" s="34"/>
      <c r="D5" s="34"/>
      <c r="E5" s="34"/>
      <c r="F5" s="34"/>
      <c r="L5" s="34"/>
      <c r="M5" s="34"/>
      <c r="U5" s="13"/>
    </row>
    <row r="6" spans="1:29" ht="18.75" x14ac:dyDescent="0.25">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86" t="s">
        <v>7</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48" t="str">
        <f>'1. паспорт местоположение'!A12:C12</f>
        <v>P_NS3300.KL.0077</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86" t="s">
        <v>6</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13"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386" t="s">
        <v>5</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29" x14ac:dyDescent="0.25">
      <c r="A17" s="34"/>
      <c r="L17" s="34"/>
      <c r="M17" s="34"/>
      <c r="N17" s="34"/>
      <c r="O17" s="34"/>
      <c r="P17" s="34"/>
      <c r="Q17" s="34"/>
      <c r="R17" s="34"/>
      <c r="S17" s="34"/>
      <c r="T17" s="186"/>
    </row>
    <row r="18" spans="1:29" x14ac:dyDescent="0.25">
      <c r="A18" s="418" t="s">
        <v>395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289"/>
      <c r="B19" s="289"/>
      <c r="C19" s="289"/>
      <c r="D19" s="289"/>
      <c r="E19" s="289"/>
      <c r="F19" s="289"/>
      <c r="G19" s="289"/>
      <c r="H19" s="289"/>
      <c r="I19" s="289"/>
      <c r="J19" s="289"/>
      <c r="K19" s="289"/>
      <c r="L19" s="289"/>
      <c r="M19" s="289"/>
      <c r="N19" s="289"/>
      <c r="O19" s="289"/>
      <c r="P19" s="289"/>
      <c r="Q19" s="289"/>
      <c r="R19" s="289"/>
      <c r="S19" s="289"/>
      <c r="T19" s="289"/>
      <c r="U19" s="289"/>
    </row>
    <row r="20" spans="1:29" ht="15.75" customHeight="1" x14ac:dyDescent="0.25">
      <c r="A20" s="415" t="s">
        <v>183</v>
      </c>
      <c r="B20" s="415" t="s">
        <v>182</v>
      </c>
      <c r="C20" s="419" t="s">
        <v>181</v>
      </c>
      <c r="D20" s="419"/>
      <c r="E20" s="420" t="s">
        <v>180</v>
      </c>
      <c r="F20" s="420"/>
      <c r="G20" s="421" t="s">
        <v>576</v>
      </c>
      <c r="H20" s="424" t="s">
        <v>456</v>
      </c>
      <c r="I20" s="425"/>
      <c r="J20" s="425"/>
      <c r="K20" s="425"/>
      <c r="L20" s="424" t="s">
        <v>457</v>
      </c>
      <c r="M20" s="425"/>
      <c r="N20" s="425"/>
      <c r="O20" s="425"/>
      <c r="P20" s="424" t="s">
        <v>519</v>
      </c>
      <c r="Q20" s="425"/>
      <c r="R20" s="425"/>
      <c r="S20" s="425"/>
      <c r="T20" s="424" t="s">
        <v>522</v>
      </c>
      <c r="U20" s="425"/>
      <c r="V20" s="425"/>
      <c r="W20" s="425"/>
      <c r="X20" s="424" t="s">
        <v>577</v>
      </c>
      <c r="Y20" s="425"/>
      <c r="Z20" s="425"/>
      <c r="AA20" s="425"/>
      <c r="AB20" s="427" t="s">
        <v>179</v>
      </c>
      <c r="AC20" s="427"/>
    </row>
    <row r="21" spans="1:29" s="91" customFormat="1" ht="15.75" customHeight="1" x14ac:dyDescent="0.25">
      <c r="A21" s="416"/>
      <c r="B21" s="416"/>
      <c r="C21" s="419"/>
      <c r="D21" s="419"/>
      <c r="E21" s="420"/>
      <c r="F21" s="420"/>
      <c r="G21" s="422"/>
      <c r="H21" s="414" t="s">
        <v>1</v>
      </c>
      <c r="I21" s="414"/>
      <c r="J21" s="414" t="s">
        <v>177</v>
      </c>
      <c r="K21" s="414"/>
      <c r="L21" s="414" t="s">
        <v>1</v>
      </c>
      <c r="M21" s="414"/>
      <c r="N21" s="414" t="s">
        <v>177</v>
      </c>
      <c r="O21" s="414"/>
      <c r="P21" s="414" t="s">
        <v>1</v>
      </c>
      <c r="Q21" s="414"/>
      <c r="R21" s="414" t="s">
        <v>177</v>
      </c>
      <c r="S21" s="414"/>
      <c r="T21" s="414" t="s">
        <v>1</v>
      </c>
      <c r="U21" s="414"/>
      <c r="V21" s="414" t="s">
        <v>177</v>
      </c>
      <c r="W21" s="414"/>
      <c r="X21" s="414" t="s">
        <v>1</v>
      </c>
      <c r="Y21" s="414"/>
      <c r="Z21" s="414" t="s">
        <v>177</v>
      </c>
      <c r="AA21" s="414"/>
      <c r="AB21" s="427"/>
      <c r="AC21" s="427"/>
    </row>
    <row r="22" spans="1:29" s="91" customFormat="1" ht="78.75" x14ac:dyDescent="0.25">
      <c r="A22" s="417"/>
      <c r="B22" s="417"/>
      <c r="C22" s="333" t="s">
        <v>1</v>
      </c>
      <c r="D22" s="333" t="s">
        <v>177</v>
      </c>
      <c r="E22" s="313" t="s">
        <v>578</v>
      </c>
      <c r="F22" s="313" t="s">
        <v>579</v>
      </c>
      <c r="G22" s="423"/>
      <c r="H22" s="314" t="s">
        <v>377</v>
      </c>
      <c r="I22" s="314" t="s">
        <v>378</v>
      </c>
      <c r="J22" s="314" t="s">
        <v>377</v>
      </c>
      <c r="K22" s="314" t="s">
        <v>378</v>
      </c>
      <c r="L22" s="314" t="s">
        <v>377</v>
      </c>
      <c r="M22" s="314" t="s">
        <v>378</v>
      </c>
      <c r="N22" s="314" t="s">
        <v>377</v>
      </c>
      <c r="O22" s="314" t="s">
        <v>378</v>
      </c>
      <c r="P22" s="314" t="s">
        <v>377</v>
      </c>
      <c r="Q22" s="314" t="s">
        <v>378</v>
      </c>
      <c r="R22" s="314" t="s">
        <v>377</v>
      </c>
      <c r="S22" s="314" t="s">
        <v>378</v>
      </c>
      <c r="T22" s="314" t="s">
        <v>377</v>
      </c>
      <c r="U22" s="314" t="s">
        <v>378</v>
      </c>
      <c r="V22" s="314" t="s">
        <v>377</v>
      </c>
      <c r="W22" s="314" t="s">
        <v>378</v>
      </c>
      <c r="X22" s="314" t="s">
        <v>377</v>
      </c>
      <c r="Y22" s="314" t="s">
        <v>378</v>
      </c>
      <c r="Z22" s="314" t="s">
        <v>377</v>
      </c>
      <c r="AA22" s="314" t="s">
        <v>378</v>
      </c>
      <c r="AB22" s="333" t="s">
        <v>178</v>
      </c>
      <c r="AC22" s="333" t="s">
        <v>177</v>
      </c>
    </row>
    <row r="23" spans="1:29" s="91" customFormat="1" x14ac:dyDescent="0.25">
      <c r="A23" s="176">
        <v>1</v>
      </c>
      <c r="B23" s="176">
        <v>2</v>
      </c>
      <c r="C23" s="176">
        <v>3</v>
      </c>
      <c r="D23" s="176">
        <v>4</v>
      </c>
      <c r="E23" s="176">
        <v>5</v>
      </c>
      <c r="F23" s="176">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row>
    <row r="24" spans="1:29" ht="47.25" x14ac:dyDescent="0.25">
      <c r="A24" s="208">
        <v>1</v>
      </c>
      <c r="B24" s="281" t="s">
        <v>176</v>
      </c>
      <c r="C24" s="325">
        <v>14.597702359443026</v>
      </c>
      <c r="D24" s="210">
        <v>15.754434695440946</v>
      </c>
      <c r="E24" s="210">
        <v>14.597702359443026</v>
      </c>
      <c r="F24" s="210">
        <v>14.597702359443026</v>
      </c>
      <c r="G24" s="210">
        <v>0</v>
      </c>
      <c r="H24" s="210">
        <v>14.597702359443026</v>
      </c>
      <c r="I24" s="210"/>
      <c r="J24" s="210">
        <v>15.754434695440946</v>
      </c>
      <c r="K24" s="210"/>
      <c r="L24" s="210">
        <v>0</v>
      </c>
      <c r="M24" s="210"/>
      <c r="N24" s="210">
        <v>0</v>
      </c>
      <c r="O24" s="210"/>
      <c r="P24" s="210">
        <v>0</v>
      </c>
      <c r="Q24" s="210"/>
      <c r="R24" s="210">
        <v>0</v>
      </c>
      <c r="S24" s="210"/>
      <c r="T24" s="210">
        <v>0</v>
      </c>
      <c r="U24" s="326"/>
      <c r="V24" s="326">
        <v>0</v>
      </c>
      <c r="W24" s="326"/>
      <c r="X24" s="326">
        <v>0</v>
      </c>
      <c r="Y24" s="326"/>
      <c r="Z24" s="326" t="s">
        <v>436</v>
      </c>
      <c r="AA24" s="326"/>
      <c r="AB24" s="326">
        <v>14.597702359443026</v>
      </c>
      <c r="AC24" s="214">
        <v>15.754434695440946</v>
      </c>
    </row>
    <row r="25" spans="1:29" x14ac:dyDescent="0.25">
      <c r="A25" s="211" t="s">
        <v>175</v>
      </c>
      <c r="B25" s="284" t="s">
        <v>174</v>
      </c>
      <c r="C25" s="325"/>
      <c r="D25" s="210"/>
      <c r="E25" s="210"/>
      <c r="F25" s="210"/>
      <c r="G25" s="210">
        <v>0</v>
      </c>
      <c r="H25" s="210">
        <v>0</v>
      </c>
      <c r="I25" s="210"/>
      <c r="J25" s="210">
        <v>0</v>
      </c>
      <c r="K25" s="210"/>
      <c r="L25" s="210">
        <v>0</v>
      </c>
      <c r="M25" s="210"/>
      <c r="N25" s="210">
        <v>0</v>
      </c>
      <c r="O25" s="210"/>
      <c r="P25" s="210">
        <v>0</v>
      </c>
      <c r="Q25" s="210"/>
      <c r="R25" s="210">
        <v>0</v>
      </c>
      <c r="S25" s="210"/>
      <c r="T25" s="210">
        <v>0</v>
      </c>
      <c r="U25" s="326"/>
      <c r="V25" s="326">
        <v>0</v>
      </c>
      <c r="W25" s="326"/>
      <c r="X25" s="326">
        <v>0</v>
      </c>
      <c r="Y25" s="326"/>
      <c r="Z25" s="326" t="s">
        <v>436</v>
      </c>
      <c r="AA25" s="326"/>
      <c r="AB25" s="326">
        <v>0</v>
      </c>
      <c r="AC25" s="214">
        <v>0</v>
      </c>
    </row>
    <row r="26" spans="1:29" x14ac:dyDescent="0.25">
      <c r="A26" s="211" t="s">
        <v>173</v>
      </c>
      <c r="B26" s="284" t="s">
        <v>172</v>
      </c>
      <c r="C26" s="203"/>
      <c r="D26" s="213"/>
      <c r="E26" s="213"/>
      <c r="F26" s="213"/>
      <c r="G26" s="325">
        <v>0</v>
      </c>
      <c r="H26" s="325">
        <v>0</v>
      </c>
      <c r="I26" s="325"/>
      <c r="J26" s="210">
        <v>0</v>
      </c>
      <c r="K26" s="325"/>
      <c r="L26" s="325">
        <v>0</v>
      </c>
      <c r="M26" s="325"/>
      <c r="N26" s="213">
        <v>0</v>
      </c>
      <c r="O26" s="203"/>
      <c r="P26" s="203">
        <v>0</v>
      </c>
      <c r="Q26" s="203"/>
      <c r="R26" s="203">
        <v>0</v>
      </c>
      <c r="S26" s="203"/>
      <c r="T26" s="203">
        <v>0</v>
      </c>
      <c r="U26" s="326"/>
      <c r="V26" s="326">
        <v>0</v>
      </c>
      <c r="W26" s="326"/>
      <c r="X26" s="326">
        <v>0</v>
      </c>
      <c r="Y26" s="326"/>
      <c r="Z26" s="326" t="s">
        <v>436</v>
      </c>
      <c r="AA26" s="326"/>
      <c r="AB26" s="326">
        <v>0</v>
      </c>
      <c r="AC26" s="214">
        <v>0</v>
      </c>
    </row>
    <row r="27" spans="1:29" ht="31.5" x14ac:dyDescent="0.25">
      <c r="A27" s="211" t="s">
        <v>171</v>
      </c>
      <c r="B27" s="284" t="s">
        <v>334</v>
      </c>
      <c r="C27" s="203"/>
      <c r="D27" s="213"/>
      <c r="E27" s="213"/>
      <c r="F27" s="213"/>
      <c r="G27" s="203">
        <v>0</v>
      </c>
      <c r="H27" s="203">
        <v>0</v>
      </c>
      <c r="I27" s="203"/>
      <c r="J27" s="213">
        <v>0</v>
      </c>
      <c r="K27" s="203"/>
      <c r="L27" s="203">
        <v>0</v>
      </c>
      <c r="M27" s="203"/>
      <c r="N27" s="213">
        <v>0</v>
      </c>
      <c r="O27" s="203"/>
      <c r="P27" s="203">
        <v>0</v>
      </c>
      <c r="Q27" s="203"/>
      <c r="R27" s="203">
        <v>0</v>
      </c>
      <c r="S27" s="203"/>
      <c r="T27" s="203">
        <v>0</v>
      </c>
      <c r="U27" s="326"/>
      <c r="V27" s="326">
        <v>0</v>
      </c>
      <c r="W27" s="326"/>
      <c r="X27" s="326">
        <v>0</v>
      </c>
      <c r="Y27" s="326"/>
      <c r="Z27" s="326" t="s">
        <v>436</v>
      </c>
      <c r="AA27" s="326"/>
      <c r="AB27" s="326">
        <v>0</v>
      </c>
      <c r="AC27" s="214">
        <v>0</v>
      </c>
    </row>
    <row r="28" spans="1:29" x14ac:dyDescent="0.25">
      <c r="A28" s="211" t="s">
        <v>170</v>
      </c>
      <c r="B28" s="284" t="s">
        <v>169</v>
      </c>
      <c r="C28" s="203"/>
      <c r="D28" s="213"/>
      <c r="E28" s="213"/>
      <c r="F28" s="213"/>
      <c r="G28" s="203">
        <v>0</v>
      </c>
      <c r="H28" s="203">
        <v>6.9043151280000004</v>
      </c>
      <c r="I28" s="203"/>
      <c r="J28" s="213">
        <v>6.9043151280000004</v>
      </c>
      <c r="K28" s="203"/>
      <c r="L28" s="203">
        <v>0</v>
      </c>
      <c r="M28" s="203"/>
      <c r="N28" s="213">
        <v>0</v>
      </c>
      <c r="O28" s="203"/>
      <c r="P28" s="203">
        <v>0</v>
      </c>
      <c r="Q28" s="203"/>
      <c r="R28" s="213">
        <v>0</v>
      </c>
      <c r="S28" s="203"/>
      <c r="T28" s="203">
        <v>0</v>
      </c>
      <c r="U28" s="326"/>
      <c r="V28" s="326">
        <v>0</v>
      </c>
      <c r="W28" s="326"/>
      <c r="X28" s="326">
        <v>0</v>
      </c>
      <c r="Y28" s="326"/>
      <c r="Z28" s="326">
        <v>0</v>
      </c>
      <c r="AA28" s="326"/>
      <c r="AB28" s="326">
        <v>6.9043151280000004</v>
      </c>
      <c r="AC28" s="214">
        <v>6.9043151280000004</v>
      </c>
    </row>
    <row r="29" spans="1:29" x14ac:dyDescent="0.25">
      <c r="A29" s="211" t="s">
        <v>168</v>
      </c>
      <c r="B29" s="312" t="s">
        <v>167</v>
      </c>
      <c r="C29" s="203"/>
      <c r="D29" s="213"/>
      <c r="E29" s="213"/>
      <c r="F29" s="213"/>
      <c r="G29" s="203">
        <v>0</v>
      </c>
      <c r="H29" s="203">
        <v>7.6933872314430261</v>
      </c>
      <c r="I29" s="203"/>
      <c r="J29" s="213">
        <v>8.8501195674409452</v>
      </c>
      <c r="K29" s="203"/>
      <c r="L29" s="203">
        <v>0</v>
      </c>
      <c r="M29" s="203"/>
      <c r="N29" s="213">
        <v>0</v>
      </c>
      <c r="O29" s="203"/>
      <c r="P29" s="203">
        <v>0</v>
      </c>
      <c r="Q29" s="203"/>
      <c r="R29" s="203">
        <v>0</v>
      </c>
      <c r="S29" s="203"/>
      <c r="T29" s="203">
        <v>0</v>
      </c>
      <c r="U29" s="326"/>
      <c r="V29" s="326">
        <v>0</v>
      </c>
      <c r="W29" s="326"/>
      <c r="X29" s="326">
        <v>0</v>
      </c>
      <c r="Y29" s="326"/>
      <c r="Z29" s="326" t="s">
        <v>436</v>
      </c>
      <c r="AA29" s="326"/>
      <c r="AB29" s="326">
        <v>14.597702359443026</v>
      </c>
      <c r="AC29" s="214">
        <v>8.8501195674409452</v>
      </c>
    </row>
    <row r="30" spans="1:29" ht="47.25" x14ac:dyDescent="0.25">
      <c r="A30" s="208" t="s">
        <v>62</v>
      </c>
      <c r="B30" s="209" t="s">
        <v>166</v>
      </c>
      <c r="C30" s="325">
        <v>12.24361141230329</v>
      </c>
      <c r="D30" s="210">
        <v>13.00409405185381</v>
      </c>
      <c r="E30" s="210">
        <v>12.24361141230329</v>
      </c>
      <c r="F30" s="210">
        <v>12.24361141230329</v>
      </c>
      <c r="G30" s="203">
        <v>0</v>
      </c>
      <c r="H30" s="203">
        <v>12.24361141230329</v>
      </c>
      <c r="I30" s="203"/>
      <c r="J30" s="210">
        <v>13.00409405185381</v>
      </c>
      <c r="K30" s="203"/>
      <c r="L30" s="203">
        <v>0</v>
      </c>
      <c r="M30" s="203"/>
      <c r="N30" s="210">
        <v>0</v>
      </c>
      <c r="O30" s="203"/>
      <c r="P30" s="203">
        <v>0</v>
      </c>
      <c r="Q30" s="203"/>
      <c r="R30" s="210">
        <v>0</v>
      </c>
      <c r="S30" s="203"/>
      <c r="T30" s="203">
        <v>0</v>
      </c>
      <c r="U30" s="326"/>
      <c r="V30" s="326">
        <v>0</v>
      </c>
      <c r="W30" s="326"/>
      <c r="X30" s="326">
        <v>0</v>
      </c>
      <c r="Y30" s="326"/>
      <c r="Z30" s="326" t="s">
        <v>436</v>
      </c>
      <c r="AA30" s="326"/>
      <c r="AB30" s="326">
        <v>12.24361141230329</v>
      </c>
      <c r="AC30" s="214">
        <v>13.00409405185381</v>
      </c>
    </row>
    <row r="31" spans="1:29" x14ac:dyDescent="0.25">
      <c r="A31" s="208" t="s">
        <v>165</v>
      </c>
      <c r="B31" s="212" t="s">
        <v>164</v>
      </c>
      <c r="C31" s="325">
        <v>2.6548449997821355</v>
      </c>
      <c r="D31" s="287">
        <v>2.8197443472902588</v>
      </c>
      <c r="E31" s="213"/>
      <c r="F31" s="213"/>
      <c r="G31" s="203"/>
      <c r="H31" s="203"/>
      <c r="I31" s="203"/>
      <c r="J31" s="213"/>
      <c r="K31" s="203"/>
      <c r="L31" s="203"/>
      <c r="M31" s="203"/>
      <c r="N31" s="213"/>
      <c r="O31" s="203"/>
      <c r="P31" s="203"/>
      <c r="Q31" s="203"/>
      <c r="R31" s="203"/>
      <c r="S31" s="203"/>
      <c r="T31" s="203"/>
      <c r="U31" s="326"/>
      <c r="V31" s="326"/>
      <c r="W31" s="326"/>
      <c r="X31" s="326"/>
      <c r="Y31" s="326"/>
      <c r="Z31" s="326"/>
      <c r="AA31" s="326"/>
      <c r="AB31" s="326">
        <v>0</v>
      </c>
      <c r="AC31" s="214">
        <v>0</v>
      </c>
    </row>
    <row r="32" spans="1:29" ht="31.5" x14ac:dyDescent="0.25">
      <c r="A32" s="208" t="s">
        <v>163</v>
      </c>
      <c r="B32" s="212" t="s">
        <v>162</v>
      </c>
      <c r="C32" s="287">
        <v>3.1745372074878198</v>
      </c>
      <c r="D32" s="287">
        <v>3.3717159935178738</v>
      </c>
      <c r="E32" s="287"/>
      <c r="F32" s="287"/>
      <c r="G32" s="203"/>
      <c r="H32" s="203"/>
      <c r="I32" s="203"/>
      <c r="J32" s="213"/>
      <c r="K32" s="203"/>
      <c r="L32" s="203"/>
      <c r="M32" s="203"/>
      <c r="N32" s="287"/>
      <c r="O32" s="203"/>
      <c r="P32" s="203"/>
      <c r="Q32" s="203"/>
      <c r="R32" s="213"/>
      <c r="S32" s="203"/>
      <c r="T32" s="203"/>
      <c r="U32" s="326"/>
      <c r="V32" s="326"/>
      <c r="W32" s="326"/>
      <c r="X32" s="326"/>
      <c r="Y32" s="326"/>
      <c r="Z32" s="326"/>
      <c r="AA32" s="326"/>
      <c r="AB32" s="326">
        <v>0</v>
      </c>
      <c r="AC32" s="214">
        <v>0</v>
      </c>
    </row>
    <row r="33" spans="1:29" x14ac:dyDescent="0.25">
      <c r="A33" s="208" t="s">
        <v>161</v>
      </c>
      <c r="B33" s="212" t="s">
        <v>160</v>
      </c>
      <c r="C33" s="325">
        <v>5.3406641219399997</v>
      </c>
      <c r="D33" s="287">
        <v>5.6723867004860997</v>
      </c>
      <c r="E33" s="213"/>
      <c r="F33" s="213"/>
      <c r="G33" s="203"/>
      <c r="H33" s="203"/>
      <c r="I33" s="203"/>
      <c r="J33" s="213"/>
      <c r="K33" s="203"/>
      <c r="L33" s="203"/>
      <c r="M33" s="203"/>
      <c r="N33" s="213"/>
      <c r="O33" s="203"/>
      <c r="P33" s="203"/>
      <c r="Q33" s="203"/>
      <c r="R33" s="213"/>
      <c r="S33" s="203"/>
      <c r="T33" s="203"/>
      <c r="U33" s="326"/>
      <c r="V33" s="326"/>
      <c r="W33" s="326"/>
      <c r="X33" s="326"/>
      <c r="Y33" s="326"/>
      <c r="Z33" s="326"/>
      <c r="AA33" s="326"/>
      <c r="AB33" s="326">
        <v>0</v>
      </c>
      <c r="AC33" s="214">
        <v>0</v>
      </c>
    </row>
    <row r="34" spans="1:29" x14ac:dyDescent="0.25">
      <c r="A34" s="208" t="s">
        <v>159</v>
      </c>
      <c r="B34" s="212" t="s">
        <v>158</v>
      </c>
      <c r="C34" s="325">
        <v>1.0735650830933336</v>
      </c>
      <c r="D34" s="287">
        <v>1.1402470105595781</v>
      </c>
      <c r="E34" s="213"/>
      <c r="F34" s="213"/>
      <c r="G34" s="203"/>
      <c r="H34" s="203"/>
      <c r="I34" s="203"/>
      <c r="J34" s="213"/>
      <c r="K34" s="203"/>
      <c r="L34" s="203"/>
      <c r="M34" s="203"/>
      <c r="N34" s="213"/>
      <c r="O34" s="203"/>
      <c r="P34" s="203"/>
      <c r="Q34" s="203"/>
      <c r="R34" s="213"/>
      <c r="S34" s="203"/>
      <c r="T34" s="203"/>
      <c r="U34" s="326"/>
      <c r="V34" s="326"/>
      <c r="W34" s="326"/>
      <c r="X34" s="326"/>
      <c r="Y34" s="326"/>
      <c r="Z34" s="326"/>
      <c r="AA34" s="326"/>
      <c r="AB34" s="326">
        <v>0</v>
      </c>
      <c r="AC34" s="214">
        <v>0</v>
      </c>
    </row>
    <row r="35" spans="1:29" ht="31.5" x14ac:dyDescent="0.25">
      <c r="A35" s="280" t="s">
        <v>61</v>
      </c>
      <c r="B35" s="281" t="s">
        <v>157</v>
      </c>
      <c r="C35" s="325"/>
      <c r="D35" s="210"/>
      <c r="E35" s="210"/>
      <c r="F35" s="210"/>
      <c r="G35" s="203"/>
      <c r="H35" s="203"/>
      <c r="I35" s="203"/>
      <c r="J35" s="213"/>
      <c r="K35" s="203"/>
      <c r="L35" s="203"/>
      <c r="M35" s="203"/>
      <c r="N35" s="210"/>
      <c r="O35" s="203"/>
      <c r="P35" s="203"/>
      <c r="Q35" s="203"/>
      <c r="R35" s="203"/>
      <c r="S35" s="203"/>
      <c r="T35" s="203"/>
      <c r="U35" s="326"/>
      <c r="V35" s="326"/>
      <c r="W35" s="326"/>
      <c r="X35" s="326"/>
      <c r="Y35" s="326"/>
      <c r="Z35" s="326"/>
      <c r="AA35" s="326"/>
      <c r="AB35" s="326"/>
      <c r="AC35" s="214"/>
    </row>
    <row r="36" spans="1:29" x14ac:dyDescent="0.25">
      <c r="A36" s="282" t="s">
        <v>156</v>
      </c>
      <c r="B36" s="283" t="s">
        <v>487</v>
      </c>
      <c r="C36" s="327"/>
      <c r="D36" s="210"/>
      <c r="E36" s="210"/>
      <c r="F36" s="210"/>
      <c r="G36" s="203">
        <v>0</v>
      </c>
      <c r="H36" s="203">
        <v>0</v>
      </c>
      <c r="I36" s="203" t="s">
        <v>463</v>
      </c>
      <c r="J36" s="213">
        <v>0</v>
      </c>
      <c r="K36" s="203" t="s">
        <v>463</v>
      </c>
      <c r="L36" s="203">
        <v>0</v>
      </c>
      <c r="M36" s="203" t="s">
        <v>463</v>
      </c>
      <c r="N36" s="210">
        <v>0</v>
      </c>
      <c r="O36" s="203" t="s">
        <v>463</v>
      </c>
      <c r="P36" s="203">
        <v>0</v>
      </c>
      <c r="Q36" s="203" t="s">
        <v>463</v>
      </c>
      <c r="R36" s="203">
        <v>0</v>
      </c>
      <c r="S36" s="203" t="s">
        <v>463</v>
      </c>
      <c r="T36" s="203">
        <v>0</v>
      </c>
      <c r="U36" s="326" t="s">
        <v>463</v>
      </c>
      <c r="V36" s="326">
        <v>0</v>
      </c>
      <c r="W36" s="326" t="s">
        <v>463</v>
      </c>
      <c r="X36" s="326">
        <v>0</v>
      </c>
      <c r="Y36" s="326" t="s">
        <v>463</v>
      </c>
      <c r="Z36" s="326" t="s">
        <v>436</v>
      </c>
      <c r="AA36" s="326" t="s">
        <v>436</v>
      </c>
      <c r="AB36" s="326">
        <v>0</v>
      </c>
      <c r="AC36" s="214">
        <v>0</v>
      </c>
    </row>
    <row r="37" spans="1:29" ht="31.5" x14ac:dyDescent="0.25">
      <c r="A37" s="282" t="s">
        <v>155</v>
      </c>
      <c r="B37" s="283" t="s">
        <v>485</v>
      </c>
      <c r="C37" s="327"/>
      <c r="D37" s="210"/>
      <c r="E37" s="210"/>
      <c r="F37" s="210"/>
      <c r="G37" s="203">
        <v>0</v>
      </c>
      <c r="H37" s="203">
        <v>0.8</v>
      </c>
      <c r="I37" s="203">
        <v>3</v>
      </c>
      <c r="J37" s="213">
        <v>0.8</v>
      </c>
      <c r="K37" s="203">
        <v>3</v>
      </c>
      <c r="L37" s="203">
        <v>0</v>
      </c>
      <c r="M37" s="203" t="s">
        <v>463</v>
      </c>
      <c r="N37" s="210">
        <v>0</v>
      </c>
      <c r="O37" s="203" t="s">
        <v>463</v>
      </c>
      <c r="P37" s="203">
        <v>0</v>
      </c>
      <c r="Q37" s="203" t="s">
        <v>463</v>
      </c>
      <c r="R37" s="203">
        <v>0</v>
      </c>
      <c r="S37" s="203" t="s">
        <v>463</v>
      </c>
      <c r="T37" s="203">
        <v>0</v>
      </c>
      <c r="U37" s="326" t="s">
        <v>463</v>
      </c>
      <c r="V37" s="326">
        <v>0</v>
      </c>
      <c r="W37" s="326" t="s">
        <v>463</v>
      </c>
      <c r="X37" s="326">
        <v>0</v>
      </c>
      <c r="Y37" s="326" t="s">
        <v>463</v>
      </c>
      <c r="Z37" s="326" t="s">
        <v>436</v>
      </c>
      <c r="AA37" s="326" t="s">
        <v>436</v>
      </c>
      <c r="AB37" s="326">
        <v>0.8</v>
      </c>
      <c r="AC37" s="214">
        <v>0.8</v>
      </c>
    </row>
    <row r="38" spans="1:29" x14ac:dyDescent="0.25">
      <c r="A38" s="282" t="s">
        <v>154</v>
      </c>
      <c r="B38" s="284" t="s">
        <v>145</v>
      </c>
      <c r="C38" s="327"/>
      <c r="D38" s="210"/>
      <c r="E38" s="210"/>
      <c r="F38" s="210"/>
      <c r="G38" s="203">
        <v>0</v>
      </c>
      <c r="H38" s="203">
        <v>0</v>
      </c>
      <c r="I38" s="203" t="s">
        <v>463</v>
      </c>
      <c r="J38" s="213">
        <v>0</v>
      </c>
      <c r="K38" s="203" t="s">
        <v>463</v>
      </c>
      <c r="L38" s="203">
        <v>0</v>
      </c>
      <c r="M38" s="203" t="s">
        <v>463</v>
      </c>
      <c r="N38" s="210">
        <v>0</v>
      </c>
      <c r="O38" s="203" t="s">
        <v>463</v>
      </c>
      <c r="P38" s="203">
        <v>0</v>
      </c>
      <c r="Q38" s="203" t="s">
        <v>463</v>
      </c>
      <c r="R38" s="210">
        <v>0</v>
      </c>
      <c r="S38" s="203" t="s">
        <v>463</v>
      </c>
      <c r="T38" s="203">
        <v>0</v>
      </c>
      <c r="U38" s="326" t="s">
        <v>463</v>
      </c>
      <c r="V38" s="326">
        <v>0</v>
      </c>
      <c r="W38" s="326" t="s">
        <v>463</v>
      </c>
      <c r="X38" s="326">
        <v>0</v>
      </c>
      <c r="Y38" s="326" t="s">
        <v>463</v>
      </c>
      <c r="Z38" s="326" t="s">
        <v>436</v>
      </c>
      <c r="AA38" s="326" t="s">
        <v>436</v>
      </c>
      <c r="AB38" s="326">
        <v>0</v>
      </c>
      <c r="AC38" s="214">
        <v>0</v>
      </c>
    </row>
    <row r="39" spans="1:29" x14ac:dyDescent="0.25">
      <c r="A39" s="282" t="s">
        <v>153</v>
      </c>
      <c r="B39" s="284" t="s">
        <v>486</v>
      </c>
      <c r="C39" s="203"/>
      <c r="D39" s="210"/>
      <c r="E39" s="210"/>
      <c r="F39" s="210"/>
      <c r="G39" s="203">
        <v>0</v>
      </c>
      <c r="H39" s="203">
        <v>0.55000000000000004</v>
      </c>
      <c r="I39" s="203">
        <v>3</v>
      </c>
      <c r="J39" s="213">
        <v>0.55000000000000004</v>
      </c>
      <c r="K39" s="203">
        <v>3</v>
      </c>
      <c r="L39" s="203">
        <v>0</v>
      </c>
      <c r="M39" s="203" t="s">
        <v>463</v>
      </c>
      <c r="N39" s="210">
        <v>0</v>
      </c>
      <c r="O39" s="203" t="s">
        <v>463</v>
      </c>
      <c r="P39" s="203">
        <v>0</v>
      </c>
      <c r="Q39" s="203" t="s">
        <v>463</v>
      </c>
      <c r="R39" s="210">
        <v>0</v>
      </c>
      <c r="S39" s="203" t="s">
        <v>463</v>
      </c>
      <c r="T39" s="203">
        <v>0</v>
      </c>
      <c r="U39" s="326" t="s">
        <v>463</v>
      </c>
      <c r="V39" s="326">
        <v>0</v>
      </c>
      <c r="W39" s="326" t="s">
        <v>463</v>
      </c>
      <c r="X39" s="326">
        <v>0</v>
      </c>
      <c r="Y39" s="326" t="s">
        <v>463</v>
      </c>
      <c r="Z39" s="326" t="s">
        <v>436</v>
      </c>
      <c r="AA39" s="326" t="s">
        <v>436</v>
      </c>
      <c r="AB39" s="326">
        <v>0.55000000000000004</v>
      </c>
      <c r="AC39" s="214">
        <v>0.55000000000000004</v>
      </c>
    </row>
    <row r="40" spans="1:29" x14ac:dyDescent="0.25">
      <c r="A40" s="282" t="s">
        <v>152</v>
      </c>
      <c r="B40" s="284" t="s">
        <v>488</v>
      </c>
      <c r="C40" s="203"/>
      <c r="D40" s="210"/>
      <c r="E40" s="210"/>
      <c r="F40" s="210"/>
      <c r="G40" s="203">
        <v>0</v>
      </c>
      <c r="H40" s="203">
        <v>2</v>
      </c>
      <c r="I40" s="203">
        <v>3</v>
      </c>
      <c r="J40" s="213">
        <v>2</v>
      </c>
      <c r="K40" s="203">
        <v>3</v>
      </c>
      <c r="L40" s="203">
        <v>0</v>
      </c>
      <c r="M40" s="203" t="s">
        <v>463</v>
      </c>
      <c r="N40" s="210">
        <v>0</v>
      </c>
      <c r="O40" s="203" t="s">
        <v>463</v>
      </c>
      <c r="P40" s="203">
        <v>0</v>
      </c>
      <c r="Q40" s="203" t="s">
        <v>463</v>
      </c>
      <c r="R40" s="210">
        <v>0</v>
      </c>
      <c r="S40" s="203" t="s">
        <v>463</v>
      </c>
      <c r="T40" s="203">
        <v>0</v>
      </c>
      <c r="U40" s="326" t="s">
        <v>463</v>
      </c>
      <c r="V40" s="326">
        <v>0</v>
      </c>
      <c r="W40" s="326" t="s">
        <v>463</v>
      </c>
      <c r="X40" s="326">
        <v>0</v>
      </c>
      <c r="Y40" s="326" t="s">
        <v>463</v>
      </c>
      <c r="Z40" s="326" t="s">
        <v>436</v>
      </c>
      <c r="AA40" s="326" t="s">
        <v>436</v>
      </c>
      <c r="AB40" s="326">
        <v>2</v>
      </c>
      <c r="AC40" s="214">
        <v>2</v>
      </c>
    </row>
    <row r="41" spans="1:29" x14ac:dyDescent="0.25">
      <c r="A41" s="282" t="s">
        <v>151</v>
      </c>
      <c r="B41" s="284" t="s">
        <v>489</v>
      </c>
      <c r="C41" s="203"/>
      <c r="D41" s="210"/>
      <c r="E41" s="210"/>
      <c r="F41" s="210"/>
      <c r="G41" s="203">
        <v>0</v>
      </c>
      <c r="H41" s="203">
        <v>0</v>
      </c>
      <c r="I41" s="203" t="s">
        <v>463</v>
      </c>
      <c r="J41" s="213">
        <v>0</v>
      </c>
      <c r="K41" s="203" t="s">
        <v>463</v>
      </c>
      <c r="L41" s="203">
        <v>0</v>
      </c>
      <c r="M41" s="203" t="s">
        <v>463</v>
      </c>
      <c r="N41" s="210">
        <v>0</v>
      </c>
      <c r="O41" s="203" t="s">
        <v>463</v>
      </c>
      <c r="P41" s="203">
        <v>0</v>
      </c>
      <c r="Q41" s="203" t="s">
        <v>463</v>
      </c>
      <c r="R41" s="210">
        <v>0</v>
      </c>
      <c r="S41" s="203" t="s">
        <v>463</v>
      </c>
      <c r="T41" s="203">
        <v>0</v>
      </c>
      <c r="U41" s="326" t="s">
        <v>463</v>
      </c>
      <c r="V41" s="326">
        <v>0</v>
      </c>
      <c r="W41" s="326" t="s">
        <v>463</v>
      </c>
      <c r="X41" s="326">
        <v>0</v>
      </c>
      <c r="Y41" s="326" t="s">
        <v>463</v>
      </c>
      <c r="Z41" s="326" t="s">
        <v>436</v>
      </c>
      <c r="AA41" s="326" t="s">
        <v>436</v>
      </c>
      <c r="AB41" s="326">
        <v>0</v>
      </c>
      <c r="AC41" s="214">
        <v>0</v>
      </c>
    </row>
    <row r="42" spans="1:29" x14ac:dyDescent="0.25">
      <c r="A42" s="282" t="s">
        <v>150</v>
      </c>
      <c r="B42" s="284" t="s">
        <v>490</v>
      </c>
      <c r="C42" s="327"/>
      <c r="D42" s="210"/>
      <c r="E42" s="210"/>
      <c r="F42" s="210"/>
      <c r="G42" s="203">
        <v>0</v>
      </c>
      <c r="H42" s="203">
        <v>0</v>
      </c>
      <c r="I42" s="203" t="s">
        <v>463</v>
      </c>
      <c r="J42" s="213">
        <v>0</v>
      </c>
      <c r="K42" s="203" t="s">
        <v>463</v>
      </c>
      <c r="L42" s="203">
        <v>0</v>
      </c>
      <c r="M42" s="203" t="s">
        <v>463</v>
      </c>
      <c r="N42" s="210">
        <v>0</v>
      </c>
      <c r="O42" s="203" t="s">
        <v>463</v>
      </c>
      <c r="P42" s="203">
        <v>0</v>
      </c>
      <c r="Q42" s="203" t="s">
        <v>463</v>
      </c>
      <c r="R42" s="210">
        <v>0</v>
      </c>
      <c r="S42" s="203" t="s">
        <v>463</v>
      </c>
      <c r="T42" s="203">
        <v>0</v>
      </c>
      <c r="U42" s="326" t="s">
        <v>463</v>
      </c>
      <c r="V42" s="326">
        <v>0</v>
      </c>
      <c r="W42" s="326" t="s">
        <v>463</v>
      </c>
      <c r="X42" s="326">
        <v>0</v>
      </c>
      <c r="Y42" s="326" t="s">
        <v>463</v>
      </c>
      <c r="Z42" s="326" t="s">
        <v>436</v>
      </c>
      <c r="AA42" s="326" t="s">
        <v>436</v>
      </c>
      <c r="AB42" s="326">
        <v>0</v>
      </c>
      <c r="AC42" s="214">
        <v>0</v>
      </c>
    </row>
    <row r="43" spans="1:29" x14ac:dyDescent="0.25">
      <c r="A43" s="282" t="s">
        <v>491</v>
      </c>
      <c r="B43" s="284" t="s">
        <v>492</v>
      </c>
      <c r="C43" s="325"/>
      <c r="D43" s="210"/>
      <c r="E43" s="210"/>
      <c r="F43" s="210"/>
      <c r="G43" s="203">
        <v>0</v>
      </c>
      <c r="H43" s="203">
        <v>0</v>
      </c>
      <c r="I43" s="203" t="s">
        <v>463</v>
      </c>
      <c r="J43" s="213">
        <v>0</v>
      </c>
      <c r="K43" s="203" t="s">
        <v>463</v>
      </c>
      <c r="L43" s="203">
        <v>0</v>
      </c>
      <c r="M43" s="203" t="s">
        <v>463</v>
      </c>
      <c r="N43" s="210">
        <v>0</v>
      </c>
      <c r="O43" s="203" t="s">
        <v>463</v>
      </c>
      <c r="P43" s="203">
        <v>0</v>
      </c>
      <c r="Q43" s="203" t="s">
        <v>463</v>
      </c>
      <c r="R43" s="210">
        <v>0</v>
      </c>
      <c r="S43" s="203" t="s">
        <v>463</v>
      </c>
      <c r="T43" s="203">
        <v>0</v>
      </c>
      <c r="U43" s="326" t="s">
        <v>463</v>
      </c>
      <c r="V43" s="326">
        <v>0</v>
      </c>
      <c r="W43" s="326" t="s">
        <v>463</v>
      </c>
      <c r="X43" s="326">
        <v>0</v>
      </c>
      <c r="Y43" s="326" t="s">
        <v>463</v>
      </c>
      <c r="Z43" s="326" t="s">
        <v>436</v>
      </c>
      <c r="AA43" s="326" t="s">
        <v>436</v>
      </c>
      <c r="AB43" s="326">
        <v>0</v>
      </c>
      <c r="AC43" s="214">
        <v>0</v>
      </c>
    </row>
    <row r="44" spans="1:29" x14ac:dyDescent="0.25">
      <c r="A44" s="282" t="s">
        <v>493</v>
      </c>
      <c r="B44" s="284" t="s">
        <v>494</v>
      </c>
      <c r="C44" s="203"/>
      <c r="D44" s="316"/>
      <c r="E44" s="316"/>
      <c r="F44" s="316"/>
      <c r="G44" s="317">
        <v>0</v>
      </c>
      <c r="H44" s="317">
        <v>0</v>
      </c>
      <c r="I44" s="317" t="s">
        <v>463</v>
      </c>
      <c r="J44" s="317">
        <v>0</v>
      </c>
      <c r="K44" s="317" t="s">
        <v>463</v>
      </c>
      <c r="L44" s="317">
        <v>0</v>
      </c>
      <c r="M44" s="317" t="s">
        <v>463</v>
      </c>
      <c r="N44" s="316">
        <v>0</v>
      </c>
      <c r="O44" s="203" t="s">
        <v>463</v>
      </c>
      <c r="P44" s="203">
        <v>0</v>
      </c>
      <c r="Q44" s="203" t="s">
        <v>463</v>
      </c>
      <c r="R44" s="210">
        <v>0</v>
      </c>
      <c r="S44" s="203" t="s">
        <v>463</v>
      </c>
      <c r="T44" s="203">
        <v>0</v>
      </c>
      <c r="U44" s="326" t="s">
        <v>463</v>
      </c>
      <c r="V44" s="326">
        <v>0</v>
      </c>
      <c r="W44" s="326" t="s">
        <v>463</v>
      </c>
      <c r="X44" s="326">
        <v>0</v>
      </c>
      <c r="Y44" s="326" t="s">
        <v>463</v>
      </c>
      <c r="Z44" s="326" t="s">
        <v>436</v>
      </c>
      <c r="AA44" s="326" t="s">
        <v>436</v>
      </c>
      <c r="AB44" s="326">
        <v>0</v>
      </c>
      <c r="AC44" s="318">
        <v>0</v>
      </c>
    </row>
    <row r="45" spans="1:29" x14ac:dyDescent="0.25">
      <c r="A45" s="282" t="s">
        <v>495</v>
      </c>
      <c r="B45" s="284" t="s">
        <v>496</v>
      </c>
      <c r="C45" s="203"/>
      <c r="D45" s="210"/>
      <c r="E45" s="210"/>
      <c r="F45" s="210"/>
      <c r="G45" s="203">
        <v>0</v>
      </c>
      <c r="H45" s="203">
        <v>0</v>
      </c>
      <c r="I45" s="203" t="s">
        <v>463</v>
      </c>
      <c r="J45" s="213">
        <v>0</v>
      </c>
      <c r="K45" s="203" t="s">
        <v>463</v>
      </c>
      <c r="L45" s="203">
        <v>0</v>
      </c>
      <c r="M45" s="203" t="s">
        <v>463</v>
      </c>
      <c r="N45" s="210">
        <v>0</v>
      </c>
      <c r="O45" s="203" t="s">
        <v>463</v>
      </c>
      <c r="P45" s="203">
        <v>0</v>
      </c>
      <c r="Q45" s="203" t="s">
        <v>463</v>
      </c>
      <c r="R45" s="210">
        <v>0</v>
      </c>
      <c r="S45" s="203" t="s">
        <v>463</v>
      </c>
      <c r="T45" s="203">
        <v>0</v>
      </c>
      <c r="U45" s="326" t="s">
        <v>463</v>
      </c>
      <c r="V45" s="326">
        <v>0</v>
      </c>
      <c r="W45" s="326" t="s">
        <v>463</v>
      </c>
      <c r="X45" s="326">
        <v>0</v>
      </c>
      <c r="Y45" s="326" t="s">
        <v>463</v>
      </c>
      <c r="Z45" s="326" t="s">
        <v>436</v>
      </c>
      <c r="AA45" s="326" t="s">
        <v>436</v>
      </c>
      <c r="AB45" s="326">
        <v>0</v>
      </c>
      <c r="AC45" s="214">
        <v>0</v>
      </c>
    </row>
    <row r="46" spans="1:29" x14ac:dyDescent="0.25">
      <c r="A46" s="282" t="s">
        <v>497</v>
      </c>
      <c r="B46" s="284" t="s">
        <v>498</v>
      </c>
      <c r="C46" s="203"/>
      <c r="D46" s="210"/>
      <c r="E46" s="210"/>
      <c r="F46" s="210"/>
      <c r="G46" s="203">
        <v>0</v>
      </c>
      <c r="H46" s="203">
        <v>0</v>
      </c>
      <c r="I46" s="203" t="s">
        <v>463</v>
      </c>
      <c r="J46" s="213"/>
      <c r="K46" s="203" t="s">
        <v>463</v>
      </c>
      <c r="L46" s="203">
        <v>0</v>
      </c>
      <c r="M46" s="203" t="s">
        <v>463</v>
      </c>
      <c r="N46" s="210"/>
      <c r="O46" s="203" t="s">
        <v>463</v>
      </c>
      <c r="P46" s="203">
        <v>0</v>
      </c>
      <c r="Q46" s="203" t="s">
        <v>463</v>
      </c>
      <c r="R46" s="210"/>
      <c r="S46" s="203" t="s">
        <v>463</v>
      </c>
      <c r="T46" s="203">
        <v>0</v>
      </c>
      <c r="U46" s="326" t="s">
        <v>463</v>
      </c>
      <c r="V46" s="326"/>
      <c r="W46" s="326" t="s">
        <v>463</v>
      </c>
      <c r="X46" s="326"/>
      <c r="Y46" s="326" t="s">
        <v>463</v>
      </c>
      <c r="Z46" s="326"/>
      <c r="AA46" s="326" t="s">
        <v>463</v>
      </c>
      <c r="AB46" s="326">
        <v>0</v>
      </c>
      <c r="AC46" s="214">
        <v>0</v>
      </c>
    </row>
    <row r="47" spans="1:29" x14ac:dyDescent="0.25">
      <c r="A47" s="280" t="s">
        <v>60</v>
      </c>
      <c r="B47" s="281" t="s">
        <v>149</v>
      </c>
      <c r="C47" s="203"/>
      <c r="D47" s="210"/>
      <c r="E47" s="210"/>
      <c r="F47" s="210"/>
      <c r="G47" s="203"/>
      <c r="H47" s="203"/>
      <c r="I47" s="203"/>
      <c r="J47" s="213"/>
      <c r="K47" s="203"/>
      <c r="L47" s="203"/>
      <c r="M47" s="203"/>
      <c r="N47" s="210"/>
      <c r="O47" s="203"/>
      <c r="P47" s="203"/>
      <c r="Q47" s="203"/>
      <c r="R47" s="210"/>
      <c r="S47" s="203"/>
      <c r="T47" s="203"/>
      <c r="U47" s="326"/>
      <c r="V47" s="326"/>
      <c r="W47" s="326"/>
      <c r="X47" s="326"/>
      <c r="Y47" s="326"/>
      <c r="Z47" s="326"/>
      <c r="AA47" s="326"/>
      <c r="AB47" s="326"/>
      <c r="AC47" s="214"/>
    </row>
    <row r="48" spans="1:29" x14ac:dyDescent="0.25">
      <c r="A48" s="282" t="s">
        <v>148</v>
      </c>
      <c r="B48" s="283" t="s">
        <v>487</v>
      </c>
      <c r="C48" s="203">
        <v>0</v>
      </c>
      <c r="D48" s="210">
        <v>0</v>
      </c>
      <c r="E48" s="210"/>
      <c r="F48" s="210"/>
      <c r="G48" s="203">
        <v>0</v>
      </c>
      <c r="H48" s="203">
        <v>0</v>
      </c>
      <c r="I48" s="203"/>
      <c r="J48" s="213">
        <v>0</v>
      </c>
      <c r="K48" s="203"/>
      <c r="L48" s="203">
        <v>0</v>
      </c>
      <c r="M48" s="203"/>
      <c r="N48" s="210">
        <v>0</v>
      </c>
      <c r="O48" s="203"/>
      <c r="P48" s="203">
        <v>0</v>
      </c>
      <c r="Q48" s="203"/>
      <c r="R48" s="210">
        <v>0</v>
      </c>
      <c r="S48" s="203"/>
      <c r="T48" s="203">
        <v>0</v>
      </c>
      <c r="U48" s="326"/>
      <c r="V48" s="326">
        <v>0</v>
      </c>
      <c r="W48" s="326"/>
      <c r="X48" s="326">
        <v>0</v>
      </c>
      <c r="Y48" s="326"/>
      <c r="Z48" s="326" t="s">
        <v>436</v>
      </c>
      <c r="AA48" s="326"/>
      <c r="AB48" s="326">
        <v>0</v>
      </c>
      <c r="AC48" s="214">
        <v>0</v>
      </c>
    </row>
    <row r="49" spans="1:29" ht="31.5" x14ac:dyDescent="0.25">
      <c r="A49" s="282" t="s">
        <v>147</v>
      </c>
      <c r="B49" s="283" t="s">
        <v>485</v>
      </c>
      <c r="C49" s="203">
        <v>0.8</v>
      </c>
      <c r="D49" s="210">
        <v>0.8</v>
      </c>
      <c r="E49" s="210"/>
      <c r="F49" s="210"/>
      <c r="G49" s="203">
        <v>0</v>
      </c>
      <c r="H49" s="203">
        <v>0.8</v>
      </c>
      <c r="I49" s="203"/>
      <c r="J49" s="213">
        <v>0.8</v>
      </c>
      <c r="K49" s="203"/>
      <c r="L49" s="203">
        <v>0</v>
      </c>
      <c r="M49" s="203"/>
      <c r="N49" s="210">
        <v>0</v>
      </c>
      <c r="O49" s="203"/>
      <c r="P49" s="203">
        <v>0</v>
      </c>
      <c r="Q49" s="203"/>
      <c r="R49" s="210">
        <v>0</v>
      </c>
      <c r="S49" s="203"/>
      <c r="T49" s="203">
        <v>0</v>
      </c>
      <c r="U49" s="326"/>
      <c r="V49" s="326">
        <v>0</v>
      </c>
      <c r="W49" s="326"/>
      <c r="X49" s="326">
        <v>0</v>
      </c>
      <c r="Y49" s="326"/>
      <c r="Z49" s="326" t="s">
        <v>436</v>
      </c>
      <c r="AA49" s="326"/>
      <c r="AB49" s="326">
        <v>0.8</v>
      </c>
      <c r="AC49" s="214">
        <v>0.8</v>
      </c>
    </row>
    <row r="50" spans="1:29" x14ac:dyDescent="0.25">
      <c r="A50" s="282" t="s">
        <v>146</v>
      </c>
      <c r="B50" s="284" t="s">
        <v>145</v>
      </c>
      <c r="C50" s="327">
        <v>0</v>
      </c>
      <c r="D50" s="210">
        <v>0</v>
      </c>
      <c r="E50" s="210"/>
      <c r="F50" s="210"/>
      <c r="G50" s="203">
        <v>0</v>
      </c>
      <c r="H50" s="203">
        <v>0</v>
      </c>
      <c r="I50" s="203"/>
      <c r="J50" s="213">
        <v>0</v>
      </c>
      <c r="K50" s="203"/>
      <c r="L50" s="203">
        <v>0</v>
      </c>
      <c r="M50" s="203"/>
      <c r="N50" s="210">
        <v>0</v>
      </c>
      <c r="O50" s="203"/>
      <c r="P50" s="203">
        <v>0</v>
      </c>
      <c r="Q50" s="203"/>
      <c r="R50" s="210">
        <v>0</v>
      </c>
      <c r="S50" s="203"/>
      <c r="T50" s="203">
        <v>0</v>
      </c>
      <c r="U50" s="326"/>
      <c r="V50" s="326">
        <v>0</v>
      </c>
      <c r="W50" s="326"/>
      <c r="X50" s="326">
        <v>0</v>
      </c>
      <c r="Y50" s="326"/>
      <c r="Z50" s="326" t="s">
        <v>436</v>
      </c>
      <c r="AA50" s="326"/>
      <c r="AB50" s="326">
        <v>0</v>
      </c>
      <c r="AC50" s="214">
        <v>0</v>
      </c>
    </row>
    <row r="51" spans="1:29" ht="31.5" x14ac:dyDescent="0.25">
      <c r="A51" s="282" t="s">
        <v>144</v>
      </c>
      <c r="B51" s="284" t="s">
        <v>143</v>
      </c>
      <c r="C51" s="325">
        <v>0.06</v>
      </c>
      <c r="D51" s="210">
        <v>0.06</v>
      </c>
      <c r="E51" s="210"/>
      <c r="F51" s="210"/>
      <c r="G51" s="203">
        <v>0</v>
      </c>
      <c r="H51" s="203">
        <v>0.06</v>
      </c>
      <c r="I51" s="203"/>
      <c r="J51" s="213">
        <v>0.06</v>
      </c>
      <c r="K51" s="203"/>
      <c r="L51" s="203">
        <v>0</v>
      </c>
      <c r="M51" s="203"/>
      <c r="N51" s="210">
        <v>0</v>
      </c>
      <c r="O51" s="203"/>
      <c r="P51" s="203">
        <v>0</v>
      </c>
      <c r="Q51" s="203"/>
      <c r="R51" s="210">
        <v>0</v>
      </c>
      <c r="S51" s="203"/>
      <c r="T51" s="203">
        <v>0</v>
      </c>
      <c r="U51" s="326"/>
      <c r="V51" s="326">
        <v>0</v>
      </c>
      <c r="W51" s="326"/>
      <c r="X51" s="326">
        <v>0</v>
      </c>
      <c r="Y51" s="326"/>
      <c r="Z51" s="326" t="s">
        <v>436</v>
      </c>
      <c r="AA51" s="326"/>
      <c r="AB51" s="326">
        <v>0.06</v>
      </c>
      <c r="AC51" s="214">
        <v>0.06</v>
      </c>
    </row>
    <row r="52" spans="1:29" ht="31.5" x14ac:dyDescent="0.25">
      <c r="A52" s="282" t="s">
        <v>142</v>
      </c>
      <c r="B52" s="284" t="s">
        <v>141</v>
      </c>
      <c r="C52" s="325">
        <v>0</v>
      </c>
      <c r="D52" s="210">
        <v>0</v>
      </c>
      <c r="E52" s="210"/>
      <c r="F52" s="210"/>
      <c r="G52" s="203">
        <v>0</v>
      </c>
      <c r="H52" s="203">
        <v>0</v>
      </c>
      <c r="I52" s="203"/>
      <c r="J52" s="213">
        <v>0</v>
      </c>
      <c r="K52" s="203"/>
      <c r="L52" s="203">
        <v>0</v>
      </c>
      <c r="M52" s="203"/>
      <c r="N52" s="210">
        <v>0</v>
      </c>
      <c r="O52" s="203"/>
      <c r="P52" s="203">
        <v>0</v>
      </c>
      <c r="Q52" s="203"/>
      <c r="R52" s="210">
        <v>0</v>
      </c>
      <c r="S52" s="203"/>
      <c r="T52" s="203">
        <v>0</v>
      </c>
      <c r="U52" s="326"/>
      <c r="V52" s="326">
        <v>0</v>
      </c>
      <c r="W52" s="326"/>
      <c r="X52" s="326">
        <v>0</v>
      </c>
      <c r="Y52" s="326"/>
      <c r="Z52" s="326" t="s">
        <v>436</v>
      </c>
      <c r="AA52" s="326"/>
      <c r="AB52" s="326">
        <v>0</v>
      </c>
      <c r="AC52" s="214">
        <v>0</v>
      </c>
    </row>
    <row r="53" spans="1:29" x14ac:dyDescent="0.25">
      <c r="A53" s="282" t="s">
        <v>140</v>
      </c>
      <c r="B53" s="284" t="s">
        <v>139</v>
      </c>
      <c r="C53" s="203">
        <v>0.49</v>
      </c>
      <c r="D53" s="210">
        <v>0.49</v>
      </c>
      <c r="E53" s="210"/>
      <c r="F53" s="210"/>
      <c r="G53" s="203">
        <v>0</v>
      </c>
      <c r="H53" s="203">
        <v>0.49</v>
      </c>
      <c r="I53" s="203"/>
      <c r="J53" s="213">
        <v>0.49</v>
      </c>
      <c r="K53" s="203"/>
      <c r="L53" s="203">
        <v>0</v>
      </c>
      <c r="M53" s="203"/>
      <c r="N53" s="210">
        <v>0</v>
      </c>
      <c r="O53" s="203"/>
      <c r="P53" s="203">
        <v>0</v>
      </c>
      <c r="Q53" s="203"/>
      <c r="R53" s="210">
        <v>0</v>
      </c>
      <c r="S53" s="203"/>
      <c r="T53" s="203">
        <v>0</v>
      </c>
      <c r="U53" s="326"/>
      <c r="V53" s="326">
        <v>0</v>
      </c>
      <c r="W53" s="326"/>
      <c r="X53" s="326">
        <v>0</v>
      </c>
      <c r="Y53" s="326"/>
      <c r="Z53" s="326" t="s">
        <v>436</v>
      </c>
      <c r="AA53" s="326"/>
      <c r="AB53" s="326">
        <v>0.49</v>
      </c>
      <c r="AC53" s="214">
        <v>0.49</v>
      </c>
    </row>
    <row r="54" spans="1:29" x14ac:dyDescent="0.25">
      <c r="A54" s="282" t="s">
        <v>138</v>
      </c>
      <c r="B54" s="284" t="s">
        <v>488</v>
      </c>
      <c r="C54" s="327">
        <v>2</v>
      </c>
      <c r="D54" s="210">
        <v>2</v>
      </c>
      <c r="E54" s="210"/>
      <c r="F54" s="210"/>
      <c r="G54" s="203">
        <v>0</v>
      </c>
      <c r="H54" s="203">
        <v>2</v>
      </c>
      <c r="I54" s="203"/>
      <c r="J54" s="213">
        <v>2</v>
      </c>
      <c r="K54" s="203"/>
      <c r="L54" s="203">
        <v>0</v>
      </c>
      <c r="M54" s="203"/>
      <c r="N54" s="210">
        <v>0</v>
      </c>
      <c r="O54" s="203"/>
      <c r="P54" s="203">
        <v>0</v>
      </c>
      <c r="Q54" s="203"/>
      <c r="R54" s="210">
        <v>0</v>
      </c>
      <c r="S54" s="203"/>
      <c r="T54" s="203">
        <v>0</v>
      </c>
      <c r="U54" s="326"/>
      <c r="V54" s="326">
        <v>0</v>
      </c>
      <c r="W54" s="326"/>
      <c r="X54" s="326">
        <v>0</v>
      </c>
      <c r="Y54" s="326"/>
      <c r="Z54" s="326" t="s">
        <v>436</v>
      </c>
      <c r="AA54" s="326"/>
      <c r="AB54" s="326">
        <v>2</v>
      </c>
      <c r="AC54" s="214">
        <v>2</v>
      </c>
    </row>
    <row r="55" spans="1:29" x14ac:dyDescent="0.25">
      <c r="A55" s="282" t="s">
        <v>499</v>
      </c>
      <c r="B55" s="284" t="s">
        <v>489</v>
      </c>
      <c r="C55" s="327">
        <v>0</v>
      </c>
      <c r="D55" s="210">
        <v>0</v>
      </c>
      <c r="E55" s="210"/>
      <c r="F55" s="210"/>
      <c r="G55" s="203">
        <v>0</v>
      </c>
      <c r="H55" s="203">
        <v>0</v>
      </c>
      <c r="I55" s="203"/>
      <c r="J55" s="213">
        <v>0</v>
      </c>
      <c r="K55" s="203"/>
      <c r="L55" s="203">
        <v>0</v>
      </c>
      <c r="M55" s="203"/>
      <c r="N55" s="210">
        <v>0</v>
      </c>
      <c r="O55" s="203"/>
      <c r="P55" s="203">
        <v>0</v>
      </c>
      <c r="Q55" s="203"/>
      <c r="R55" s="210">
        <v>0</v>
      </c>
      <c r="S55" s="203"/>
      <c r="T55" s="203">
        <v>0</v>
      </c>
      <c r="U55" s="326"/>
      <c r="V55" s="326">
        <v>0</v>
      </c>
      <c r="W55" s="326"/>
      <c r="X55" s="326">
        <v>0</v>
      </c>
      <c r="Y55" s="326"/>
      <c r="Z55" s="326" t="s">
        <v>436</v>
      </c>
      <c r="AA55" s="326"/>
      <c r="AB55" s="326">
        <v>0</v>
      </c>
      <c r="AC55" s="214">
        <v>0</v>
      </c>
    </row>
    <row r="56" spans="1:29" x14ac:dyDescent="0.25">
      <c r="A56" s="282" t="s">
        <v>500</v>
      </c>
      <c r="B56" s="284" t="s">
        <v>490</v>
      </c>
      <c r="C56" s="327">
        <v>0</v>
      </c>
      <c r="D56" s="210">
        <v>0</v>
      </c>
      <c r="E56" s="210"/>
      <c r="F56" s="210"/>
      <c r="G56" s="203">
        <v>0</v>
      </c>
      <c r="H56" s="203">
        <v>0</v>
      </c>
      <c r="I56" s="203"/>
      <c r="J56" s="213">
        <v>0</v>
      </c>
      <c r="K56" s="203"/>
      <c r="L56" s="203">
        <v>0</v>
      </c>
      <c r="M56" s="203"/>
      <c r="N56" s="210">
        <v>0</v>
      </c>
      <c r="O56" s="203"/>
      <c r="P56" s="203">
        <v>0</v>
      </c>
      <c r="Q56" s="203"/>
      <c r="R56" s="210">
        <v>0</v>
      </c>
      <c r="S56" s="203"/>
      <c r="T56" s="203">
        <v>0</v>
      </c>
      <c r="U56" s="326"/>
      <c r="V56" s="326">
        <v>0</v>
      </c>
      <c r="W56" s="326"/>
      <c r="X56" s="326">
        <v>0</v>
      </c>
      <c r="Y56" s="326"/>
      <c r="Z56" s="326" t="s">
        <v>436</v>
      </c>
      <c r="AA56" s="326"/>
      <c r="AB56" s="326">
        <v>0</v>
      </c>
      <c r="AC56" s="214">
        <v>0</v>
      </c>
    </row>
    <row r="57" spans="1:29" x14ac:dyDescent="0.25">
      <c r="A57" s="282" t="s">
        <v>501</v>
      </c>
      <c r="B57" s="284" t="s">
        <v>492</v>
      </c>
      <c r="C57" s="327">
        <v>0</v>
      </c>
      <c r="D57" s="210">
        <v>0</v>
      </c>
      <c r="E57" s="210"/>
      <c r="F57" s="210"/>
      <c r="G57" s="203">
        <v>0</v>
      </c>
      <c r="H57" s="203">
        <v>0</v>
      </c>
      <c r="I57" s="203"/>
      <c r="J57" s="213">
        <v>0</v>
      </c>
      <c r="K57" s="203"/>
      <c r="L57" s="203">
        <v>0</v>
      </c>
      <c r="M57" s="203"/>
      <c r="N57" s="210">
        <v>0</v>
      </c>
      <c r="O57" s="203"/>
      <c r="P57" s="203">
        <v>0</v>
      </c>
      <c r="Q57" s="203"/>
      <c r="R57" s="210">
        <v>0</v>
      </c>
      <c r="S57" s="203"/>
      <c r="T57" s="203">
        <v>0</v>
      </c>
      <c r="U57" s="326"/>
      <c r="V57" s="326">
        <v>0</v>
      </c>
      <c r="W57" s="326"/>
      <c r="X57" s="326">
        <v>0</v>
      </c>
      <c r="Y57" s="326"/>
      <c r="Z57" s="326" t="s">
        <v>436</v>
      </c>
      <c r="AA57" s="326"/>
      <c r="AB57" s="326">
        <v>0</v>
      </c>
      <c r="AC57" s="214">
        <v>0</v>
      </c>
    </row>
    <row r="58" spans="1:29" x14ac:dyDescent="0.25">
      <c r="A58" s="282" t="s">
        <v>502</v>
      </c>
      <c r="B58" s="284" t="s">
        <v>494</v>
      </c>
      <c r="C58" s="327">
        <v>0</v>
      </c>
      <c r="D58" s="316">
        <v>0</v>
      </c>
      <c r="E58" s="316"/>
      <c r="F58" s="316"/>
      <c r="G58" s="317">
        <v>0</v>
      </c>
      <c r="H58" s="317">
        <v>0</v>
      </c>
      <c r="I58" s="317"/>
      <c r="J58" s="317">
        <v>0</v>
      </c>
      <c r="K58" s="317"/>
      <c r="L58" s="317">
        <v>0</v>
      </c>
      <c r="M58" s="317"/>
      <c r="N58" s="316">
        <v>0</v>
      </c>
      <c r="O58" s="203"/>
      <c r="P58" s="203">
        <v>0</v>
      </c>
      <c r="Q58" s="203"/>
      <c r="R58" s="210">
        <v>0</v>
      </c>
      <c r="S58" s="203"/>
      <c r="T58" s="203">
        <v>0</v>
      </c>
      <c r="U58" s="326"/>
      <c r="V58" s="326">
        <v>0</v>
      </c>
      <c r="W58" s="326"/>
      <c r="X58" s="326">
        <v>0</v>
      </c>
      <c r="Y58" s="326"/>
      <c r="Z58" s="326" t="s">
        <v>436</v>
      </c>
      <c r="AA58" s="326"/>
      <c r="AB58" s="326">
        <v>0</v>
      </c>
      <c r="AC58" s="318">
        <v>0</v>
      </c>
    </row>
    <row r="59" spans="1:29" x14ac:dyDescent="0.25">
      <c r="A59" s="282" t="s">
        <v>503</v>
      </c>
      <c r="B59" s="284" t="s">
        <v>496</v>
      </c>
      <c r="C59" s="325">
        <v>0</v>
      </c>
      <c r="D59" s="210">
        <v>0</v>
      </c>
      <c r="E59" s="210"/>
      <c r="F59" s="210"/>
      <c r="G59" s="203">
        <v>0</v>
      </c>
      <c r="H59" s="203">
        <v>0</v>
      </c>
      <c r="I59" s="203"/>
      <c r="J59" s="213">
        <v>0</v>
      </c>
      <c r="K59" s="203"/>
      <c r="L59" s="203">
        <v>0</v>
      </c>
      <c r="M59" s="203"/>
      <c r="N59" s="210">
        <v>0</v>
      </c>
      <c r="O59" s="203"/>
      <c r="P59" s="203">
        <v>0</v>
      </c>
      <c r="Q59" s="203"/>
      <c r="R59" s="210">
        <v>0</v>
      </c>
      <c r="S59" s="203"/>
      <c r="T59" s="203">
        <v>0</v>
      </c>
      <c r="U59" s="326"/>
      <c r="V59" s="326">
        <v>0</v>
      </c>
      <c r="W59" s="326"/>
      <c r="X59" s="326">
        <v>0</v>
      </c>
      <c r="Y59" s="326"/>
      <c r="Z59" s="326" t="s">
        <v>436</v>
      </c>
      <c r="AA59" s="326"/>
      <c r="AB59" s="326">
        <v>0</v>
      </c>
      <c r="AC59" s="214">
        <v>0</v>
      </c>
    </row>
    <row r="60" spans="1:29" x14ac:dyDescent="0.25">
      <c r="A60" s="282" t="s">
        <v>504</v>
      </c>
      <c r="B60" s="284" t="s">
        <v>498</v>
      </c>
      <c r="C60" s="328">
        <v>0</v>
      </c>
      <c r="D60" s="210">
        <v>0</v>
      </c>
      <c r="E60" s="210"/>
      <c r="F60" s="210"/>
      <c r="G60" s="203">
        <v>0.8</v>
      </c>
      <c r="H60" s="203">
        <v>0</v>
      </c>
      <c r="I60" s="203"/>
      <c r="J60" s="213"/>
      <c r="K60" s="203"/>
      <c r="L60" s="203">
        <v>0</v>
      </c>
      <c r="M60" s="203"/>
      <c r="N60" s="210"/>
      <c r="O60" s="203"/>
      <c r="P60" s="203">
        <v>0</v>
      </c>
      <c r="Q60" s="203"/>
      <c r="R60" s="210"/>
      <c r="S60" s="203"/>
      <c r="T60" s="203">
        <v>0</v>
      </c>
      <c r="U60" s="326"/>
      <c r="V60" s="326"/>
      <c r="W60" s="326"/>
      <c r="X60" s="326"/>
      <c r="Y60" s="326"/>
      <c r="Z60" s="326"/>
      <c r="AA60" s="326"/>
      <c r="AB60" s="326">
        <v>0</v>
      </c>
      <c r="AC60" s="214">
        <v>0</v>
      </c>
    </row>
    <row r="61" spans="1:29" ht="31.5" x14ac:dyDescent="0.25">
      <c r="A61" s="280" t="s">
        <v>58</v>
      </c>
      <c r="B61" s="281" t="s">
        <v>137</v>
      </c>
      <c r="C61" s="328"/>
      <c r="D61" s="210"/>
      <c r="E61" s="210"/>
      <c r="F61" s="210"/>
      <c r="G61" s="203"/>
      <c r="H61" s="203"/>
      <c r="I61" s="203"/>
      <c r="J61" s="213"/>
      <c r="K61" s="203"/>
      <c r="L61" s="203"/>
      <c r="M61" s="203"/>
      <c r="N61" s="210"/>
      <c r="O61" s="203"/>
      <c r="P61" s="203"/>
      <c r="Q61" s="203"/>
      <c r="R61" s="210"/>
      <c r="S61" s="203"/>
      <c r="T61" s="203"/>
      <c r="U61" s="326"/>
      <c r="V61" s="326"/>
      <c r="W61" s="326"/>
      <c r="X61" s="326"/>
      <c r="Y61" s="326"/>
      <c r="Z61" s="326"/>
      <c r="AA61" s="326"/>
      <c r="AB61" s="326"/>
      <c r="AC61" s="214"/>
    </row>
    <row r="62" spans="1:29" x14ac:dyDescent="0.25">
      <c r="A62" s="282" t="s">
        <v>136</v>
      </c>
      <c r="B62" s="284" t="s">
        <v>135</v>
      </c>
      <c r="C62" s="328">
        <v>12.24361141230329</v>
      </c>
      <c r="D62" s="210">
        <v>13.00409405185381</v>
      </c>
      <c r="E62" s="210"/>
      <c r="F62" s="210"/>
      <c r="G62" s="203">
        <v>0</v>
      </c>
      <c r="H62" s="203">
        <v>12.24361141230329</v>
      </c>
      <c r="I62" s="203"/>
      <c r="J62" s="213">
        <v>13.00409405185381</v>
      </c>
      <c r="K62" s="203"/>
      <c r="L62" s="203">
        <v>0</v>
      </c>
      <c r="M62" s="203"/>
      <c r="N62" s="210">
        <v>0</v>
      </c>
      <c r="O62" s="203"/>
      <c r="P62" s="203">
        <v>0</v>
      </c>
      <c r="Q62" s="203"/>
      <c r="R62" s="210">
        <v>0</v>
      </c>
      <c r="S62" s="203"/>
      <c r="T62" s="203">
        <v>0</v>
      </c>
      <c r="U62" s="326"/>
      <c r="V62" s="326">
        <v>0</v>
      </c>
      <c r="W62" s="326"/>
      <c r="X62" s="326">
        <v>0</v>
      </c>
      <c r="Y62" s="326"/>
      <c r="Z62" s="326" t="s">
        <v>436</v>
      </c>
      <c r="AA62" s="326"/>
      <c r="AB62" s="326">
        <v>12.24361141230329</v>
      </c>
      <c r="AC62" s="214">
        <v>13.00409405185381</v>
      </c>
    </row>
    <row r="63" spans="1:29" x14ac:dyDescent="0.25">
      <c r="A63" s="282" t="s">
        <v>134</v>
      </c>
      <c r="B63" s="284" t="s">
        <v>128</v>
      </c>
      <c r="C63" s="328"/>
      <c r="D63" s="210"/>
      <c r="E63" s="210"/>
      <c r="F63" s="210"/>
      <c r="G63" s="203">
        <v>0</v>
      </c>
      <c r="H63" s="203">
        <v>0</v>
      </c>
      <c r="I63" s="203"/>
      <c r="J63" s="213">
        <v>0</v>
      </c>
      <c r="K63" s="203"/>
      <c r="L63" s="203">
        <v>0</v>
      </c>
      <c r="M63" s="203"/>
      <c r="N63" s="210">
        <v>0</v>
      </c>
      <c r="O63" s="203"/>
      <c r="P63" s="203">
        <v>0</v>
      </c>
      <c r="Q63" s="203"/>
      <c r="R63" s="210">
        <v>0</v>
      </c>
      <c r="S63" s="203"/>
      <c r="T63" s="203">
        <v>0</v>
      </c>
      <c r="U63" s="326"/>
      <c r="V63" s="326">
        <v>0</v>
      </c>
      <c r="W63" s="326"/>
      <c r="X63" s="326">
        <v>0</v>
      </c>
      <c r="Y63" s="326"/>
      <c r="Z63" s="326" t="s">
        <v>436</v>
      </c>
      <c r="AA63" s="326"/>
      <c r="AB63" s="326">
        <v>0</v>
      </c>
      <c r="AC63" s="214">
        <v>0</v>
      </c>
    </row>
    <row r="64" spans="1:29" x14ac:dyDescent="0.25">
      <c r="A64" s="282" t="s">
        <v>133</v>
      </c>
      <c r="B64" s="283" t="s">
        <v>127</v>
      </c>
      <c r="C64" s="327"/>
      <c r="D64" s="210"/>
      <c r="E64" s="210"/>
      <c r="F64" s="210"/>
      <c r="G64" s="203">
        <v>0</v>
      </c>
      <c r="H64" s="203">
        <v>0.8</v>
      </c>
      <c r="I64" s="203"/>
      <c r="J64" s="213">
        <v>0.8</v>
      </c>
      <c r="K64" s="203"/>
      <c r="L64" s="203">
        <v>0</v>
      </c>
      <c r="M64" s="203"/>
      <c r="N64" s="210">
        <v>0</v>
      </c>
      <c r="O64" s="203"/>
      <c r="P64" s="203">
        <v>0</v>
      </c>
      <c r="Q64" s="203"/>
      <c r="R64" s="210">
        <v>0</v>
      </c>
      <c r="S64" s="203"/>
      <c r="T64" s="203">
        <v>0</v>
      </c>
      <c r="U64" s="326"/>
      <c r="V64" s="326">
        <v>0</v>
      </c>
      <c r="W64" s="326"/>
      <c r="X64" s="326">
        <v>0</v>
      </c>
      <c r="Y64" s="326"/>
      <c r="Z64" s="326" t="s">
        <v>436</v>
      </c>
      <c r="AA64" s="326"/>
      <c r="AB64" s="326">
        <v>0.8</v>
      </c>
      <c r="AC64" s="214">
        <v>0.8</v>
      </c>
    </row>
    <row r="65" spans="1:29" x14ac:dyDescent="0.25">
      <c r="A65" s="282" t="s">
        <v>132</v>
      </c>
      <c r="B65" s="283" t="s">
        <v>126</v>
      </c>
      <c r="C65" s="326"/>
      <c r="D65" s="214"/>
      <c r="E65" s="214"/>
      <c r="F65" s="214"/>
      <c r="G65" s="329">
        <v>0</v>
      </c>
      <c r="H65" s="329">
        <v>0</v>
      </c>
      <c r="I65" s="329"/>
      <c r="J65" s="323">
        <v>0</v>
      </c>
      <c r="K65" s="329"/>
      <c r="L65" s="326">
        <v>0</v>
      </c>
      <c r="M65" s="326"/>
      <c r="N65" s="214">
        <v>0</v>
      </c>
      <c r="O65" s="326"/>
      <c r="P65" s="326">
        <v>0</v>
      </c>
      <c r="Q65" s="326"/>
      <c r="R65" s="286">
        <v>0</v>
      </c>
      <c r="S65" s="326"/>
      <c r="T65" s="330">
        <v>0</v>
      </c>
      <c r="U65" s="326"/>
      <c r="V65" s="326">
        <v>0</v>
      </c>
      <c r="W65" s="326"/>
      <c r="X65" s="326">
        <v>0</v>
      </c>
      <c r="Y65" s="326"/>
      <c r="Z65" s="326" t="s">
        <v>436</v>
      </c>
      <c r="AA65" s="326"/>
      <c r="AB65" s="326">
        <v>0</v>
      </c>
      <c r="AC65" s="214">
        <v>0</v>
      </c>
    </row>
    <row r="66" spans="1:29" x14ac:dyDescent="0.25">
      <c r="A66" s="282" t="s">
        <v>131</v>
      </c>
      <c r="B66" s="283" t="s">
        <v>125</v>
      </c>
      <c r="C66" s="326"/>
      <c r="D66" s="286"/>
      <c r="E66" s="286"/>
      <c r="F66" s="286"/>
      <c r="G66" s="329">
        <v>0</v>
      </c>
      <c r="H66" s="329">
        <v>0.55000000000000004</v>
      </c>
      <c r="I66" s="329"/>
      <c r="J66" s="323">
        <v>0.55000000000000004</v>
      </c>
      <c r="K66" s="329"/>
      <c r="L66" s="326">
        <v>0</v>
      </c>
      <c r="M66" s="326"/>
      <c r="N66" s="286">
        <v>0</v>
      </c>
      <c r="O66" s="326"/>
      <c r="P66" s="326">
        <v>0</v>
      </c>
      <c r="Q66" s="326"/>
      <c r="R66" s="286">
        <v>0</v>
      </c>
      <c r="S66" s="326"/>
      <c r="T66" s="330">
        <v>0</v>
      </c>
      <c r="U66" s="326"/>
      <c r="V66" s="326">
        <v>0</v>
      </c>
      <c r="W66" s="326"/>
      <c r="X66" s="326">
        <v>0</v>
      </c>
      <c r="Y66" s="326"/>
      <c r="Z66" s="326" t="s">
        <v>436</v>
      </c>
      <c r="AA66" s="326"/>
      <c r="AB66" s="326">
        <v>0.55000000000000004</v>
      </c>
      <c r="AC66" s="214">
        <v>0.55000000000000004</v>
      </c>
    </row>
    <row r="67" spans="1:29" x14ac:dyDescent="0.25">
      <c r="A67" s="282" t="s">
        <v>130</v>
      </c>
      <c r="B67" s="283" t="s">
        <v>488</v>
      </c>
      <c r="C67" s="326"/>
      <c r="D67" s="286"/>
      <c r="E67" s="286"/>
      <c r="F67" s="286"/>
      <c r="G67" s="329">
        <v>0</v>
      </c>
      <c r="H67" s="329">
        <v>2</v>
      </c>
      <c r="I67" s="329"/>
      <c r="J67" s="323">
        <v>2</v>
      </c>
      <c r="K67" s="329"/>
      <c r="L67" s="326">
        <v>0</v>
      </c>
      <c r="M67" s="326"/>
      <c r="N67" s="286">
        <v>0</v>
      </c>
      <c r="O67" s="326"/>
      <c r="P67" s="326">
        <v>0</v>
      </c>
      <c r="Q67" s="326"/>
      <c r="R67" s="286">
        <v>0</v>
      </c>
      <c r="S67" s="326"/>
      <c r="T67" s="330">
        <v>0</v>
      </c>
      <c r="U67" s="326"/>
      <c r="V67" s="326">
        <v>0</v>
      </c>
      <c r="W67" s="326"/>
      <c r="X67" s="326">
        <v>0</v>
      </c>
      <c r="Y67" s="326"/>
      <c r="Z67" s="326" t="s">
        <v>436</v>
      </c>
      <c r="AA67" s="326"/>
      <c r="AB67" s="326">
        <v>2</v>
      </c>
      <c r="AC67" s="214">
        <v>2</v>
      </c>
    </row>
    <row r="68" spans="1:29" x14ac:dyDescent="0.25">
      <c r="A68" s="282" t="s">
        <v>505</v>
      </c>
      <c r="B68" s="283" t="s">
        <v>489</v>
      </c>
      <c r="C68" s="326"/>
      <c r="D68" s="286"/>
      <c r="E68" s="286"/>
      <c r="F68" s="286"/>
      <c r="G68" s="329">
        <v>0</v>
      </c>
      <c r="H68" s="329">
        <v>0</v>
      </c>
      <c r="I68" s="329"/>
      <c r="J68" s="323">
        <v>0</v>
      </c>
      <c r="K68" s="329"/>
      <c r="L68" s="326">
        <v>0</v>
      </c>
      <c r="M68" s="326"/>
      <c r="N68" s="286">
        <v>0</v>
      </c>
      <c r="O68" s="326"/>
      <c r="P68" s="326">
        <v>0</v>
      </c>
      <c r="Q68" s="326"/>
      <c r="R68" s="286">
        <v>0</v>
      </c>
      <c r="S68" s="326"/>
      <c r="T68" s="330">
        <v>0</v>
      </c>
      <c r="U68" s="326"/>
      <c r="V68" s="326">
        <v>0</v>
      </c>
      <c r="W68" s="326"/>
      <c r="X68" s="326">
        <v>0</v>
      </c>
      <c r="Y68" s="326"/>
      <c r="Z68" s="326" t="s">
        <v>436</v>
      </c>
      <c r="AA68" s="326"/>
      <c r="AB68" s="326">
        <v>0</v>
      </c>
      <c r="AC68" s="214">
        <v>0</v>
      </c>
    </row>
    <row r="69" spans="1:29" x14ac:dyDescent="0.25">
      <c r="A69" s="282" t="s">
        <v>506</v>
      </c>
      <c r="B69" s="283" t="s">
        <v>490</v>
      </c>
      <c r="C69" s="326"/>
      <c r="D69" s="286"/>
      <c r="E69" s="286"/>
      <c r="F69" s="286"/>
      <c r="G69" s="329">
        <v>0</v>
      </c>
      <c r="H69" s="329">
        <v>0</v>
      </c>
      <c r="I69" s="329"/>
      <c r="J69" s="323">
        <v>0</v>
      </c>
      <c r="K69" s="329"/>
      <c r="L69" s="326">
        <v>0</v>
      </c>
      <c r="M69" s="326"/>
      <c r="N69" s="286">
        <v>0</v>
      </c>
      <c r="O69" s="326"/>
      <c r="P69" s="326">
        <v>0</v>
      </c>
      <c r="Q69" s="326"/>
      <c r="R69" s="286">
        <v>0</v>
      </c>
      <c r="S69" s="326"/>
      <c r="T69" s="330">
        <v>0</v>
      </c>
      <c r="U69" s="326"/>
      <c r="V69" s="326">
        <v>0</v>
      </c>
      <c r="W69" s="326"/>
      <c r="X69" s="326">
        <v>0</v>
      </c>
      <c r="Y69" s="326"/>
      <c r="Z69" s="326" t="s">
        <v>436</v>
      </c>
      <c r="AA69" s="326"/>
      <c r="AB69" s="326">
        <v>0</v>
      </c>
      <c r="AC69" s="214">
        <v>0</v>
      </c>
    </row>
    <row r="70" spans="1:29" x14ac:dyDescent="0.25">
      <c r="A70" s="282" t="s">
        <v>507</v>
      </c>
      <c r="B70" s="283" t="s">
        <v>492</v>
      </c>
      <c r="C70" s="326"/>
      <c r="D70" s="286"/>
      <c r="E70" s="286"/>
      <c r="F70" s="286"/>
      <c r="G70" s="329">
        <v>0</v>
      </c>
      <c r="H70" s="329">
        <v>0</v>
      </c>
      <c r="I70" s="329"/>
      <c r="J70" s="323">
        <v>0</v>
      </c>
      <c r="K70" s="329"/>
      <c r="L70" s="326">
        <v>0</v>
      </c>
      <c r="M70" s="326"/>
      <c r="N70" s="286">
        <v>0</v>
      </c>
      <c r="O70" s="326"/>
      <c r="P70" s="326">
        <v>0</v>
      </c>
      <c r="Q70" s="326"/>
      <c r="R70" s="286">
        <v>0</v>
      </c>
      <c r="S70" s="326"/>
      <c r="T70" s="330">
        <v>0</v>
      </c>
      <c r="U70" s="326"/>
      <c r="V70" s="326">
        <v>0</v>
      </c>
      <c r="W70" s="326"/>
      <c r="X70" s="326">
        <v>0</v>
      </c>
      <c r="Y70" s="326"/>
      <c r="Z70" s="326" t="s">
        <v>436</v>
      </c>
      <c r="AA70" s="326"/>
      <c r="AB70" s="326">
        <v>0</v>
      </c>
      <c r="AC70" s="214">
        <v>0</v>
      </c>
    </row>
    <row r="71" spans="1:29" x14ac:dyDescent="0.25">
      <c r="A71" s="282" t="s">
        <v>508</v>
      </c>
      <c r="B71" s="283" t="s">
        <v>494</v>
      </c>
      <c r="C71" s="326"/>
      <c r="D71" s="318"/>
      <c r="E71" s="318"/>
      <c r="F71" s="318"/>
      <c r="G71" s="331">
        <v>0</v>
      </c>
      <c r="H71" s="331">
        <v>0</v>
      </c>
      <c r="I71" s="331"/>
      <c r="J71" s="324">
        <v>0</v>
      </c>
      <c r="K71" s="331"/>
      <c r="L71" s="332">
        <v>0</v>
      </c>
      <c r="M71" s="332"/>
      <c r="N71" s="318">
        <v>0</v>
      </c>
      <c r="O71" s="332"/>
      <c r="P71" s="332">
        <v>0</v>
      </c>
      <c r="Q71" s="326"/>
      <c r="R71" s="286">
        <v>0</v>
      </c>
      <c r="S71" s="326"/>
      <c r="T71" s="330">
        <v>0</v>
      </c>
      <c r="U71" s="326"/>
      <c r="V71" s="326">
        <v>0</v>
      </c>
      <c r="W71" s="326"/>
      <c r="X71" s="326">
        <v>0</v>
      </c>
      <c r="Y71" s="326"/>
      <c r="Z71" s="326" t="s">
        <v>436</v>
      </c>
      <c r="AA71" s="326"/>
      <c r="AB71" s="326">
        <v>0</v>
      </c>
      <c r="AC71" s="214">
        <v>0</v>
      </c>
    </row>
    <row r="72" spans="1:29" x14ac:dyDescent="0.25">
      <c r="A72" s="282" t="s">
        <v>509</v>
      </c>
      <c r="B72" s="283" t="s">
        <v>496</v>
      </c>
      <c r="C72" s="326"/>
      <c r="D72" s="326"/>
      <c r="E72" s="326"/>
      <c r="F72" s="326"/>
      <c r="G72" s="329">
        <v>0</v>
      </c>
      <c r="H72" s="329">
        <v>0</v>
      </c>
      <c r="I72" s="329"/>
      <c r="J72" s="323">
        <v>0</v>
      </c>
      <c r="K72" s="329"/>
      <c r="L72" s="326">
        <v>0</v>
      </c>
      <c r="M72" s="326"/>
      <c r="N72" s="326">
        <v>0</v>
      </c>
      <c r="O72" s="326"/>
      <c r="P72" s="326">
        <v>0</v>
      </c>
      <c r="Q72" s="326"/>
      <c r="R72" s="326">
        <v>0</v>
      </c>
      <c r="S72" s="326"/>
      <c r="T72" s="330">
        <v>0</v>
      </c>
      <c r="U72" s="326"/>
      <c r="V72" s="326">
        <v>0</v>
      </c>
      <c r="W72" s="326"/>
      <c r="X72" s="326">
        <v>0</v>
      </c>
      <c r="Y72" s="326"/>
      <c r="Z72" s="326" t="s">
        <v>436</v>
      </c>
      <c r="AA72" s="326"/>
      <c r="AB72" s="326">
        <v>0</v>
      </c>
      <c r="AC72" s="214">
        <v>0</v>
      </c>
    </row>
    <row r="73" spans="1:29" x14ac:dyDescent="0.25">
      <c r="A73" s="282" t="s">
        <v>510</v>
      </c>
      <c r="B73" s="283" t="s">
        <v>498</v>
      </c>
      <c r="C73" s="326"/>
      <c r="D73" s="326"/>
      <c r="E73" s="326"/>
      <c r="F73" s="326"/>
      <c r="G73" s="329">
        <v>0</v>
      </c>
      <c r="H73" s="329">
        <v>0</v>
      </c>
      <c r="I73" s="329"/>
      <c r="J73" s="323">
        <v>0</v>
      </c>
      <c r="K73" s="329"/>
      <c r="L73" s="326">
        <v>0</v>
      </c>
      <c r="M73" s="326"/>
      <c r="N73" s="326">
        <v>0</v>
      </c>
      <c r="O73" s="326"/>
      <c r="P73" s="326">
        <v>0</v>
      </c>
      <c r="Q73" s="326"/>
      <c r="R73" s="326">
        <v>0</v>
      </c>
      <c r="S73" s="326"/>
      <c r="T73" s="330">
        <v>0</v>
      </c>
      <c r="U73" s="326"/>
      <c r="V73" s="326">
        <v>0</v>
      </c>
      <c r="W73" s="326"/>
      <c r="X73" s="326"/>
      <c r="Y73" s="326"/>
      <c r="Z73" s="326"/>
      <c r="AA73" s="326"/>
      <c r="AB73" s="326">
        <v>0</v>
      </c>
      <c r="AC73" s="214">
        <v>0</v>
      </c>
    </row>
    <row r="74" spans="1:29" ht="31.5" x14ac:dyDescent="0.25">
      <c r="A74" s="280" t="s">
        <v>57</v>
      </c>
      <c r="B74" s="285" t="s">
        <v>224</v>
      </c>
      <c r="C74" s="326"/>
      <c r="D74" s="326"/>
      <c r="E74" s="326"/>
      <c r="F74" s="326"/>
      <c r="G74" s="329">
        <v>0</v>
      </c>
      <c r="H74" s="329">
        <v>0</v>
      </c>
      <c r="I74" s="329"/>
      <c r="J74" s="323">
        <v>0</v>
      </c>
      <c r="K74" s="329"/>
      <c r="L74" s="326">
        <v>0</v>
      </c>
      <c r="M74" s="326"/>
      <c r="N74" s="326">
        <v>0</v>
      </c>
      <c r="O74" s="326"/>
      <c r="P74" s="326">
        <v>0</v>
      </c>
      <c r="Q74" s="326"/>
      <c r="R74" s="326">
        <v>0</v>
      </c>
      <c r="S74" s="326"/>
      <c r="T74" s="330">
        <v>0</v>
      </c>
      <c r="U74" s="326"/>
      <c r="V74" s="326">
        <v>0</v>
      </c>
      <c r="W74" s="326"/>
      <c r="X74" s="326">
        <v>0</v>
      </c>
      <c r="Y74" s="326"/>
      <c r="Z74" s="326" t="s">
        <v>436</v>
      </c>
      <c r="AA74" s="326"/>
      <c r="AB74" s="326">
        <v>0</v>
      </c>
      <c r="AC74" s="214">
        <v>0</v>
      </c>
    </row>
    <row r="75" spans="1:29" x14ac:dyDescent="0.25">
      <c r="A75" s="280" t="s">
        <v>55</v>
      </c>
      <c r="B75" s="281" t="s">
        <v>129</v>
      </c>
      <c r="C75" s="326"/>
      <c r="D75" s="326"/>
      <c r="E75" s="326"/>
      <c r="F75" s="326"/>
      <c r="G75" s="329"/>
      <c r="H75" s="329"/>
      <c r="I75" s="329"/>
      <c r="J75" s="323"/>
      <c r="K75" s="329"/>
      <c r="L75" s="326"/>
      <c r="M75" s="326"/>
      <c r="N75" s="326"/>
      <c r="O75" s="326"/>
      <c r="P75" s="326"/>
      <c r="Q75" s="326"/>
      <c r="R75" s="326"/>
      <c r="S75" s="326"/>
      <c r="T75" s="330"/>
      <c r="U75" s="326"/>
      <c r="V75" s="326"/>
      <c r="W75" s="326"/>
      <c r="X75" s="326"/>
      <c r="Y75" s="326"/>
      <c r="Z75" s="326"/>
      <c r="AA75" s="326"/>
      <c r="AB75" s="326"/>
      <c r="AC75" s="214"/>
    </row>
    <row r="76" spans="1:29" x14ac:dyDescent="0.25">
      <c r="A76" s="282" t="s">
        <v>219</v>
      </c>
      <c r="B76" s="283" t="s">
        <v>487</v>
      </c>
      <c r="C76" s="326"/>
      <c r="D76" s="326"/>
      <c r="E76" s="326"/>
      <c r="F76" s="326"/>
      <c r="G76" s="329">
        <v>0</v>
      </c>
      <c r="H76" s="329">
        <v>0</v>
      </c>
      <c r="I76" s="329"/>
      <c r="J76" s="323">
        <v>0</v>
      </c>
      <c r="K76" s="329"/>
      <c r="L76" s="326">
        <v>0</v>
      </c>
      <c r="M76" s="326"/>
      <c r="N76" s="326">
        <v>0</v>
      </c>
      <c r="O76" s="326"/>
      <c r="P76" s="326">
        <v>0</v>
      </c>
      <c r="Q76" s="326"/>
      <c r="R76" s="326">
        <v>0</v>
      </c>
      <c r="S76" s="326"/>
      <c r="T76" s="330">
        <v>0</v>
      </c>
      <c r="U76" s="326"/>
      <c r="V76" s="326">
        <v>0</v>
      </c>
      <c r="W76" s="326"/>
      <c r="X76" s="326">
        <v>0</v>
      </c>
      <c r="Y76" s="326"/>
      <c r="Z76" s="326" t="s">
        <v>436</v>
      </c>
      <c r="AA76" s="326"/>
      <c r="AB76" s="326">
        <v>0</v>
      </c>
      <c r="AC76" s="214">
        <v>0</v>
      </c>
    </row>
    <row r="77" spans="1:29" ht="31.5" x14ac:dyDescent="0.25">
      <c r="A77" s="282" t="s">
        <v>220</v>
      </c>
      <c r="B77" s="283" t="s">
        <v>485</v>
      </c>
      <c r="C77" s="326"/>
      <c r="D77" s="326"/>
      <c r="E77" s="326"/>
      <c r="F77" s="326"/>
      <c r="G77" s="329">
        <v>0</v>
      </c>
      <c r="H77" s="329">
        <v>0</v>
      </c>
      <c r="I77" s="329"/>
      <c r="J77" s="323">
        <v>0</v>
      </c>
      <c r="K77" s="329"/>
      <c r="L77" s="326">
        <v>0</v>
      </c>
      <c r="M77" s="326"/>
      <c r="N77" s="326">
        <v>0</v>
      </c>
      <c r="O77" s="326"/>
      <c r="P77" s="326">
        <v>0</v>
      </c>
      <c r="Q77" s="326"/>
      <c r="R77" s="326">
        <v>0</v>
      </c>
      <c r="S77" s="326"/>
      <c r="T77" s="330">
        <v>0</v>
      </c>
      <c r="U77" s="326"/>
      <c r="V77" s="326">
        <v>0</v>
      </c>
      <c r="W77" s="326"/>
      <c r="X77" s="326">
        <v>0</v>
      </c>
      <c r="Y77" s="326"/>
      <c r="Z77" s="326" t="s">
        <v>436</v>
      </c>
      <c r="AA77" s="326"/>
      <c r="AB77" s="326">
        <v>0</v>
      </c>
      <c r="AC77" s="214">
        <v>0</v>
      </c>
    </row>
    <row r="78" spans="1:29" x14ac:dyDescent="0.25">
      <c r="A78" s="282" t="s">
        <v>221</v>
      </c>
      <c r="B78" s="284" t="s">
        <v>145</v>
      </c>
      <c r="C78" s="326"/>
      <c r="D78" s="326"/>
      <c r="E78" s="326"/>
      <c r="F78" s="326"/>
      <c r="G78" s="329">
        <v>0</v>
      </c>
      <c r="H78" s="329">
        <v>0</v>
      </c>
      <c r="I78" s="329"/>
      <c r="J78" s="323">
        <v>0</v>
      </c>
      <c r="K78" s="329"/>
      <c r="L78" s="326">
        <v>0</v>
      </c>
      <c r="M78" s="326"/>
      <c r="N78" s="326">
        <v>0</v>
      </c>
      <c r="O78" s="326"/>
      <c r="P78" s="326">
        <v>0</v>
      </c>
      <c r="Q78" s="326"/>
      <c r="R78" s="326">
        <v>0</v>
      </c>
      <c r="S78" s="326"/>
      <c r="T78" s="330">
        <v>0</v>
      </c>
      <c r="U78" s="326"/>
      <c r="V78" s="326">
        <v>0</v>
      </c>
      <c r="W78" s="326"/>
      <c r="X78" s="326">
        <v>0</v>
      </c>
      <c r="Y78" s="326"/>
      <c r="Z78" s="326" t="s">
        <v>436</v>
      </c>
      <c r="AA78" s="326"/>
      <c r="AB78" s="326">
        <v>0</v>
      </c>
      <c r="AC78" s="214">
        <v>0</v>
      </c>
    </row>
    <row r="79" spans="1:29" x14ac:dyDescent="0.25">
      <c r="A79" s="282" t="s">
        <v>222</v>
      </c>
      <c r="B79" s="284" t="s">
        <v>511</v>
      </c>
      <c r="C79" s="326"/>
      <c r="D79" s="326"/>
      <c r="E79" s="326"/>
      <c r="F79" s="326"/>
      <c r="G79" s="329">
        <v>0</v>
      </c>
      <c r="H79" s="329">
        <v>0</v>
      </c>
      <c r="I79" s="329"/>
      <c r="J79" s="323">
        <v>0</v>
      </c>
      <c r="K79" s="329"/>
      <c r="L79" s="326">
        <v>0</v>
      </c>
      <c r="M79" s="326"/>
      <c r="N79" s="326">
        <v>0</v>
      </c>
      <c r="O79" s="326"/>
      <c r="P79" s="326">
        <v>0</v>
      </c>
      <c r="Q79" s="326"/>
      <c r="R79" s="326">
        <v>0</v>
      </c>
      <c r="S79" s="326"/>
      <c r="T79" s="330">
        <v>0</v>
      </c>
      <c r="U79" s="326"/>
      <c r="V79" s="326">
        <v>0</v>
      </c>
      <c r="W79" s="326"/>
      <c r="X79" s="326">
        <v>0</v>
      </c>
      <c r="Y79" s="326"/>
      <c r="Z79" s="326" t="s">
        <v>436</v>
      </c>
      <c r="AA79" s="326"/>
      <c r="AB79" s="326">
        <v>0</v>
      </c>
      <c r="AC79" s="214">
        <v>0</v>
      </c>
    </row>
    <row r="80" spans="1:29" x14ac:dyDescent="0.25">
      <c r="A80" s="282" t="s">
        <v>223</v>
      </c>
      <c r="B80" s="284" t="s">
        <v>488</v>
      </c>
      <c r="C80" s="326"/>
      <c r="D80" s="322"/>
      <c r="E80" s="326"/>
      <c r="F80" s="322"/>
      <c r="G80" s="329">
        <v>0</v>
      </c>
      <c r="H80" s="329">
        <v>0</v>
      </c>
      <c r="I80" s="329"/>
      <c r="J80" s="323">
        <v>0</v>
      </c>
      <c r="K80" s="329"/>
      <c r="L80" s="326">
        <v>0</v>
      </c>
      <c r="M80" s="326"/>
      <c r="N80" s="326">
        <v>0</v>
      </c>
      <c r="O80" s="326"/>
      <c r="P80" s="326">
        <v>0</v>
      </c>
      <c r="Q80" s="326"/>
      <c r="R80" s="326">
        <v>0</v>
      </c>
      <c r="S80" s="326"/>
      <c r="T80" s="330">
        <v>0</v>
      </c>
      <c r="U80" s="326"/>
      <c r="V80" s="326">
        <v>0</v>
      </c>
      <c r="W80" s="326"/>
      <c r="X80" s="326">
        <v>0</v>
      </c>
      <c r="Y80" s="326"/>
      <c r="Z80" s="326" t="s">
        <v>436</v>
      </c>
      <c r="AA80" s="326"/>
      <c r="AB80" s="326">
        <v>0</v>
      </c>
      <c r="AC80" s="214">
        <v>0</v>
      </c>
    </row>
    <row r="81" spans="1:29" x14ac:dyDescent="0.25">
      <c r="A81" s="282" t="s">
        <v>512</v>
      </c>
      <c r="B81" s="284" t="s">
        <v>489</v>
      </c>
      <c r="C81" s="326"/>
      <c r="D81" s="326"/>
      <c r="E81" s="326"/>
      <c r="F81" s="326"/>
      <c r="G81" s="329">
        <v>0</v>
      </c>
      <c r="H81" s="329">
        <v>0</v>
      </c>
      <c r="I81" s="329"/>
      <c r="J81" s="323">
        <v>0</v>
      </c>
      <c r="K81" s="329"/>
      <c r="L81" s="326">
        <v>0</v>
      </c>
      <c r="M81" s="326"/>
      <c r="N81" s="326">
        <v>0</v>
      </c>
      <c r="O81" s="326"/>
      <c r="P81" s="326">
        <v>0</v>
      </c>
      <c r="Q81" s="326"/>
      <c r="R81" s="326">
        <v>0</v>
      </c>
      <c r="S81" s="326"/>
      <c r="T81" s="330">
        <v>0</v>
      </c>
      <c r="U81" s="326"/>
      <c r="V81" s="326">
        <v>0</v>
      </c>
      <c r="W81" s="326"/>
      <c r="X81" s="326">
        <v>0</v>
      </c>
      <c r="Y81" s="326"/>
      <c r="Z81" s="326" t="s">
        <v>436</v>
      </c>
      <c r="AA81" s="326"/>
      <c r="AB81" s="326">
        <v>0</v>
      </c>
      <c r="AC81" s="214">
        <v>0</v>
      </c>
    </row>
    <row r="82" spans="1:29" x14ac:dyDescent="0.25">
      <c r="A82" s="282" t="s">
        <v>513</v>
      </c>
      <c r="B82" s="284" t="s">
        <v>490</v>
      </c>
      <c r="C82" s="326"/>
      <c r="D82" s="326"/>
      <c r="E82" s="326"/>
      <c r="F82" s="326"/>
      <c r="G82" s="329">
        <v>0</v>
      </c>
      <c r="H82" s="329">
        <v>0</v>
      </c>
      <c r="I82" s="329"/>
      <c r="J82" s="323">
        <v>0</v>
      </c>
      <c r="K82" s="329"/>
      <c r="L82" s="326">
        <v>0</v>
      </c>
      <c r="M82" s="326"/>
      <c r="N82" s="326">
        <v>0</v>
      </c>
      <c r="O82" s="326"/>
      <c r="P82" s="326">
        <v>0</v>
      </c>
      <c r="Q82" s="326"/>
      <c r="R82" s="326">
        <v>0</v>
      </c>
      <c r="S82" s="326"/>
      <c r="T82" s="330">
        <v>0</v>
      </c>
      <c r="U82" s="326"/>
      <c r="V82" s="326">
        <v>0</v>
      </c>
      <c r="W82" s="326"/>
      <c r="X82" s="326">
        <v>0</v>
      </c>
      <c r="Y82" s="326"/>
      <c r="Z82" s="326" t="s">
        <v>436</v>
      </c>
      <c r="AA82" s="326"/>
      <c r="AB82" s="326">
        <v>0</v>
      </c>
      <c r="AC82" s="214">
        <v>0</v>
      </c>
    </row>
    <row r="83" spans="1:29" x14ac:dyDescent="0.25">
      <c r="A83" s="282" t="s">
        <v>514</v>
      </c>
      <c r="B83" s="284" t="s">
        <v>492</v>
      </c>
      <c r="C83" s="326"/>
      <c r="D83" s="326"/>
      <c r="E83" s="326"/>
      <c r="F83" s="326"/>
      <c r="G83" s="329">
        <v>0</v>
      </c>
      <c r="H83" s="329">
        <v>0</v>
      </c>
      <c r="I83" s="329"/>
      <c r="J83" s="323">
        <v>0</v>
      </c>
      <c r="K83" s="329"/>
      <c r="L83" s="326">
        <v>0</v>
      </c>
      <c r="M83" s="326"/>
      <c r="N83" s="326">
        <v>0</v>
      </c>
      <c r="O83" s="326"/>
      <c r="P83" s="326">
        <v>0</v>
      </c>
      <c r="Q83" s="326"/>
      <c r="R83" s="326">
        <v>0</v>
      </c>
      <c r="S83" s="326"/>
      <c r="T83" s="330">
        <v>0</v>
      </c>
      <c r="U83" s="326"/>
      <c r="V83" s="326">
        <v>0</v>
      </c>
      <c r="W83" s="326"/>
      <c r="X83" s="326">
        <v>0</v>
      </c>
      <c r="Y83" s="326"/>
      <c r="Z83" s="326" t="s">
        <v>436</v>
      </c>
      <c r="AA83" s="326"/>
      <c r="AB83" s="326">
        <v>0</v>
      </c>
      <c r="AC83" s="214">
        <v>0</v>
      </c>
    </row>
    <row r="84" spans="1:29" x14ac:dyDescent="0.25">
      <c r="A84" s="282" t="s">
        <v>515</v>
      </c>
      <c r="B84" s="284" t="s">
        <v>494</v>
      </c>
      <c r="C84" s="326"/>
      <c r="D84" s="326"/>
      <c r="E84" s="326"/>
      <c r="F84" s="326"/>
      <c r="G84" s="329">
        <v>0</v>
      </c>
      <c r="H84" s="329">
        <v>0</v>
      </c>
      <c r="I84" s="329"/>
      <c r="J84" s="323">
        <v>0</v>
      </c>
      <c r="K84" s="329"/>
      <c r="L84" s="326">
        <v>0</v>
      </c>
      <c r="M84" s="326"/>
      <c r="N84" s="326">
        <v>0</v>
      </c>
      <c r="O84" s="326"/>
      <c r="P84" s="326">
        <v>0</v>
      </c>
      <c r="Q84" s="326"/>
      <c r="R84" s="326">
        <v>0</v>
      </c>
      <c r="S84" s="326"/>
      <c r="T84" s="330">
        <v>0</v>
      </c>
      <c r="U84" s="326"/>
      <c r="V84" s="326">
        <v>0</v>
      </c>
      <c r="W84" s="326"/>
      <c r="X84" s="326">
        <v>0</v>
      </c>
      <c r="Y84" s="326"/>
      <c r="Z84" s="326" t="s">
        <v>436</v>
      </c>
      <c r="AA84" s="326"/>
      <c r="AB84" s="326">
        <v>0</v>
      </c>
      <c r="AC84" s="214">
        <v>0</v>
      </c>
    </row>
    <row r="85" spans="1:29" x14ac:dyDescent="0.25">
      <c r="A85" s="282" t="s">
        <v>516</v>
      </c>
      <c r="B85" s="284" t="s">
        <v>496</v>
      </c>
      <c r="C85" s="326"/>
      <c r="D85" s="326"/>
      <c r="E85" s="326"/>
      <c r="F85" s="326"/>
      <c r="G85" s="329">
        <v>0</v>
      </c>
      <c r="H85" s="329">
        <v>0</v>
      </c>
      <c r="I85" s="329"/>
      <c r="J85" s="323">
        <v>0</v>
      </c>
      <c r="K85" s="329"/>
      <c r="L85" s="326">
        <v>0</v>
      </c>
      <c r="M85" s="326"/>
      <c r="N85" s="326">
        <v>0</v>
      </c>
      <c r="O85" s="326"/>
      <c r="P85" s="326">
        <v>0</v>
      </c>
      <c r="Q85" s="326"/>
      <c r="R85" s="326">
        <v>0</v>
      </c>
      <c r="S85" s="326"/>
      <c r="T85" s="330">
        <v>0</v>
      </c>
      <c r="U85" s="326"/>
      <c r="V85" s="326">
        <v>0</v>
      </c>
      <c r="W85" s="326"/>
      <c r="X85" s="326">
        <v>0</v>
      </c>
      <c r="Y85" s="326"/>
      <c r="Z85" s="326" t="s">
        <v>436</v>
      </c>
      <c r="AA85" s="326"/>
      <c r="AB85" s="326">
        <v>0</v>
      </c>
      <c r="AC85" s="214">
        <v>0</v>
      </c>
    </row>
    <row r="86" spans="1:29" x14ac:dyDescent="0.25">
      <c r="A86" s="282" t="s">
        <v>517</v>
      </c>
      <c r="B86" s="284" t="s">
        <v>498</v>
      </c>
      <c r="C86" s="326"/>
      <c r="D86" s="326"/>
      <c r="E86" s="326"/>
      <c r="F86" s="326"/>
      <c r="G86" s="329">
        <v>0</v>
      </c>
      <c r="H86" s="329">
        <v>0</v>
      </c>
      <c r="I86" s="329"/>
      <c r="J86" s="323">
        <v>0</v>
      </c>
      <c r="K86" s="329"/>
      <c r="L86" s="326">
        <v>0</v>
      </c>
      <c r="M86" s="326"/>
      <c r="N86" s="326">
        <v>0</v>
      </c>
      <c r="O86" s="326"/>
      <c r="P86" s="326">
        <v>0</v>
      </c>
      <c r="Q86" s="326"/>
      <c r="R86" s="326">
        <v>0</v>
      </c>
      <c r="S86" s="326"/>
      <c r="T86" s="330">
        <v>0</v>
      </c>
      <c r="U86" s="326"/>
      <c r="V86" s="326">
        <v>0</v>
      </c>
      <c r="W86" s="326"/>
      <c r="X86" s="326">
        <v>0</v>
      </c>
      <c r="Y86" s="326"/>
      <c r="Z86" s="326" t="s">
        <v>436</v>
      </c>
      <c r="AA86" s="326"/>
      <c r="AB86" s="326">
        <v>0</v>
      </c>
      <c r="AC86" s="214">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27" sqref="A27:XFD3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28515625" style="16" customWidth="1"/>
    <col min="34" max="37" width="13.5703125" style="16" customWidth="1"/>
    <col min="38" max="38" width="12.28515625" style="16" customWidth="1"/>
    <col min="39" max="39" width="23" style="16" customWidth="1"/>
    <col min="40" max="40" width="18"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5.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9" t="str">
        <f>'1. паспорт местоположение'!A5:C5</f>
        <v>Год раскрытия информации: 2026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3"/>
    </row>
    <row r="7" spans="1:48" ht="18.75" x14ac:dyDescent="0.25">
      <c r="A7" s="394" t="s">
        <v>8</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7</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85" t="str">
        <f>'1. паспорт местоположение'!A12:C12</f>
        <v>P_NS3300.KL.0077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85"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6" t="s">
        <v>5</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8"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8" s="18"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18" customFormat="1" ht="15.75" thickBot="1" x14ac:dyDescent="0.3">
      <c r="A21" s="430" t="s">
        <v>408</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18" customFormat="1" ht="58.5" customHeight="1" x14ac:dyDescent="0.25">
      <c r="A22" s="431" t="s">
        <v>51</v>
      </c>
      <c r="B22" s="435" t="s">
        <v>23</v>
      </c>
      <c r="C22" s="433" t="s">
        <v>50</v>
      </c>
      <c r="D22" s="433" t="s">
        <v>49</v>
      </c>
      <c r="E22" s="437" t="s">
        <v>419</v>
      </c>
      <c r="F22" s="438"/>
      <c r="G22" s="438"/>
      <c r="H22" s="438"/>
      <c r="I22" s="438"/>
      <c r="J22" s="438"/>
      <c r="K22" s="438"/>
      <c r="L22" s="439"/>
      <c r="M22" s="433" t="s">
        <v>48</v>
      </c>
      <c r="N22" s="433" t="s">
        <v>47</v>
      </c>
      <c r="O22" s="433" t="s">
        <v>46</v>
      </c>
      <c r="P22" s="440" t="s">
        <v>232</v>
      </c>
      <c r="Q22" s="440" t="s">
        <v>45</v>
      </c>
      <c r="R22" s="440" t="s">
        <v>44</v>
      </c>
      <c r="S22" s="440" t="s">
        <v>43</v>
      </c>
      <c r="T22" s="440"/>
      <c r="U22" s="443" t="s">
        <v>42</v>
      </c>
      <c r="V22" s="443" t="s">
        <v>41</v>
      </c>
      <c r="W22" s="440" t="s">
        <v>40</v>
      </c>
      <c r="X22" s="440" t="s">
        <v>39</v>
      </c>
      <c r="Y22" s="440" t="s">
        <v>38</v>
      </c>
      <c r="Z22" s="45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18" customFormat="1" ht="64.5" customHeight="1" x14ac:dyDescent="0.25">
      <c r="A23" s="432"/>
      <c r="B23" s="436"/>
      <c r="C23" s="434"/>
      <c r="D23" s="434"/>
      <c r="E23" s="445" t="s">
        <v>22</v>
      </c>
      <c r="F23" s="452" t="s">
        <v>128</v>
      </c>
      <c r="G23" s="452" t="s">
        <v>127</v>
      </c>
      <c r="H23" s="452" t="s">
        <v>126</v>
      </c>
      <c r="I23" s="456" t="s">
        <v>331</v>
      </c>
      <c r="J23" s="456" t="s">
        <v>332</v>
      </c>
      <c r="K23" s="456" t="s">
        <v>333</v>
      </c>
      <c r="L23" s="452" t="s">
        <v>77</v>
      </c>
      <c r="M23" s="434"/>
      <c r="N23" s="434"/>
      <c r="O23" s="434"/>
      <c r="P23" s="441"/>
      <c r="Q23" s="441"/>
      <c r="R23" s="441"/>
      <c r="S23" s="454" t="s">
        <v>1</v>
      </c>
      <c r="T23" s="454" t="s">
        <v>10</v>
      </c>
      <c r="U23" s="444"/>
      <c r="V23" s="444"/>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46" t="s">
        <v>10</v>
      </c>
      <c r="AR23" s="441"/>
      <c r="AS23" s="441"/>
      <c r="AT23" s="441"/>
      <c r="AU23" s="441"/>
      <c r="AV23" s="449"/>
    </row>
    <row r="24" spans="1:48" s="18"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72" t="s">
        <v>12</v>
      </c>
      <c r="AG24" s="72" t="s">
        <v>11</v>
      </c>
      <c r="AH24" s="73" t="s">
        <v>1</v>
      </c>
      <c r="AI24" s="73" t="s">
        <v>10</v>
      </c>
      <c r="AJ24" s="434"/>
      <c r="AK24" s="434"/>
      <c r="AL24" s="434"/>
      <c r="AM24" s="434"/>
      <c r="AN24" s="434"/>
      <c r="AO24" s="434"/>
      <c r="AP24" s="434"/>
      <c r="AQ24" s="447"/>
      <c r="AR24" s="442"/>
      <c r="AS24" s="442"/>
      <c r="AT24" s="442"/>
      <c r="AU24" s="442"/>
      <c r="AV24" s="450"/>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89.25" x14ac:dyDescent="0.25">
      <c r="A26" s="334" t="s">
        <v>553</v>
      </c>
      <c r="B26" s="335" t="s">
        <v>556</v>
      </c>
      <c r="C26" s="336" t="s">
        <v>555</v>
      </c>
      <c r="D26" s="335">
        <v>12.2027</v>
      </c>
      <c r="E26" s="335" t="s">
        <v>436</v>
      </c>
      <c r="F26" s="335">
        <v>0</v>
      </c>
      <c r="G26" s="335">
        <v>0</v>
      </c>
      <c r="H26" s="335" t="s">
        <v>436</v>
      </c>
      <c r="I26" s="335">
        <v>0</v>
      </c>
      <c r="J26" s="335" t="s">
        <v>436</v>
      </c>
      <c r="K26" s="335" t="s">
        <v>436</v>
      </c>
      <c r="L26" s="335" t="s">
        <v>436</v>
      </c>
      <c r="M26" s="335" t="s">
        <v>557</v>
      </c>
      <c r="N26" s="337" t="s">
        <v>554</v>
      </c>
      <c r="O26" s="336" t="s">
        <v>434</v>
      </c>
      <c r="P26" s="338">
        <v>250000</v>
      </c>
      <c r="Q26" s="336" t="s">
        <v>558</v>
      </c>
      <c r="R26" s="338">
        <v>250000</v>
      </c>
      <c r="S26" s="336" t="s">
        <v>559</v>
      </c>
      <c r="T26" s="336" t="s">
        <v>560</v>
      </c>
      <c r="U26" s="336">
        <v>1</v>
      </c>
      <c r="V26" s="336">
        <v>1</v>
      </c>
      <c r="W26" s="336" t="s">
        <v>561</v>
      </c>
      <c r="X26" s="338">
        <v>250000</v>
      </c>
      <c r="Y26" s="336" t="s">
        <v>436</v>
      </c>
      <c r="Z26" s="336">
        <v>1</v>
      </c>
      <c r="AA26" s="338">
        <v>250000</v>
      </c>
      <c r="AB26" s="338">
        <v>250000</v>
      </c>
      <c r="AC26" s="336" t="s">
        <v>561</v>
      </c>
      <c r="AD26" s="338">
        <v>300000</v>
      </c>
      <c r="AE26" s="338">
        <v>0</v>
      </c>
      <c r="AF26" s="339" t="s">
        <v>562</v>
      </c>
      <c r="AG26" s="336" t="s">
        <v>563</v>
      </c>
      <c r="AH26" s="336" t="s">
        <v>564</v>
      </c>
      <c r="AI26" s="336" t="s">
        <v>565</v>
      </c>
      <c r="AJ26" s="336" t="s">
        <v>566</v>
      </c>
      <c r="AK26" s="336" t="s">
        <v>567</v>
      </c>
      <c r="AL26" s="336" t="s">
        <v>568</v>
      </c>
      <c r="AM26" s="336" t="s">
        <v>569</v>
      </c>
      <c r="AN26" s="336" t="s">
        <v>567</v>
      </c>
      <c r="AO26" s="339" t="s">
        <v>570</v>
      </c>
      <c r="AP26" s="336" t="s">
        <v>571</v>
      </c>
      <c r="AQ26" s="336" t="s">
        <v>572</v>
      </c>
      <c r="AR26" s="336" t="s">
        <v>571</v>
      </c>
      <c r="AS26" s="336" t="s">
        <v>573</v>
      </c>
      <c r="AT26" s="336" t="s">
        <v>574</v>
      </c>
      <c r="AU26" s="335"/>
      <c r="AV26" s="336"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5" zoomScale="90" zoomScaleNormal="90" zoomScaleSheetLayoutView="90" workbookViewId="0">
      <selection activeCell="A24" sqref="A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459" t="str">
        <f>'1. паспорт местоположение'!A5:C5</f>
        <v>Год раскрытия информации: 2026 год</v>
      </c>
      <c r="B5" s="459"/>
      <c r="C5" s="37"/>
      <c r="D5" s="37"/>
      <c r="E5" s="37"/>
      <c r="F5" s="37"/>
      <c r="G5" s="37"/>
      <c r="H5" s="37"/>
    </row>
    <row r="6" spans="1:8" ht="14.25" customHeight="1" x14ac:dyDescent="0.3">
      <c r="A6" s="69"/>
      <c r="B6" s="69"/>
      <c r="C6" s="69"/>
      <c r="D6" s="69"/>
      <c r="E6" s="69"/>
      <c r="F6" s="69"/>
      <c r="G6" s="69"/>
      <c r="H6" s="69"/>
    </row>
    <row r="7" spans="1:8" ht="18.75" x14ac:dyDescent="0.25">
      <c r="A7" s="394" t="s">
        <v>8</v>
      </c>
      <c r="B7" s="394"/>
      <c r="C7" s="68"/>
      <c r="D7" s="68"/>
      <c r="E7" s="68"/>
      <c r="F7" s="68"/>
      <c r="G7" s="68"/>
      <c r="H7" s="68"/>
    </row>
    <row r="8" spans="1:8" ht="13.5" customHeight="1" x14ac:dyDescent="0.25">
      <c r="A8" s="68"/>
      <c r="B8" s="68"/>
      <c r="C8" s="68"/>
      <c r="D8" s="68"/>
      <c r="E8" s="68"/>
      <c r="F8" s="68"/>
      <c r="G8" s="68"/>
      <c r="H8" s="68"/>
    </row>
    <row r="9" spans="1:8" x14ac:dyDescent="0.25">
      <c r="A9" s="396" t="s">
        <v>434</v>
      </c>
      <c r="B9" s="396"/>
      <c r="C9" s="66"/>
      <c r="D9" s="66"/>
      <c r="E9" s="66"/>
      <c r="F9" s="66"/>
      <c r="G9" s="66"/>
      <c r="H9" s="66"/>
    </row>
    <row r="10" spans="1:8" x14ac:dyDescent="0.25">
      <c r="A10" s="386" t="s">
        <v>7</v>
      </c>
      <c r="B10" s="386"/>
      <c r="C10" s="67"/>
      <c r="D10" s="67"/>
      <c r="E10" s="67"/>
      <c r="F10" s="67"/>
      <c r="G10" s="67"/>
      <c r="H10" s="67"/>
    </row>
    <row r="11" spans="1:8" ht="15" customHeight="1" x14ac:dyDescent="0.25">
      <c r="A11" s="68"/>
      <c r="B11" s="68"/>
      <c r="C11" s="68"/>
      <c r="D11" s="68"/>
      <c r="E11" s="68"/>
      <c r="F11" s="68"/>
      <c r="G11" s="68"/>
      <c r="H11" s="68"/>
    </row>
    <row r="12" spans="1:8" x14ac:dyDescent="0.25">
      <c r="A12" s="396" t="str">
        <f>'1. паспорт местоположение'!A12:C12</f>
        <v>P_NS3300.KL.0077</v>
      </c>
      <c r="B12" s="396"/>
      <c r="C12" s="66"/>
      <c r="D12" s="66"/>
      <c r="E12" s="66"/>
      <c r="F12" s="66"/>
      <c r="G12" s="66"/>
      <c r="H12" s="66"/>
    </row>
    <row r="13" spans="1:8" x14ac:dyDescent="0.25">
      <c r="A13" s="386" t="s">
        <v>6</v>
      </c>
      <c r="B13" s="38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13" t="str">
        <f>'1. паспорт местоположение'!A15:C15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c r="B15" s="413"/>
      <c r="C15" s="66"/>
      <c r="D15" s="66"/>
      <c r="E15" s="66"/>
      <c r="F15" s="66"/>
      <c r="G15" s="66"/>
      <c r="H15" s="66"/>
    </row>
    <row r="16" spans="1:8" x14ac:dyDescent="0.25">
      <c r="A16" s="386" t="s">
        <v>5</v>
      </c>
      <c r="B16" s="386"/>
      <c r="C16" s="67"/>
      <c r="D16" s="67"/>
      <c r="E16" s="67"/>
      <c r="F16" s="67"/>
      <c r="G16" s="67"/>
      <c r="H16" s="67"/>
    </row>
    <row r="17" spans="1:2" x14ac:dyDescent="0.25">
      <c r="B17" s="40"/>
    </row>
    <row r="18" spans="1:2" x14ac:dyDescent="0.25">
      <c r="A18" s="463" t="s">
        <v>409</v>
      </c>
      <c r="B18" s="418"/>
    </row>
    <row r="19" spans="1:2" x14ac:dyDescent="0.25">
      <c r="A19" s="216"/>
      <c r="B19" s="215"/>
    </row>
    <row r="20" spans="1:2" ht="16.5" thickBot="1" x14ac:dyDescent="0.3">
      <c r="B20" s="27"/>
    </row>
    <row r="21" spans="1:2" ht="113.25" customHeight="1" thickBot="1" x14ac:dyDescent="0.3">
      <c r="A21" s="41" t="s">
        <v>289</v>
      </c>
      <c r="B21" s="182" t="str">
        <f>A15</f>
        <v>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v>
      </c>
    </row>
    <row r="22" spans="1:2" ht="16.5" thickBot="1" x14ac:dyDescent="0.3">
      <c r="A22" s="41" t="s">
        <v>290</v>
      </c>
      <c r="B22" s="42" t="str">
        <f>'1. паспорт местоположение'!C27</f>
        <v>Тюменский р-н, с. Кулаково</v>
      </c>
    </row>
    <row r="23" spans="1:2" ht="16.5" thickBot="1" x14ac:dyDescent="0.3">
      <c r="A23" s="41" t="s">
        <v>272</v>
      </c>
      <c r="B23" s="43" t="s">
        <v>433</v>
      </c>
    </row>
    <row r="24" spans="1:2" ht="16.5" thickBot="1" x14ac:dyDescent="0.3">
      <c r="A24" s="41" t="s">
        <v>291</v>
      </c>
      <c r="B24" s="113" t="s">
        <v>538</v>
      </c>
    </row>
    <row r="25" spans="1:2" ht="16.5" thickBot="1" x14ac:dyDescent="0.3">
      <c r="A25" s="44" t="s">
        <v>292</v>
      </c>
      <c r="B25" s="42">
        <v>2026</v>
      </c>
    </row>
    <row r="26" spans="1:2" ht="16.5" thickBot="1" x14ac:dyDescent="0.3">
      <c r="A26" s="45" t="s">
        <v>293</v>
      </c>
      <c r="B26" s="46" t="s">
        <v>429</v>
      </c>
    </row>
    <row r="27" spans="1:2" ht="29.25" thickBot="1" x14ac:dyDescent="0.3">
      <c r="A27" s="53" t="s">
        <v>523</v>
      </c>
      <c r="B27" s="175">
        <v>15.754434695440946</v>
      </c>
    </row>
    <row r="28" spans="1:2" ht="16.5" thickBot="1" x14ac:dyDescent="0.3">
      <c r="A28" s="48" t="s">
        <v>294</v>
      </c>
      <c r="B28" s="48" t="s">
        <v>452</v>
      </c>
    </row>
    <row r="29" spans="1:2" ht="29.25" thickBot="1" x14ac:dyDescent="0.3">
      <c r="A29" s="54" t="s">
        <v>295</v>
      </c>
      <c r="B29" s="77">
        <v>25.986999999999998</v>
      </c>
    </row>
    <row r="30" spans="1:2" ht="29.25" thickBot="1" x14ac:dyDescent="0.3">
      <c r="A30" s="54" t="s">
        <v>296</v>
      </c>
      <c r="B30" s="77">
        <v>25.986999999999998</v>
      </c>
    </row>
    <row r="31" spans="1:2" ht="16.5" thickBot="1" x14ac:dyDescent="0.3">
      <c r="A31" s="48" t="s">
        <v>297</v>
      </c>
      <c r="B31" s="77"/>
    </row>
    <row r="32" spans="1:2" ht="29.25" thickBot="1" x14ac:dyDescent="0.3">
      <c r="A32" s="54" t="s">
        <v>543</v>
      </c>
      <c r="B32" s="77">
        <v>25.986999999999998</v>
      </c>
    </row>
    <row r="33" spans="1:2" ht="30.75" thickBot="1" x14ac:dyDescent="0.3">
      <c r="A33" s="48" t="s">
        <v>544</v>
      </c>
      <c r="B33" s="77">
        <v>25.986999999999998</v>
      </c>
    </row>
    <row r="34" spans="1:2" ht="16.5" thickBot="1" x14ac:dyDescent="0.3">
      <c r="A34" s="48" t="s">
        <v>298</v>
      </c>
      <c r="B34" s="89">
        <v>0</v>
      </c>
    </row>
    <row r="35" spans="1:2" ht="16.5" thickBot="1" x14ac:dyDescent="0.3">
      <c r="A35" s="48" t="s">
        <v>299</v>
      </c>
      <c r="B35" s="77">
        <v>0</v>
      </c>
    </row>
    <row r="36" spans="1:2" ht="16.5" thickBot="1" x14ac:dyDescent="0.3">
      <c r="A36" s="48" t="s">
        <v>300</v>
      </c>
      <c r="B36" s="90">
        <v>0</v>
      </c>
    </row>
    <row r="37" spans="1:2" ht="29.25" thickBot="1" x14ac:dyDescent="0.3">
      <c r="A37" s="54" t="s">
        <v>545</v>
      </c>
      <c r="B37" s="77">
        <v>0</v>
      </c>
    </row>
    <row r="38" spans="1:2" ht="16.5" thickBot="1" x14ac:dyDescent="0.3">
      <c r="A38" s="48" t="s">
        <v>546</v>
      </c>
      <c r="B38" s="77" t="s">
        <v>463</v>
      </c>
    </row>
    <row r="39" spans="1:2" ht="16.5" thickBot="1" x14ac:dyDescent="0.3">
      <c r="A39" s="48" t="s">
        <v>298</v>
      </c>
      <c r="B39" s="77" t="s">
        <v>463</v>
      </c>
    </row>
    <row r="40" spans="1:2" ht="16.5" thickBot="1" x14ac:dyDescent="0.3">
      <c r="A40" s="48" t="s">
        <v>299</v>
      </c>
      <c r="B40" s="77" t="s">
        <v>463</v>
      </c>
    </row>
    <row r="41" spans="1:2" ht="16.5" thickBot="1" x14ac:dyDescent="0.3">
      <c r="A41" s="48" t="s">
        <v>300</v>
      </c>
      <c r="B41" s="77" t="s">
        <v>463</v>
      </c>
    </row>
    <row r="42" spans="1:2" ht="29.25" thickBot="1" x14ac:dyDescent="0.3">
      <c r="A42" s="54" t="s">
        <v>547</v>
      </c>
      <c r="B42" s="77">
        <v>0</v>
      </c>
    </row>
    <row r="43" spans="1:2" ht="16.5" thickBot="1" x14ac:dyDescent="0.3">
      <c r="A43" s="48" t="s">
        <v>546</v>
      </c>
      <c r="B43" s="77" t="s">
        <v>463</v>
      </c>
    </row>
    <row r="44" spans="1:2" ht="16.5" thickBot="1" x14ac:dyDescent="0.3">
      <c r="A44" s="48" t="s">
        <v>298</v>
      </c>
      <c r="B44" s="48" t="s">
        <v>463</v>
      </c>
    </row>
    <row r="45" spans="1:2" ht="16.5" thickBot="1" x14ac:dyDescent="0.3">
      <c r="A45" s="48" t="s">
        <v>299</v>
      </c>
      <c r="B45" s="48" t="s">
        <v>463</v>
      </c>
    </row>
    <row r="46" spans="1:2" ht="16.5" thickBot="1" x14ac:dyDescent="0.3">
      <c r="A46" s="48" t="s">
        <v>300</v>
      </c>
      <c r="B46" s="48" t="s">
        <v>463</v>
      </c>
    </row>
    <row r="47" spans="1:2" ht="29.25" thickBot="1" x14ac:dyDescent="0.3">
      <c r="A47" s="47" t="s">
        <v>301</v>
      </c>
      <c r="B47" s="48" t="s">
        <v>463</v>
      </c>
    </row>
    <row r="48" spans="1:2" ht="16.5" thickBot="1" x14ac:dyDescent="0.3">
      <c r="A48" s="49" t="s">
        <v>297</v>
      </c>
      <c r="B48" s="55" t="s">
        <v>463</v>
      </c>
    </row>
    <row r="49" spans="1:2" ht="16.5" thickBot="1" x14ac:dyDescent="0.3">
      <c r="A49" s="49" t="s">
        <v>548</v>
      </c>
      <c r="B49" s="55" t="s">
        <v>463</v>
      </c>
    </row>
    <row r="50" spans="1:2" ht="16.5" thickBot="1" x14ac:dyDescent="0.3">
      <c r="A50" s="49" t="s">
        <v>549</v>
      </c>
      <c r="B50" s="55" t="s">
        <v>463</v>
      </c>
    </row>
    <row r="51" spans="1:2" ht="16.5" thickBot="1" x14ac:dyDescent="0.3">
      <c r="A51" s="49" t="s">
        <v>550</v>
      </c>
      <c r="B51" s="55" t="s">
        <v>463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187" t="s">
        <v>306</v>
      </c>
      <c r="B56" s="190" t="s">
        <v>463</v>
      </c>
    </row>
    <row r="57" spans="1:2" x14ac:dyDescent="0.25">
      <c r="A57" s="188" t="s">
        <v>307</v>
      </c>
      <c r="B57" s="51" t="s">
        <v>551</v>
      </c>
    </row>
    <row r="58" spans="1:2" x14ac:dyDescent="0.25">
      <c r="A58" s="188" t="s">
        <v>308</v>
      </c>
      <c r="B58" s="51" t="s">
        <v>463</v>
      </c>
    </row>
    <row r="59" spans="1:2" x14ac:dyDescent="0.25">
      <c r="A59" s="188" t="s">
        <v>309</v>
      </c>
      <c r="B59" s="51" t="s">
        <v>463</v>
      </c>
    </row>
    <row r="60" spans="1:2" x14ac:dyDescent="0.25">
      <c r="A60" s="188" t="s">
        <v>310</v>
      </c>
      <c r="B60" s="51" t="s">
        <v>552</v>
      </c>
    </row>
    <row r="61" spans="1:2" ht="16.5" thickBot="1" x14ac:dyDescent="0.3">
      <c r="A61" s="189" t="s">
        <v>311</v>
      </c>
      <c r="B61" s="52" t="s">
        <v>463</v>
      </c>
    </row>
    <row r="62" spans="1:2" ht="30.75" thickBot="1" x14ac:dyDescent="0.3">
      <c r="A62" s="49" t="s">
        <v>312</v>
      </c>
      <c r="B62" s="52" t="s">
        <v>428</v>
      </c>
    </row>
    <row r="63" spans="1:2" ht="29.25" thickBot="1" x14ac:dyDescent="0.3">
      <c r="A63" s="44" t="s">
        <v>313</v>
      </c>
      <c r="B63" s="48" t="s">
        <v>481</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7" t="s">
        <v>540</v>
      </c>
    </row>
    <row r="68" spans="1:2" ht="24" customHeight="1" thickBot="1" x14ac:dyDescent="0.3">
      <c r="A68" s="44" t="s">
        <v>317</v>
      </c>
      <c r="B68" s="48"/>
    </row>
    <row r="69" spans="1:2" ht="16.5" thickBot="1" x14ac:dyDescent="0.3">
      <c r="A69" s="51" t="s">
        <v>318</v>
      </c>
      <c r="B69" s="207">
        <f>'6.1. Паспорт сетевой график'!H43</f>
        <v>46264</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480</v>
      </c>
    </row>
    <row r="73" spans="1:2" ht="28.5" customHeight="1" x14ac:dyDescent="0.25">
      <c r="A73" s="47" t="s">
        <v>322</v>
      </c>
      <c r="B73" s="460" t="s">
        <v>454</v>
      </c>
    </row>
    <row r="74" spans="1:2" x14ac:dyDescent="0.25">
      <c r="A74" s="51" t="s">
        <v>323</v>
      </c>
      <c r="B74" s="461"/>
    </row>
    <row r="75" spans="1:2" x14ac:dyDescent="0.25">
      <c r="A75" s="51" t="s">
        <v>324</v>
      </c>
      <c r="B75" s="461"/>
    </row>
    <row r="76" spans="1:2" x14ac:dyDescent="0.25">
      <c r="A76" s="51" t="s">
        <v>325</v>
      </c>
      <c r="B76" s="461"/>
    </row>
    <row r="77" spans="1:2" x14ac:dyDescent="0.25">
      <c r="A77" s="51" t="s">
        <v>326</v>
      </c>
      <c r="B77" s="461"/>
    </row>
    <row r="78" spans="1:2" ht="16.5" thickBot="1" x14ac:dyDescent="0.3">
      <c r="A78" s="61" t="s">
        <v>327</v>
      </c>
      <c r="B78" s="46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2026-04-24T04:38:29Z</dcterms:modified>
</cp:coreProperties>
</file>