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78\"/>
    </mc:Choice>
  </mc:AlternateContent>
  <bookViews>
    <workbookView xWindow="0" yWindow="0" windowWidth="28800" windowHeight="99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<sst xmlns="http://schemas.openxmlformats.org/spreadsheetml/2006/main" count="1062" uniqueCount="581">
  <si>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</si>
  <si>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</si>
  <si>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</si>
  <si>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</si>
  <si>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</si>
  <si>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</si>
  <si>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</si>
  <si>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</si>
  <si>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</si>
  <si>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</si>
  <si>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</si>
  <si>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</si>
  <si>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</si>
  <si>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</si>
  <si>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</si>
  <si>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</si>
  <si>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</si>
  <si>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</si>
  <si>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</si>
  <si>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</si>
  <si>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</si>
  <si>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</si>
  <si>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</si>
  <si>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</si>
  <si>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</si>
  <si>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</si>
  <si>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</si>
  <si>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</si>
  <si>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</si>
  <si>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</si>
  <si>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</si>
  <si>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</si>
  <si>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</si>
  <si>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</si>
  <si>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</si>
  <si>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</si>
  <si>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</si>
  <si>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</si>
  <si>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</si>
  <si>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</si>
  <si>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</si>
  <si>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</si>
  <si>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</si>
  <si>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</si>
  <si>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</si>
  <si>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</si>
  <si>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</si>
  <si>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</si>
  <si>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</si>
  <si>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</si>
  <si>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</si>
  <si>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</si>
  <si>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</si>
  <si>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</si>
  <si>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</si>
  <si>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</si>
  <si>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</si>
  <si>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</si>
  <si>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</si>
  <si>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</si>
  <si>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</si>
  <si>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</si>
  <si>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</si>
  <si>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</si>
  <si>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</si>
  <si>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</si>
  <si>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</si>
  <si>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</si>
  <si>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</si>
  <si>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</si>
  <si>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</si>
  <si>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</si>
  <si>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</si>
  <si>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</si>
  <si>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</si>
  <si>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</si>
  <si>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</si>
  <si>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</si>
  <si>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</si>
  <si>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</si>
  <si>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</si>
  <si>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</si>
  <si>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</si>
  <si>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</si>
  <si>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</si>
  <si>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</si>
  <si>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</si>
  <si>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</si>
  <si>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</si>
  <si>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</si>
  <si>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</si>
  <si>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</si>
  <si>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</si>
  <si>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</si>
  <si>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</si>
  <si>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</si>
  <si>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</si>
  <si>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</si>
  <si>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</si>
  <si>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</si>
  <si>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</si>
  <si>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</si>
  <si>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</si>
  <si>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</si>
  <si>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</si>
  <si>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</si>
  <si>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</si>
  <si>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</si>
  <si>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</si>
  <si>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</si>
  <si>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</si>
  <si>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</si>
  <si>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</si>
  <si>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</si>
  <si>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</si>
  <si>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</si>
  <si>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</si>
  <si>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</si>
  <si>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</si>
  <si>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</si>
  <si>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</si>
  <si>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</si>
  <si>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</si>
  <si>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</si>
  <si>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</si>
  <si>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</si>
  <si>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</si>
  <si>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</si>
  <si>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</si>
  <si>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</si>
  <si>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</si>
  <si>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</si>
  <si>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</si>
  <si>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</si>
  <si>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</si>
  <si>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</si>
  <si>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</si>
  <si>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</si>
  <si>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</si>
  <si>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</si>
  <si>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</si>
  <si>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</si>
  <si>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</si>
  <si>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</si>
  <si>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</si>
  <si>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</si>
  <si>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</si>
  <si>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</si>
  <si>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</si>
  <si>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</si>
  <si>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</si>
  <si>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</si>
  <si>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</si>
  <si>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</si>
  <si>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</si>
  <si>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</si>
  <si>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</si>
  <si>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</si>
  <si>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</si>
  <si>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</si>
  <si>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</si>
  <si>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</si>
  <si>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</si>
  <si>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</si>
  <si>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</si>
  <si>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</si>
  <si>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</si>
  <si>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</si>
  <si>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</si>
  <si>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</si>
  <si>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</si>
  <si>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</si>
  <si>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</si>
  <si>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</si>
  <si>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</si>
  <si>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</si>
  <si>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</si>
  <si>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</si>
  <si>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</si>
  <si>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</si>
  <si>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</si>
  <si>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</si>
  <si>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</si>
  <si>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</si>
  <si>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</si>
  <si>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</si>
  <si>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</si>
  <si>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</si>
  <si>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</si>
  <si>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</si>
  <si>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</si>
  <si>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</si>
  <si>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</si>
  <si>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</si>
  <si>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</si>
  <si>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</si>
  <si>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</si>
  <si>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</si>
  <si>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</si>
  <si>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</si>
  <si>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</si>
  <si>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</si>
  <si>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</si>
  <si>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</si>
  <si>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</si>
  <si>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</si>
  <si>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</si>
  <si>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</si>
  <si>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</si>
  <si>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</si>
  <si>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</si>
  <si>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</si>
  <si>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</si>
  <si>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</si>
  <si>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</si>
  <si>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</si>
  <si>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</si>
  <si>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</si>
  <si>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</si>
  <si>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</si>
  <si>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</si>
  <si>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</si>
  <si>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</si>
  <si>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</si>
  <si>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</si>
  <si>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</si>
  <si>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</si>
  <si>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</si>
  <si>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</si>
  <si>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</si>
  <si>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</si>
  <si>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</si>
  <si>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</si>
  <si>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</si>
  <si>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</si>
  <si>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</si>
  <si>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</si>
  <si>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</si>
  <si>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</si>
  <si>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</si>
  <si>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</si>
  <si>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</si>
  <si>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</si>
  <si>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</si>
  <si>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</si>
  <si>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</si>
  <si>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</si>
  <si>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</si>
  <si>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</si>
  <si>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</si>
  <si>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</si>
  <si>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</si>
  <si>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</si>
  <si>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</si>
  <si>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</si>
  <si>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</si>
  <si>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</si>
  <si>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</si>
  <si>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</si>
  <si>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</si>
  <si>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</si>
  <si>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</si>
  <si>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</si>
  <si>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</si>
  <si>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</si>
  <si>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</si>
  <si>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</si>
  <si>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</si>
  <si>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</si>
  <si>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</si>
  <si>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</si>
  <si>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</si>
  <si>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</si>
  <si>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</si>
  <si>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</si>
  <si>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</si>
  <si>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</si>
  <si>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</si>
  <si>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</si>
  <si>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</si>
  <si>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</si>
  <si>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</si>
  <si>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</si>
  <si>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</si>
  <si>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</si>
  <si>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</si>
  <si>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</si>
  <si>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</si>
  <si>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</si>
  <si>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</si>
  <si>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</si>
  <si>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</si>
  <si>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</si>
  <si>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</si>
  <si>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</si>
  <si>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</si>
  <si>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</si>
  <si>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</si>
  <si>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</si>
  <si>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</si>
  <si>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</si>
  <si>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</si>
  <si>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</si>
  <si>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</si>
  <si>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</si>
  <si>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</si>
  <si>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</si>
  <si>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</si>
  <si>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</si>
  <si>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</si>
  <si>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</si>
  <si>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</si>
  <si>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</si>
  <si>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</si>
  <si>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</si>
  <si>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</si>
  <si>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</si>
  <si>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</si>
  <si>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</si>
  <si>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</si>
  <si>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</si>
  <si>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</si>
  <si>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</si>
  <si>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</si>
  <si>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</si>
  <si>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</si>
  <si>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</si>
  <si>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</si>
  <si>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</si>
  <si>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</si>
  <si>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</si>
  <si>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</si>
  <si>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</si>
  <si>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</si>
  <si>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</si>
  <si>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</si>
  <si>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</si>
  <si>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</si>
  <si>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</si>
  <si>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</si>
  <si>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</si>
  <si>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</si>
  <si>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</si>
  <si>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</si>
  <si>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</si>
  <si>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</si>
  <si>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</si>
  <si>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</si>
  <si>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</si>
  <si>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</si>
  <si>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</si>
  <si>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</si>
  <si>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</si>
  <si>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</si>
  <si>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</si>
  <si>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</si>
  <si>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</si>
  <si>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</si>
  <si>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</si>
  <si>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</si>
  <si>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</si>
  <si>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</si>
  <si>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</si>
  <si>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</si>
  <si>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</si>
  <si>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</si>
  <si>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</si>
  <si>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</si>
  <si>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</si>
  <si>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</si>
  <si>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</si>
  <si>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</si>
  <si>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</si>
  <si>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</si>
  <si>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</si>
  <si>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</si>
  <si>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</si>
  <si>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</si>
  <si>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</si>
  <si>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</si>
  <si>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</si>
  <si>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</si>
  <si>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</si>
  <si>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</si>
  <si>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</si>
  <si>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</si>
  <si>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</si>
  <si>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</si>
  <si>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</si>
  <si>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</si>
  <si>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</si>
  <si>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</si>
  <si>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</si>
  <si>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</si>
  <si>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</si>
  <si>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</si>
  <si>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</si>
  <si>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</si>
  <si>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</si>
  <si>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</si>
  <si>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</si>
  <si>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</si>
  <si>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</si>
  <si>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</si>
  <si>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</si>
  <si>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</si>
  <si>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</si>
  <si>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</si>
  <si>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</si>
  <si>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</si>
  <si>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</si>
  <si>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</si>
  <si>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</si>
  <si>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</si>
  <si>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</si>
  <si>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</si>
  <si>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</si>
  <si>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</si>
  <si>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</si>
  <si>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</si>
  <si>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</si>
  <si>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</si>
  <si>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</si>
  <si>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</si>
  <si>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</si>
  <si>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</si>
  <si>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</si>
  <si>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</si>
  <si>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</si>
  <si>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</si>
  <si>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</si>
  <si>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</si>
  <si>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</si>
  <si>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</si>
  <si>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</si>
  <si>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</si>
  <si>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</si>
  <si>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</si>
  <si>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</si>
  <si>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</si>
  <si>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</si>
  <si>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</si>
  <si>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</si>
  <si>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</si>
  <si>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</si>
  <si>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</si>
  <si>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</si>
  <si>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</si>
  <si>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</si>
  <si>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</si>
  <si>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</si>
  <si>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</si>
  <si>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</si>
  <si>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</si>
  <si>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</si>
  <si>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</si>
  <si>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</si>
  <si>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</si>
  <si>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</si>
  <si>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</si>
  <si>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</si>
  <si>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</si>
  <si>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</si>
  <si>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</si>
  <si>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</si>
  <si>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</si>
  <si>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</si>
  <si>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</si>
  <si>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</si>
  <si>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</si>
  <si>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</si>
  <si>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</si>
  <si>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</si>
  <si>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</si>
  <si>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</si>
  <si>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</si>
  <si>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</si>
  <si>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</si>
  <si>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</si>
  <si>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</si>
  <si>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</si>
  <si>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</si>
  <si>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</si>
  <si>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</si>
  <si>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</si>
  <si>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</si>
  <si>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</si>
  <si>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</si>
  <si>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</si>
  <si>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</si>
  <si>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</si>
  <si>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</si>
  <si>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</si>
  <si>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</si>
  <si>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</si>
  <si>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</si>
  <si>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</si>
  <si>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</si>
  <si>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</si>
  <si>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</si>
  <si>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</si>
  <si>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</si>
  <si>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</si>
  <si>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</si>
  <si>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</si>
  <si>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</si>
  <si>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</si>
  <si>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</si>
  <si>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</si>
  <si>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</si>
  <si>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</si>
  <si>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</si>
  <si>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</si>
  <si>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</si>
  <si>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</si>
  <si>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</si>
  <si>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</si>
  <si>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</si>
  <si>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</si>
  <si>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</si>
  <si>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</si>
  <si>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</si>
  <si>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</si>
  <si>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</si>
  <si>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III</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</si>
  <si>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</si>
  <si>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Тюменский р-п, пос. Московский</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</si>
  <si>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0,57  км
</t>
  </si>
  <si>
    <t>№Т13/24/05026-ДТПЭДО от 12.09.2024 ООО "Элеконт"</t>
  </si>
  <si>
    <t>Тюменская область, Тюменский р-н, пос. Московский, ул. Бурлаки, уч. № 825</t>
  </si>
  <si>
    <t>распределительная сеть 10 кВ от опоры № 83 отпайки на ТП 10/0,4 кВ № 1256 КВЛ 10 кВ Дербыши</t>
  </si>
  <si>
    <t>концевая опора 10 кВ вновь сооружаемой АО "Россети Тюмень" КВЛ 10 кВ от резервной ячейки 10 кВ № 206 ЗРУ 10 кВ ПС 110 кВ Молодежная</t>
  </si>
  <si>
    <t>1. Проектирование и строительство от резервной ячейки 10 кВ № 206 ЗРУ 10 кВ ПС 110 кВ Молодежная кабельной линией в траншеях многожильные с резиновой или пластмассовой изоляцией сечением от 50 мм2 до 100 мм2 включительно (70 мм2) с одним кабелем в траншее протяженностью 0,57 км с установкой в районе опоры № 83 КВЛ 10 кВ Дербыши концевой опоры 10 кВ;
2. Отсоединение ВЛ 10 кВ от опоры № 83 КВЛ Дербыши ПС 110 кВ Молодежная, сооруженной в сторону ТП 10/0,4 кВ № 1256</t>
  </si>
  <si>
    <t>Реализация мероприятий технологического присоединения энергопринимающих устройств ООО "Элеконт"</t>
  </si>
  <si>
    <t>КЛ 10 кВ - 0,57 км.</t>
  </si>
  <si>
    <t>КЛ 10 кВ - 1х0,57 км.</t>
  </si>
  <si>
    <t>2 736,09 тыс.руб./км без НДС (КЛ 10 кВ)</t>
  </si>
  <si>
    <t>Исполнение обязательств по договору технологического присоединения от 12.09.2024 № Т13/24/05026-ДТПЭДО для подключения энергопринимающих устройств ООО "Элеконт"</t>
  </si>
  <si>
    <t>не окупается</t>
  </si>
  <si>
    <t>0,57 км. (в том числе прирост 0,57 км)</t>
  </si>
  <si>
    <t>- кабель 10 кВ ААШн 3х70</t>
  </si>
  <si>
    <t>P_NS3300.KL.0078</t>
  </si>
  <si>
    <t>Год раскрытия информации: 2026 год</t>
  </si>
  <si>
    <t>- по договорам подряда (в разбивке по каждому подрядчику и по договорам):</t>
  </si>
  <si>
    <t>объем заключенного договора PD01.3000.2024.4415 от 19.09.2024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</si>
  <si>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</si>
  <si>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</si>
  <si>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</si>
  <si>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</si>
  <si>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</si>
  <si>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</si>
  <si>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</si>
  <si>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</si>
  <si>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2024.1167/2022.0130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</si>
  <si>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</si>
  <si>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</si>
  <si>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</si>
  <si>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(16 этап).</t>
  </si>
  <si>
    <t>ИА АО "Россети Тюмень"</t>
  </si>
  <si>
    <t>Предварительный расчет стоимости работ</t>
  </si>
  <si>
    <t>ВЗ</t>
  </si>
  <si>
    <t>ЗЦ ПО ЕП</t>
  </si>
  <si>
    <t>ООО "ЮграЭнергоСтрой"</t>
  </si>
  <si>
    <t>32414134869</t>
  </si>
  <si>
    <t>www.roseltorg.ru</t>
  </si>
  <si>
    <t>31.10.2024</t>
  </si>
  <si>
    <t>29.10.2024</t>
  </si>
  <si>
    <t>01.11.2024</t>
  </si>
  <si>
    <t>07.11.2024</t>
  </si>
  <si>
    <t>п.7.5.3.</t>
  </si>
  <si>
    <t>Закупочная комиссия</t>
  </si>
  <si>
    <t>32414134869/2024.1167-3</t>
  </si>
  <si>
    <t>22.11.2024</t>
  </si>
  <si>
    <t>19.09.2024</t>
  </si>
  <si>
    <t>19.11.2024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</si>
  <si>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</si>
  <si>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300.000.000,00 руб. с НДС. Объем договора на данный объект составляет 9 667 494,58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</si>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</sst>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3" fillId="0" borderId="10" xfId="41" applyFont="1" applyFill="1" applyBorder="1" applyAlignment="1">
      <alignment horizontal="center" vertical="center" wrapText="1"/>
    </xf>
    <xf numFmtId="177" fontId="78"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26177539.979581129</c:v>
              </c:pt>
              <c:pt idx="1">
                <c:v>49207402.54965014</c:v>
              </c:pt>
              <c:pt idx="2">
                <c:v>70223375.74615106</c:v>
              </c:pt>
              <c:pt idx="3">
                <c:v>89401535.256497577</c:v>
              </c:pt>
              <c:pt idx="4">
                <c:v>106902566.5838142</c:v>
              </c:pt>
              <c:pt idx="5">
                <c:v>122873109.70438035</c:v>
              </c:pt>
              <c:pt idx="6">
                <c:v>137446986.31139427</c:v>
              </c:pt>
              <c:pt idx="7">
                <c:v>150746319.88838285</c:v>
              </c:pt>
              <c:pt idx="8">
                <c:v>162882557.96310896</c:v>
              </c:pt>
              <c:pt idx="9">
                <c:v>173957405.07796222</c:v>
              </c:pt>
              <c:pt idx="10">
                <c:v>184056746.04639488</c:v>
              </c:pt>
            </c:numLit>
          </c:val>
          <c:smooth val="0"/>
          <c:extLst>
            <c:ext xmlns:c16="http://schemas.microsoft.com/office/drawing/2014/chart" uri="{C3380CC4-5D6E-409C-BE32-E72D297353CC}">
              <c16:uniqueId val="{00000000-7370-4CE8-A538-66116CED793F}"/>
            </c:ext>
          </c:extLst>
        </c:ser>
        <c:ser>
          <c:idx val="0"/>
          <c:order val="1"/>
          <c:tx>
            <c:v>Накопленный чистый денежный поток</c:v>
          </c:tx>
          <c:marker>
            <c:symbol val="none"/>
          </c:marker>
          <c:val>
            <c:numLit>
              <c:formatCode>General</c:formatCode>
              <c:ptCount val="11"/>
              <c:pt idx="0">
                <c:v>29686657.178404499</c:v>
              </c:pt>
              <c:pt idx="1">
                <c:v>59600516.221155882</c:v>
              </c:pt>
              <c:pt idx="2">
                <c:v>90712030.559852198</c:v>
              </c:pt>
              <c:pt idx="3">
                <c:v>123069095.42693269</c:v>
              </c:pt>
              <c:pt idx="4">
                <c:v>156721521.86413419</c:v>
              </c:pt>
              <c:pt idx="5">
                <c:v>191721113.35486305</c:v>
              </c:pt>
              <c:pt idx="6">
                <c:v>228121745.52186179</c:v>
              </c:pt>
              <c:pt idx="7">
                <c:v>265979449.01278266</c:v>
              </c:pt>
              <c:pt idx="8">
                <c:v>305352495.70118403</c:v>
              </c:pt>
              <c:pt idx="9">
                <c:v>346301488.33556658</c:v>
              </c:pt>
              <c:pt idx="10">
                <c:v>388860258.14419341</c:v>
              </c:pt>
            </c:numLit>
          </c:val>
          <c:smooth val="0"/>
          <c:extLst>
            <c:ext xmlns:c16="http://schemas.microsoft.com/office/drawing/2014/chart" uri="{C3380CC4-5D6E-409C-BE32-E72D297353CC}">
              <c16:uniqueId val="{00000001-7370-4CE8-A538-66116CED79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155863</xdr:rowOff>
    </xdr:from>
    <xdr:to>
      <xdr:col>13</xdr:col>
      <xdr:colOff>295028</xdr:colOff>
      <xdr:row>40</xdr:row>
      <xdr:rowOff>44779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ow r="1">
          <cell r="B1">
            <v>0</v>
          </cell>
        </row>
      </sheetData>
      <sheetData sheetId="1294" refreshError="1"/>
      <sheetData sheetId="1295" refreshError="1"/>
      <sheetData sheetId="1296" refreshError="1"/>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efreshError="1"/>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ow r="1">
          <cell r="B1">
            <v>0</v>
          </cell>
        </row>
      </sheetData>
      <sheetData sheetId="1789">
        <row r="1">
          <cell r="B1">
            <v>0</v>
          </cell>
        </row>
      </sheetData>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451</v>
      </c>
    </row>
    <row r="4" spans="1:22" s="113" customFormat="1" ht="18.75" x14ac:dyDescent="0.3">
      <c r="A4" s="128"/>
      <c r="H4" s="127"/>
    </row>
    <row r="5" spans="1:22" s="113" customFormat="1" ht="15.75" x14ac:dyDescent="0.25">
      <c r="A5" s="377" t="s">
        <v>542</v>
      </c>
      <c r="B5" s="377"/>
      <c r="C5" s="377"/>
      <c r="D5" s="129"/>
      <c r="E5" s="129"/>
      <c r="F5" s="129"/>
      <c r="G5" s="129"/>
      <c r="H5" s="129"/>
      <c r="I5" s="129"/>
      <c r="J5" s="129"/>
    </row>
    <row r="6" spans="1:22" s="113" customFormat="1" ht="18.75" x14ac:dyDescent="0.3">
      <c r="A6" s="128"/>
      <c r="H6" s="127"/>
    </row>
    <row r="7" spans="1:22" s="113" customFormat="1" ht="18.75" x14ac:dyDescent="0.2">
      <c r="A7" s="381" t="s">
        <v>8</v>
      </c>
      <c r="B7" s="381"/>
      <c r="C7" s="381"/>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2" t="s">
        <v>434</v>
      </c>
      <c r="B9" s="382"/>
      <c r="C9" s="382"/>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3" t="s">
        <v>7</v>
      </c>
      <c r="B10" s="383"/>
      <c r="C10" s="383"/>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4" t="s">
        <v>541</v>
      </c>
      <c r="B12" s="384"/>
      <c r="C12" s="384"/>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3" t="s">
        <v>6</v>
      </c>
      <c r="B13" s="383"/>
      <c r="C13" s="383"/>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5" t="s">
        <v>525</v>
      </c>
      <c r="B15" s="385"/>
      <c r="C15" s="385"/>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8" t="s">
        <v>5</v>
      </c>
      <c r="B16" s="378"/>
      <c r="C16" s="378"/>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9" t="s">
        <v>410</v>
      </c>
      <c r="B18" s="380"/>
      <c r="C18" s="380"/>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455</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518</v>
      </c>
      <c r="C23" s="203" t="s">
        <v>520</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4"/>
      <c r="B24" s="375"/>
      <c r="C24" s="376"/>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360</v>
      </c>
      <c r="C25" s="138" t="s">
        <v>432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526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361</v>
      </c>
      <c r="C28" s="138"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362</v>
      </c>
      <c r="C29" s="138"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363</v>
      </c>
      <c r="C30" s="138"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364</v>
      </c>
      <c r="C31" s="138" t="s">
        <v>430</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365</v>
      </c>
      <c r="C32" s="138" t="s">
        <v>428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366</v>
      </c>
      <c r="C33" s="138" t="s">
        <v>431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01" t="s">
        <v>367</v>
      </c>
      <c r="C34" s="138" t="s">
        <v>428</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01" t="s">
        <v>69</v>
      </c>
      <c r="C35" s="138"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01" t="s">
        <v>368</v>
      </c>
      <c r="C36" s="138"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01" t="s">
        <v>369</v>
      </c>
      <c r="C37" s="138" t="s">
        <v>430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01" t="s">
        <v>227</v>
      </c>
      <c r="C38" s="138" t="s">
        <v>428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4"/>
      <c r="B39" s="375"/>
      <c r="C39" s="376"/>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372</v>
      </c>
      <c r="B40" s="201" t="s">
        <v>423</v>
      </c>
      <c r="C40" s="198" t="s">
        <v>527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01" t="s">
        <v>405</v>
      </c>
      <c r="C41" s="202"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01"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01"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01" t="s">
        <v>411</v>
      </c>
      <c r="C44" s="138" t="s">
        <v>436</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01"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01" t="s">
        <v>413</v>
      </c>
      <c r="C46" s="138" t="s">
        <v>436</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4"/>
      <c r="B47" s="375"/>
      <c r="C47" s="376"/>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01" t="s">
        <v>421</v>
      </c>
      <c r="C48" s="239">
        <v>2.0067583213493743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01" t="s">
        <v>422</v>
      </c>
      <c r="C49" s="239">
        <v>1.6564428430121054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row>
    <row r="5" spans="1:28" s="113" customFormat="1" ht="15.75" x14ac:dyDescent="0.2">
      <c r="A5" s="128"/>
      <c r="H5" s="147"/>
      <c r="J5" s="147"/>
      <c r="M5" s="147"/>
    </row>
    <row r="6" spans="1:28" s="113" customFormat="1" ht="18.75" x14ac:dyDescent="0.2">
      <c r="A6" s="381" t="s">
        <v>8</v>
      </c>
      <c r="B6" s="381"/>
      <c r="C6" s="381"/>
      <c r="D6" s="381"/>
      <c r="E6" s="381"/>
      <c r="F6" s="381"/>
      <c r="G6" s="381"/>
      <c r="H6" s="381"/>
      <c r="I6" s="381"/>
      <c r="J6" s="381"/>
      <c r="K6" s="381"/>
      <c r="L6" s="381"/>
      <c r="M6" s="381"/>
      <c r="N6" s="381"/>
      <c r="O6" s="381"/>
      <c r="P6" s="381"/>
      <c r="Q6" s="381"/>
      <c r="R6" s="381"/>
      <c r="S6" s="381"/>
      <c r="T6" s="112"/>
      <c r="U6" s="112"/>
      <c r="V6" s="112"/>
      <c r="W6" s="112"/>
      <c r="X6" s="112"/>
      <c r="Y6" s="112"/>
      <c r="Z6" s="112"/>
      <c r="AA6" s="112"/>
      <c r="AB6" s="112"/>
    </row>
    <row r="7" spans="1:28" s="113" customFormat="1" ht="18.75" x14ac:dyDescent="0.2">
      <c r="A7" s="381"/>
      <c r="B7" s="381"/>
      <c r="C7" s="381"/>
      <c r="D7" s="381"/>
      <c r="E7" s="381"/>
      <c r="F7" s="381"/>
      <c r="G7" s="381"/>
      <c r="H7" s="381"/>
      <c r="I7" s="381"/>
      <c r="J7" s="381"/>
      <c r="K7" s="381"/>
      <c r="L7" s="381"/>
      <c r="M7" s="381"/>
      <c r="N7" s="381"/>
      <c r="O7" s="381"/>
      <c r="P7" s="381"/>
      <c r="Q7" s="381"/>
      <c r="R7" s="381"/>
      <c r="S7" s="381"/>
      <c r="T7" s="112"/>
      <c r="U7" s="112"/>
      <c r="V7" s="112"/>
      <c r="W7" s="112"/>
      <c r="X7" s="112"/>
      <c r="Y7" s="112"/>
      <c r="Z7" s="112"/>
      <c r="AA7" s="112"/>
      <c r="AB7" s="112"/>
    </row>
    <row r="8" spans="1:28" s="113"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2"/>
      <c r="U8" s="112"/>
      <c r="V8" s="112"/>
      <c r="W8" s="112"/>
      <c r="X8" s="112"/>
      <c r="Y8" s="112"/>
      <c r="Z8" s="112"/>
      <c r="AA8" s="112"/>
      <c r="AB8" s="112"/>
    </row>
    <row r="9" spans="1:28" s="113" customFormat="1" ht="18.75" x14ac:dyDescent="0.2">
      <c r="A9" s="383" t="s">
        <v>7</v>
      </c>
      <c r="B9" s="383"/>
      <c r="C9" s="383"/>
      <c r="D9" s="383"/>
      <c r="E9" s="383"/>
      <c r="F9" s="383"/>
      <c r="G9" s="383"/>
      <c r="H9" s="383"/>
      <c r="I9" s="383"/>
      <c r="J9" s="383"/>
      <c r="K9" s="383"/>
      <c r="L9" s="383"/>
      <c r="M9" s="383"/>
      <c r="N9" s="383"/>
      <c r="O9" s="383"/>
      <c r="P9" s="383"/>
      <c r="Q9" s="383"/>
      <c r="R9" s="383"/>
      <c r="S9" s="383"/>
      <c r="T9" s="112"/>
      <c r="U9" s="112"/>
      <c r="V9" s="112"/>
      <c r="W9" s="112"/>
      <c r="X9" s="112"/>
      <c r="Y9" s="112"/>
      <c r="Z9" s="112"/>
      <c r="AA9" s="112"/>
      <c r="AB9" s="112"/>
    </row>
    <row r="10" spans="1:28" s="113" customFormat="1" ht="18.75" x14ac:dyDescent="0.2">
      <c r="A10" s="381"/>
      <c r="B10" s="381"/>
      <c r="C10" s="381"/>
      <c r="D10" s="381"/>
      <c r="E10" s="381"/>
      <c r="F10" s="381"/>
      <c r="G10" s="381"/>
      <c r="H10" s="381"/>
      <c r="I10" s="381"/>
      <c r="J10" s="381"/>
      <c r="K10" s="381"/>
      <c r="L10" s="381"/>
      <c r="M10" s="381"/>
      <c r="N10" s="381"/>
      <c r="O10" s="381"/>
      <c r="P10" s="381"/>
      <c r="Q10" s="381"/>
      <c r="R10" s="381"/>
      <c r="S10" s="381"/>
      <c r="T10" s="112"/>
      <c r="U10" s="112"/>
      <c r="V10" s="112"/>
      <c r="W10" s="112"/>
      <c r="X10" s="112"/>
      <c r="Y10" s="112"/>
      <c r="Z10" s="112"/>
      <c r="AA10" s="112"/>
      <c r="AB10" s="112"/>
    </row>
    <row r="11" spans="1:28" s="113" customFormat="1" ht="18.75" x14ac:dyDescent="0.2">
      <c r="A11" s="382" t="str">
        <f>'1. паспорт местоположение'!A12:C12</f>
        <v>P_NS3300.KL.0078</v>
      </c>
      <c r="B11" s="382"/>
      <c r="C11" s="382"/>
      <c r="D11" s="382"/>
      <c r="E11" s="382"/>
      <c r="F11" s="382"/>
      <c r="G11" s="382"/>
      <c r="H11" s="382"/>
      <c r="I11" s="382"/>
      <c r="J11" s="382"/>
      <c r="K11" s="382"/>
      <c r="L11" s="382"/>
      <c r="M11" s="382"/>
      <c r="N11" s="382"/>
      <c r="O11" s="382"/>
      <c r="P11" s="382"/>
      <c r="Q11" s="382"/>
      <c r="R11" s="382"/>
      <c r="S11" s="382"/>
      <c r="T11" s="112"/>
      <c r="U11" s="112"/>
      <c r="V11" s="112"/>
      <c r="W11" s="112"/>
      <c r="X11" s="112"/>
      <c r="Y11" s="112"/>
      <c r="Z11" s="112"/>
      <c r="AA11" s="112"/>
      <c r="AB11" s="112"/>
    </row>
    <row r="12" spans="1:28" s="113" customFormat="1" ht="18.75" x14ac:dyDescent="0.2">
      <c r="A12" s="383" t="s">
        <v>6</v>
      </c>
      <c r="B12" s="383"/>
      <c r="C12" s="383"/>
      <c r="D12" s="383"/>
      <c r="E12" s="383"/>
      <c r="F12" s="383"/>
      <c r="G12" s="383"/>
      <c r="H12" s="383"/>
      <c r="I12" s="383"/>
      <c r="J12" s="383"/>
      <c r="K12" s="383"/>
      <c r="L12" s="383"/>
      <c r="M12" s="383"/>
      <c r="N12" s="383"/>
      <c r="O12" s="383"/>
      <c r="P12" s="383"/>
      <c r="Q12" s="383"/>
      <c r="R12" s="383"/>
      <c r="S12" s="383"/>
      <c r="T12" s="112"/>
      <c r="U12" s="112"/>
      <c r="V12" s="112"/>
      <c r="W12" s="112"/>
      <c r="X12" s="112"/>
      <c r="Y12" s="112"/>
      <c r="Z12" s="112"/>
      <c r="AA12" s="112"/>
      <c r="AB12" s="112"/>
    </row>
    <row r="13" spans="1:28" s="132"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191"/>
      <c r="U13" s="191"/>
      <c r="V13" s="191"/>
      <c r="W13" s="191"/>
      <c r="X13" s="191"/>
      <c r="Y13" s="191"/>
      <c r="Z13" s="191"/>
      <c r="AA13" s="191"/>
      <c r="AB13" s="191"/>
    </row>
    <row r="14" spans="1:28" s="133" customFormat="1" ht="18" customHeight="1" x14ac:dyDescent="0.2">
      <c r="A14" s="382"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4" s="382"/>
      <c r="C14" s="382"/>
      <c r="D14" s="382"/>
      <c r="E14" s="382"/>
      <c r="F14" s="382"/>
      <c r="G14" s="382"/>
      <c r="H14" s="382"/>
      <c r="I14" s="382"/>
      <c r="J14" s="382"/>
      <c r="K14" s="382"/>
      <c r="L14" s="382"/>
      <c r="M14" s="382"/>
      <c r="N14" s="382"/>
      <c r="O14" s="382"/>
      <c r="P14" s="382"/>
      <c r="Q14" s="382"/>
      <c r="R14" s="382"/>
      <c r="S14" s="382"/>
      <c r="T14" s="111"/>
      <c r="U14" s="111"/>
      <c r="V14" s="111"/>
      <c r="W14" s="111"/>
      <c r="X14" s="111"/>
      <c r="Y14" s="111"/>
      <c r="Z14" s="111"/>
      <c r="AA14" s="111"/>
      <c r="AB14" s="111"/>
    </row>
    <row r="15" spans="1:28" s="133" customFormat="1" ht="15" customHeight="1" x14ac:dyDescent="0.2">
      <c r="A15" s="383" t="s">
        <v>5</v>
      </c>
      <c r="B15" s="383"/>
      <c r="C15" s="383"/>
      <c r="D15" s="383"/>
      <c r="E15" s="383"/>
      <c r="F15" s="383"/>
      <c r="G15" s="383"/>
      <c r="H15" s="383"/>
      <c r="I15" s="383"/>
      <c r="J15" s="383"/>
      <c r="K15" s="383"/>
      <c r="L15" s="383"/>
      <c r="M15" s="383"/>
      <c r="N15" s="383"/>
      <c r="O15" s="383"/>
      <c r="P15" s="383"/>
      <c r="Q15" s="383"/>
      <c r="R15" s="383"/>
      <c r="S15" s="383"/>
      <c r="T15" s="130"/>
      <c r="U15" s="130"/>
      <c r="V15" s="130"/>
      <c r="W15" s="130"/>
      <c r="X15" s="130"/>
      <c r="Y15" s="130"/>
      <c r="Z15" s="130"/>
      <c r="AA15" s="130"/>
      <c r="AB15" s="130"/>
    </row>
    <row r="16" spans="1:28" s="13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192"/>
      <c r="U16" s="192"/>
      <c r="V16" s="192"/>
      <c r="W16" s="192"/>
      <c r="X16" s="192"/>
      <c r="Y16" s="192"/>
    </row>
    <row r="17" spans="1:28" s="133" customFormat="1" ht="45.75" customHeight="1" x14ac:dyDescent="0.2">
      <c r="A17" s="379" t="s">
        <v>385</v>
      </c>
      <c r="B17" s="379"/>
      <c r="C17" s="379"/>
      <c r="D17" s="379"/>
      <c r="E17" s="379"/>
      <c r="F17" s="379"/>
      <c r="G17" s="379"/>
      <c r="H17" s="379"/>
      <c r="I17" s="379"/>
      <c r="J17" s="379"/>
      <c r="K17" s="379"/>
      <c r="L17" s="379"/>
      <c r="M17" s="379"/>
      <c r="N17" s="379"/>
      <c r="O17" s="379"/>
      <c r="P17" s="379"/>
      <c r="Q17" s="379"/>
      <c r="R17" s="379"/>
      <c r="S17" s="379"/>
      <c r="T17" s="135"/>
      <c r="U17" s="135"/>
      <c r="V17" s="135"/>
      <c r="W17" s="135"/>
      <c r="X17" s="135"/>
      <c r="Y17" s="135"/>
      <c r="Z17" s="135"/>
      <c r="AA17" s="135"/>
      <c r="AB17" s="135"/>
    </row>
    <row r="18" spans="1:28"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92"/>
      <c r="U18" s="192"/>
      <c r="V18" s="192"/>
      <c r="W18" s="192"/>
      <c r="X18" s="192"/>
      <c r="Y18" s="192"/>
    </row>
    <row r="19" spans="1:28" s="133" customFormat="1" ht="30.75" customHeight="1" x14ac:dyDescent="0.2">
      <c r="A19" s="388" t="s">
        <v>4</v>
      </c>
      <c r="B19" s="388" t="s">
        <v>97</v>
      </c>
      <c r="C19" s="392" t="s">
        <v>288</v>
      </c>
      <c r="D19" s="388" t="s">
        <v>287</v>
      </c>
      <c r="E19" s="388" t="s">
        <v>96</v>
      </c>
      <c r="F19" s="388" t="s">
        <v>95</v>
      </c>
      <c r="G19" s="388" t="s">
        <v>283</v>
      </c>
      <c r="H19" s="389" t="s">
        <v>94</v>
      </c>
      <c r="I19" s="388" t="s">
        <v>93</v>
      </c>
      <c r="J19" s="389" t="s">
        <v>92</v>
      </c>
      <c r="K19" s="388" t="s">
        <v>91</v>
      </c>
      <c r="L19" s="388" t="s">
        <v>90</v>
      </c>
      <c r="M19" s="389" t="s">
        <v>89</v>
      </c>
      <c r="N19" s="388" t="s">
        <v>88</v>
      </c>
      <c r="O19" s="388" t="s">
        <v>87</v>
      </c>
      <c r="P19" s="388" t="s">
        <v>86</v>
      </c>
      <c r="Q19" s="388" t="s">
        <v>286</v>
      </c>
      <c r="R19" s="388"/>
      <c r="S19" s="388" t="s">
        <v>379</v>
      </c>
      <c r="T19" s="192"/>
      <c r="U19" s="192"/>
      <c r="V19" s="192"/>
      <c r="W19" s="192"/>
      <c r="X19" s="192"/>
      <c r="Y19" s="192"/>
    </row>
    <row r="20" spans="1:28" s="133" customFormat="1" ht="157.5" x14ac:dyDescent="0.2">
      <c r="A20" s="388"/>
      <c r="B20" s="388"/>
      <c r="C20" s="393"/>
      <c r="D20" s="388"/>
      <c r="E20" s="388"/>
      <c r="F20" s="388"/>
      <c r="G20" s="388"/>
      <c r="H20" s="389"/>
      <c r="I20" s="388"/>
      <c r="J20" s="389"/>
      <c r="K20" s="388"/>
      <c r="L20" s="388"/>
      <c r="M20" s="389"/>
      <c r="N20" s="388"/>
      <c r="O20" s="388"/>
      <c r="P20" s="388"/>
      <c r="Q20" s="205" t="s">
        <v>284</v>
      </c>
      <c r="R20" s="207" t="s">
        <v>285</v>
      </c>
      <c r="S20" s="388"/>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528</v>
      </c>
      <c r="C22" s="196" t="s">
        <v>430</v>
      </c>
      <c r="D22" s="196" t="s">
        <v>453</v>
      </c>
      <c r="E22" s="197" t="s">
        <v>529</v>
      </c>
      <c r="F22" s="197" t="s">
        <v>530</v>
      </c>
      <c r="G22" s="352" t="s">
        <v>531</v>
      </c>
      <c r="H22" s="198">
        <v>2.0699999999999998</v>
      </c>
      <c r="I22" s="196">
        <v>7.0000000000000007E-2</v>
      </c>
      <c r="J22" s="198">
        <f>H22-I22</f>
        <v>1.9999999999999998</v>
      </c>
      <c r="K22" s="196">
        <v>10</v>
      </c>
      <c r="L22" s="196" t="s">
        <v>524</v>
      </c>
      <c r="M22" s="353" t="s">
        <v>436</v>
      </c>
      <c r="N22" s="353" t="s">
        <v>436</v>
      </c>
      <c r="O22" s="353" t="s">
        <v>436</v>
      </c>
      <c r="P22" s="353" t="s">
        <v>436</v>
      </c>
      <c r="Q22" s="197" t="s">
        <v>532</v>
      </c>
      <c r="R22" s="198"/>
      <c r="S22" s="354">
        <v>3.1524581600000001</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7" t="str">
        <f>'1. паспорт местоположение'!A5:C5</f>
        <v>Год раскрытия информации: 2026 год</v>
      </c>
      <c r="B6" s="377"/>
      <c r="C6" s="377"/>
      <c r="D6" s="377"/>
      <c r="E6" s="377"/>
      <c r="F6" s="377"/>
      <c r="G6" s="377"/>
      <c r="H6" s="377"/>
      <c r="I6" s="377"/>
      <c r="J6" s="377"/>
      <c r="K6" s="377"/>
      <c r="L6" s="377"/>
      <c r="M6" s="377"/>
      <c r="N6" s="377"/>
      <c r="O6" s="377"/>
      <c r="P6" s="377"/>
      <c r="Q6" s="377"/>
      <c r="R6" s="377"/>
      <c r="S6" s="377"/>
      <c r="T6" s="377"/>
    </row>
    <row r="7" spans="1:20" s="113" customFormat="1" x14ac:dyDescent="0.2">
      <c r="A7" s="128"/>
    </row>
    <row r="8" spans="1:20" s="113" customFormat="1" ht="18.75" x14ac:dyDescent="0.2">
      <c r="A8" s="381" t="s">
        <v>8</v>
      </c>
      <c r="B8" s="381"/>
      <c r="C8" s="381"/>
      <c r="D8" s="381"/>
      <c r="E8" s="381"/>
      <c r="F8" s="381"/>
      <c r="G8" s="381"/>
      <c r="H8" s="381"/>
      <c r="I8" s="381"/>
      <c r="J8" s="381"/>
      <c r="K8" s="381"/>
      <c r="L8" s="381"/>
      <c r="M8" s="381"/>
      <c r="N8" s="381"/>
      <c r="O8" s="381"/>
      <c r="P8" s="381"/>
      <c r="Q8" s="381"/>
      <c r="R8" s="381"/>
      <c r="S8" s="381"/>
      <c r="T8" s="381"/>
    </row>
    <row r="9" spans="1:20" s="113"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13"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3" customFormat="1" ht="18.75" customHeight="1" x14ac:dyDescent="0.2">
      <c r="A11" s="383" t="s">
        <v>7</v>
      </c>
      <c r="B11" s="383"/>
      <c r="C11" s="383"/>
      <c r="D11" s="383"/>
      <c r="E11" s="383"/>
      <c r="F11" s="383"/>
      <c r="G11" s="383"/>
      <c r="H11" s="383"/>
      <c r="I11" s="383"/>
      <c r="J11" s="383"/>
      <c r="K11" s="383"/>
      <c r="L11" s="383"/>
      <c r="M11" s="383"/>
      <c r="N11" s="383"/>
      <c r="O11" s="383"/>
      <c r="P11" s="383"/>
      <c r="Q11" s="383"/>
      <c r="R11" s="383"/>
      <c r="S11" s="383"/>
      <c r="T11" s="383"/>
    </row>
    <row r="12" spans="1:20" s="113"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13" customFormat="1" ht="18.75" customHeight="1" x14ac:dyDescent="0.2">
      <c r="A13" s="397" t="str">
        <f>'1. паспорт местоположение'!A12:C12</f>
        <v>P_NS3300.KL.0078</v>
      </c>
      <c r="B13" s="397"/>
      <c r="C13" s="397"/>
      <c r="D13" s="397"/>
      <c r="E13" s="397"/>
      <c r="F13" s="397"/>
      <c r="G13" s="397"/>
      <c r="H13" s="397"/>
      <c r="I13" s="397"/>
      <c r="J13" s="397"/>
      <c r="K13" s="397"/>
      <c r="L13" s="397"/>
      <c r="M13" s="397"/>
      <c r="N13" s="397"/>
      <c r="O13" s="397"/>
      <c r="P13" s="397"/>
      <c r="Q13" s="397"/>
      <c r="R13" s="397"/>
      <c r="S13" s="397"/>
      <c r="T13" s="397"/>
    </row>
    <row r="14" spans="1:20" s="113" customFormat="1" ht="18.75" customHeight="1" x14ac:dyDescent="0.2">
      <c r="A14" s="383" t="s">
        <v>6</v>
      </c>
      <c r="B14" s="383"/>
      <c r="C14" s="383"/>
      <c r="D14" s="383"/>
      <c r="E14" s="383"/>
      <c r="F14" s="383"/>
      <c r="G14" s="383"/>
      <c r="H14" s="383"/>
      <c r="I14" s="383"/>
      <c r="J14" s="383"/>
      <c r="K14" s="383"/>
      <c r="L14" s="383"/>
      <c r="M14" s="383"/>
      <c r="N14" s="383"/>
      <c r="O14" s="383"/>
      <c r="P14" s="383"/>
      <c r="Q14" s="383"/>
      <c r="R14" s="383"/>
      <c r="S14" s="383"/>
      <c r="T14" s="383"/>
    </row>
    <row r="15" spans="1:20" s="132"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3" customFormat="1" ht="43.5" customHeight="1" x14ac:dyDescent="0.2">
      <c r="A16" s="398"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6" s="398"/>
      <c r="C16" s="398"/>
      <c r="D16" s="398"/>
      <c r="E16" s="398"/>
      <c r="F16" s="398"/>
      <c r="G16" s="398"/>
      <c r="H16" s="398"/>
      <c r="I16" s="398"/>
      <c r="J16" s="398"/>
      <c r="K16" s="398"/>
      <c r="L16" s="398"/>
      <c r="M16" s="398"/>
      <c r="N16" s="398"/>
      <c r="O16" s="398"/>
      <c r="P16" s="398"/>
      <c r="Q16" s="398"/>
      <c r="R16" s="398"/>
      <c r="S16" s="398"/>
      <c r="T16" s="398"/>
    </row>
    <row r="17" spans="1:113" s="133" customFormat="1" ht="15" customHeight="1" x14ac:dyDescent="0.2">
      <c r="A17" s="383" t="s">
        <v>5</v>
      </c>
      <c r="B17" s="383"/>
      <c r="C17" s="383"/>
      <c r="D17" s="383"/>
      <c r="E17" s="383"/>
      <c r="F17" s="383"/>
      <c r="G17" s="383"/>
      <c r="H17" s="383"/>
      <c r="I17" s="383"/>
      <c r="J17" s="383"/>
      <c r="K17" s="383"/>
      <c r="L17" s="383"/>
      <c r="M17" s="383"/>
      <c r="N17" s="383"/>
      <c r="O17" s="383"/>
      <c r="P17" s="383"/>
      <c r="Q17" s="383"/>
      <c r="R17" s="383"/>
      <c r="S17" s="383"/>
      <c r="T17" s="383"/>
    </row>
    <row r="18" spans="1:113" s="13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133" customFormat="1" ht="15" customHeight="1" x14ac:dyDescent="0.2">
      <c r="A19" s="380" t="s">
        <v>390</v>
      </c>
      <c r="B19" s="380"/>
      <c r="C19" s="380"/>
      <c r="D19" s="380"/>
      <c r="E19" s="380"/>
      <c r="F19" s="380"/>
      <c r="G19" s="380"/>
      <c r="H19" s="380"/>
      <c r="I19" s="380"/>
      <c r="J19" s="380"/>
      <c r="K19" s="380"/>
      <c r="L19" s="380"/>
      <c r="M19" s="380"/>
      <c r="N19" s="380"/>
      <c r="O19" s="380"/>
      <c r="P19" s="380"/>
      <c r="Q19" s="380"/>
      <c r="R19" s="380"/>
      <c r="S19" s="380"/>
      <c r="T19" s="380"/>
    </row>
    <row r="20" spans="1:113" s="152"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400" t="s">
        <v>4</v>
      </c>
      <c r="B21" s="403" t="s">
        <v>218</v>
      </c>
      <c r="C21" s="404"/>
      <c r="D21" s="407" t="s">
        <v>119</v>
      </c>
      <c r="E21" s="403" t="s">
        <v>418</v>
      </c>
      <c r="F21" s="404"/>
      <c r="G21" s="403" t="s">
        <v>237</v>
      </c>
      <c r="H21" s="404"/>
      <c r="I21" s="403" t="s">
        <v>118</v>
      </c>
      <c r="J21" s="404"/>
      <c r="K21" s="407" t="s">
        <v>117</v>
      </c>
      <c r="L21" s="403" t="s">
        <v>116</v>
      </c>
      <c r="M21" s="404"/>
      <c r="N21" s="403" t="s">
        <v>414</v>
      </c>
      <c r="O21" s="404"/>
      <c r="P21" s="407" t="s">
        <v>115</v>
      </c>
      <c r="Q21" s="394" t="s">
        <v>114</v>
      </c>
      <c r="R21" s="395"/>
      <c r="S21" s="394" t="s">
        <v>113</v>
      </c>
      <c r="T21" s="396"/>
    </row>
    <row r="22" spans="1:113" ht="204.75" customHeight="1" x14ac:dyDescent="0.25">
      <c r="A22" s="401"/>
      <c r="B22" s="405"/>
      <c r="C22" s="406"/>
      <c r="D22" s="410"/>
      <c r="E22" s="405"/>
      <c r="F22" s="406"/>
      <c r="G22" s="405"/>
      <c r="H22" s="406"/>
      <c r="I22" s="405"/>
      <c r="J22" s="406"/>
      <c r="K22" s="408"/>
      <c r="L22" s="405"/>
      <c r="M22" s="406"/>
      <c r="N22" s="405"/>
      <c r="O22" s="406"/>
      <c r="P22" s="408"/>
      <c r="Q22" s="115" t="s">
        <v>112</v>
      </c>
      <c r="R22" s="115" t="s">
        <v>389</v>
      </c>
      <c r="S22" s="115" t="s">
        <v>111</v>
      </c>
      <c r="T22" s="115" t="s">
        <v>110</v>
      </c>
    </row>
    <row r="23" spans="1:113" ht="51.75" customHeight="1" x14ac:dyDescent="0.25">
      <c r="A23" s="402"/>
      <c r="B23" s="115" t="s">
        <v>108</v>
      </c>
      <c r="C23" s="115" t="s">
        <v>109</v>
      </c>
      <c r="D23" s="40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9" t="s">
        <v>424</v>
      </c>
      <c r="C28" s="409"/>
      <c r="D28" s="409"/>
      <c r="E28" s="409"/>
      <c r="F28" s="409"/>
      <c r="G28" s="409"/>
      <c r="H28" s="409"/>
      <c r="I28" s="409"/>
      <c r="J28" s="409"/>
      <c r="K28" s="409"/>
      <c r="L28" s="409"/>
      <c r="M28" s="409"/>
      <c r="N28" s="409"/>
      <c r="O28" s="409"/>
      <c r="P28" s="409"/>
      <c r="Q28" s="409"/>
      <c r="R28" s="40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388</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1" t="s">
        <v>8</v>
      </c>
      <c r="F7" s="381"/>
      <c r="G7" s="381"/>
      <c r="H7" s="381"/>
      <c r="I7" s="381"/>
      <c r="J7" s="381"/>
      <c r="K7" s="381"/>
      <c r="L7" s="381"/>
      <c r="M7" s="381"/>
      <c r="N7" s="381"/>
      <c r="O7" s="381"/>
      <c r="P7" s="381"/>
      <c r="Q7" s="381"/>
      <c r="R7" s="381"/>
      <c r="S7" s="381"/>
      <c r="T7" s="381"/>
      <c r="U7" s="381"/>
      <c r="V7" s="381"/>
      <c r="W7" s="381"/>
      <c r="X7" s="381"/>
      <c r="Y7" s="381"/>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7" t="s">
        <v>434</v>
      </c>
      <c r="F9" s="397"/>
      <c r="G9" s="397"/>
      <c r="H9" s="397"/>
      <c r="I9" s="397"/>
      <c r="J9" s="397"/>
      <c r="K9" s="397"/>
      <c r="L9" s="397"/>
      <c r="M9" s="397"/>
      <c r="N9" s="397"/>
      <c r="O9" s="397"/>
      <c r="P9" s="397"/>
      <c r="Q9" s="397"/>
      <c r="R9" s="397"/>
      <c r="S9" s="397"/>
      <c r="T9" s="397"/>
      <c r="U9" s="397"/>
      <c r="V9" s="397"/>
      <c r="W9" s="397"/>
      <c r="X9" s="397"/>
      <c r="Y9" s="397"/>
    </row>
    <row r="10" spans="1:27" s="113" customFormat="1" ht="18.75" customHeight="1" x14ac:dyDescent="0.2">
      <c r="E10" s="383" t="s">
        <v>7</v>
      </c>
      <c r="F10" s="383"/>
      <c r="G10" s="383"/>
      <c r="H10" s="383"/>
      <c r="I10" s="383"/>
      <c r="J10" s="383"/>
      <c r="K10" s="383"/>
      <c r="L10" s="383"/>
      <c r="M10" s="383"/>
      <c r="N10" s="383"/>
      <c r="O10" s="383"/>
      <c r="P10" s="383"/>
      <c r="Q10" s="383"/>
      <c r="R10" s="383"/>
      <c r="S10" s="383"/>
      <c r="T10" s="383"/>
      <c r="U10" s="383"/>
      <c r="V10" s="383"/>
      <c r="W10" s="383"/>
      <c r="X10" s="383"/>
      <c r="Y10" s="383"/>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2" t="str">
        <f>'1. паспорт местоположение'!A12:C12</f>
        <v>P_NS3300.KL.0078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s="113" customFormat="1" ht="18.75" customHeight="1" x14ac:dyDescent="0.2">
      <c r="E13" s="383" t="s">
        <v>6</v>
      </c>
      <c r="F13" s="383"/>
      <c r="G13" s="383"/>
      <c r="H13" s="383"/>
      <c r="I13" s="383"/>
      <c r="J13" s="383"/>
      <c r="K13" s="383"/>
      <c r="L13" s="383"/>
      <c r="M13" s="383"/>
      <c r="N13" s="383"/>
      <c r="O13" s="383"/>
      <c r="P13" s="383"/>
      <c r="Q13" s="383"/>
      <c r="R13" s="383"/>
      <c r="S13" s="383"/>
      <c r="T13" s="383"/>
      <c r="U13" s="383"/>
      <c r="V13" s="383"/>
      <c r="W13" s="383"/>
      <c r="X13" s="383"/>
      <c r="Y13" s="383"/>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1"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133" customFormat="1" ht="15" customHeight="1" x14ac:dyDescent="0.2">
      <c r="E16" s="383" t="s">
        <v>5</v>
      </c>
      <c r="F16" s="383"/>
      <c r="G16" s="383"/>
      <c r="H16" s="383"/>
      <c r="I16" s="383"/>
      <c r="J16" s="383"/>
      <c r="K16" s="383"/>
      <c r="L16" s="383"/>
      <c r="M16" s="383"/>
      <c r="N16" s="383"/>
      <c r="O16" s="383"/>
      <c r="P16" s="383"/>
      <c r="Q16" s="383"/>
      <c r="R16" s="383"/>
      <c r="S16" s="383"/>
      <c r="T16" s="383"/>
      <c r="U16" s="383"/>
      <c r="V16" s="383"/>
      <c r="W16" s="383"/>
      <c r="X16" s="383"/>
      <c r="Y16" s="383"/>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392</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152" customFormat="1" ht="21" customHeight="1" x14ac:dyDescent="0.25"/>
    <row r="21" spans="1:27" ht="15.75" customHeight="1" x14ac:dyDescent="0.25">
      <c r="A21" s="407" t="s">
        <v>4</v>
      </c>
      <c r="B21" s="403" t="s">
        <v>398</v>
      </c>
      <c r="C21" s="404"/>
      <c r="D21" s="403" t="s">
        <v>400</v>
      </c>
      <c r="E21" s="404"/>
      <c r="F21" s="394" t="s">
        <v>91</v>
      </c>
      <c r="G21" s="396"/>
      <c r="H21" s="396"/>
      <c r="I21" s="395"/>
      <c r="J21" s="407" t="s">
        <v>401</v>
      </c>
      <c r="K21" s="403" t="s">
        <v>402</v>
      </c>
      <c r="L21" s="404"/>
      <c r="M21" s="403" t="s">
        <v>403</v>
      </c>
      <c r="N21" s="404"/>
      <c r="O21" s="403" t="s">
        <v>391</v>
      </c>
      <c r="P21" s="404"/>
      <c r="Q21" s="403" t="s">
        <v>124</v>
      </c>
      <c r="R21" s="404"/>
      <c r="S21" s="407" t="s">
        <v>123</v>
      </c>
      <c r="T21" s="407" t="s">
        <v>404</v>
      </c>
      <c r="U21" s="407" t="s">
        <v>399</v>
      </c>
      <c r="V21" s="403" t="s">
        <v>122</v>
      </c>
      <c r="W21" s="404"/>
      <c r="X21" s="394" t="s">
        <v>114</v>
      </c>
      <c r="Y21" s="396"/>
      <c r="Z21" s="394" t="s">
        <v>113</v>
      </c>
      <c r="AA21" s="396"/>
    </row>
    <row r="22" spans="1:27" ht="216" customHeight="1" x14ac:dyDescent="0.25">
      <c r="A22" s="410"/>
      <c r="B22" s="405"/>
      <c r="C22" s="406"/>
      <c r="D22" s="405"/>
      <c r="E22" s="406"/>
      <c r="F22" s="394" t="s">
        <v>121</v>
      </c>
      <c r="G22" s="395"/>
      <c r="H22" s="394" t="s">
        <v>120</v>
      </c>
      <c r="I22" s="395"/>
      <c r="J22" s="408"/>
      <c r="K22" s="405"/>
      <c r="L22" s="406"/>
      <c r="M22" s="405"/>
      <c r="N22" s="406"/>
      <c r="O22" s="405"/>
      <c r="P22" s="406"/>
      <c r="Q22" s="405"/>
      <c r="R22" s="406"/>
      <c r="S22" s="408"/>
      <c r="T22" s="408"/>
      <c r="U22" s="408"/>
      <c r="V22" s="405"/>
      <c r="W22" s="406"/>
      <c r="X22" s="115" t="s">
        <v>112</v>
      </c>
      <c r="Y22" s="115" t="s">
        <v>389</v>
      </c>
      <c r="Z22" s="115" t="s">
        <v>111</v>
      </c>
      <c r="AA22" s="115" t="s">
        <v>110</v>
      </c>
    </row>
    <row r="23" spans="1:27" ht="60" customHeight="1" x14ac:dyDescent="0.25">
      <c r="A23" s="40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7" t="str">
        <f>'1. паспорт местоположение'!A5:C5</f>
        <v>Год раскрытия информации: 2026 год</v>
      </c>
      <c r="B5" s="377"/>
      <c r="C5" s="37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1" t="s">
        <v>8</v>
      </c>
      <c r="B7" s="381"/>
      <c r="C7" s="381"/>
      <c r="D7" s="112"/>
      <c r="E7" s="112"/>
      <c r="F7" s="112"/>
      <c r="G7" s="112"/>
      <c r="H7" s="112"/>
      <c r="I7" s="112"/>
      <c r="J7" s="112"/>
      <c r="K7" s="112"/>
      <c r="L7" s="112"/>
      <c r="M7" s="112"/>
      <c r="N7" s="112"/>
      <c r="O7" s="112"/>
      <c r="P7" s="112"/>
      <c r="Q7" s="112"/>
      <c r="R7" s="112"/>
      <c r="S7" s="112"/>
      <c r="T7" s="112"/>
      <c r="U7" s="112"/>
    </row>
    <row r="8" spans="1:29" s="113" customFormat="1" ht="18.75" x14ac:dyDescent="0.2">
      <c r="A8" s="381"/>
      <c r="B8" s="381"/>
      <c r="C8" s="381"/>
      <c r="D8" s="145"/>
      <c r="E8" s="145"/>
      <c r="F8" s="145"/>
      <c r="G8" s="145"/>
      <c r="H8" s="112"/>
      <c r="I8" s="112"/>
      <c r="J8" s="112"/>
      <c r="K8" s="112"/>
      <c r="L8" s="112"/>
      <c r="M8" s="112"/>
      <c r="N8" s="112"/>
      <c r="O8" s="112"/>
      <c r="P8" s="112"/>
      <c r="Q8" s="112"/>
      <c r="R8" s="112"/>
      <c r="S8" s="112"/>
      <c r="T8" s="112"/>
      <c r="U8" s="112"/>
    </row>
    <row r="9" spans="1:29" s="113" customFormat="1" ht="18.75" x14ac:dyDescent="0.2">
      <c r="A9" s="397" t="str">
        <f>'1. паспорт местоположение'!A9:C9</f>
        <v>АО "Россети Тюмень"</v>
      </c>
      <c r="B9" s="397"/>
      <c r="C9" s="397"/>
      <c r="D9" s="111"/>
      <c r="E9" s="111"/>
      <c r="F9" s="111"/>
      <c r="G9" s="111"/>
      <c r="H9" s="112"/>
      <c r="I9" s="112"/>
      <c r="J9" s="112"/>
      <c r="K9" s="112"/>
      <c r="L9" s="112"/>
      <c r="M9" s="112"/>
      <c r="N9" s="112"/>
      <c r="O9" s="112"/>
      <c r="P9" s="112"/>
      <c r="Q9" s="112"/>
      <c r="R9" s="112"/>
      <c r="S9" s="112"/>
      <c r="T9" s="112"/>
      <c r="U9" s="112"/>
    </row>
    <row r="10" spans="1:29" s="113" customFormat="1" ht="18.75" x14ac:dyDescent="0.2">
      <c r="A10" s="383" t="s">
        <v>7</v>
      </c>
      <c r="B10" s="383"/>
      <c r="C10" s="383"/>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1"/>
      <c r="B11" s="381"/>
      <c r="C11" s="381"/>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7" t="str">
        <f>'1. паспорт местоположение'!A12:C12</f>
        <v>P_NS3300.KL.0078</v>
      </c>
      <c r="B12" s="397"/>
      <c r="C12" s="39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3" t="s">
        <v>6</v>
      </c>
      <c r="B13" s="383"/>
      <c r="C13" s="383"/>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6"/>
      <c r="B14" s="386"/>
      <c r="C14" s="386"/>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8"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398"/>
      <c r="C15" s="398"/>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3" t="s">
        <v>5</v>
      </c>
      <c r="B16" s="383"/>
      <c r="C16" s="383"/>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0"/>
      <c r="B17" s="390"/>
      <c r="C17" s="390"/>
      <c r="D17" s="134"/>
      <c r="E17" s="134"/>
      <c r="F17" s="134"/>
      <c r="G17" s="134"/>
      <c r="H17" s="134"/>
      <c r="I17" s="134"/>
      <c r="J17" s="134"/>
      <c r="K17" s="134"/>
      <c r="L17" s="134"/>
      <c r="M17" s="134"/>
      <c r="N17" s="134"/>
      <c r="O17" s="134"/>
      <c r="P17" s="134"/>
      <c r="Q17" s="134"/>
      <c r="R17" s="134"/>
    </row>
    <row r="18" spans="1:21" s="133" customFormat="1" ht="27.75" customHeight="1" x14ac:dyDescent="0.2">
      <c r="A18" s="379" t="s">
        <v>384</v>
      </c>
      <c r="B18" s="379"/>
      <c r="C18" s="37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396</v>
      </c>
      <c r="C22" s="201" t="s">
        <v>533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534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416</v>
      </c>
      <c r="C24" s="211" t="s">
        <v>535</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417</v>
      </c>
      <c r="C25" s="211" t="s">
        <v>536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435</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397</v>
      </c>
      <c r="C27" s="201" t="s">
        <v>537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3">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429</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12"/>
      <c r="AB6" s="112"/>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12"/>
      <c r="AB7" s="112"/>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1"/>
      <c r="AB8" s="111"/>
    </row>
    <row r="9" spans="1:28" ht="15.75"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30"/>
      <c r="AB9" s="130"/>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12"/>
      <c r="AB10" s="112"/>
    </row>
    <row r="11" spans="1:28" x14ac:dyDescent="0.25">
      <c r="A11" s="397" t="str">
        <f>'1. паспорт местоположение'!A12:C12</f>
        <v>P_NS3300.KL.0078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1"/>
      <c r="AB11" s="111"/>
    </row>
    <row r="12" spans="1:28" ht="15.75"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30"/>
      <c r="AB12" s="130"/>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69"/>
      <c r="AB13" s="169"/>
    </row>
    <row r="14" spans="1:28" x14ac:dyDescent="0.25">
      <c r="A14" s="397"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1"/>
      <c r="AB14" s="111"/>
    </row>
    <row r="15" spans="1:28" ht="15.75"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30"/>
      <c r="AB15" s="130"/>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70"/>
      <c r="AB16" s="170"/>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70"/>
      <c r="AB17" s="170"/>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70"/>
      <c r="AB18" s="170"/>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70"/>
      <c r="AB19" s="170"/>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70"/>
      <c r="AB20" s="170"/>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70"/>
      <c r="AB21" s="170"/>
    </row>
    <row r="22" spans="1:28" x14ac:dyDescent="0.25">
      <c r="A22" s="414" t="s">
        <v>415</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71"/>
      <c r="AB22" s="171"/>
    </row>
    <row r="23" spans="1:28" ht="32.25" customHeight="1" x14ac:dyDescent="0.25">
      <c r="A23" s="416" t="s">
        <v>281</v>
      </c>
      <c r="B23" s="417"/>
      <c r="C23" s="417"/>
      <c r="D23" s="417"/>
      <c r="E23" s="417"/>
      <c r="F23" s="417"/>
      <c r="G23" s="417"/>
      <c r="H23" s="417"/>
      <c r="I23" s="417"/>
      <c r="J23" s="417"/>
      <c r="K23" s="417"/>
      <c r="L23" s="418"/>
      <c r="M23" s="415" t="s">
        <v>282</v>
      </c>
      <c r="N23" s="415"/>
      <c r="O23" s="415"/>
      <c r="P23" s="415"/>
      <c r="Q23" s="415"/>
      <c r="R23" s="415"/>
      <c r="S23" s="415"/>
      <c r="T23" s="415"/>
      <c r="U23" s="415"/>
      <c r="V23" s="415"/>
      <c r="W23" s="415"/>
      <c r="X23" s="415"/>
      <c r="Y23" s="415"/>
      <c r="Z23" s="415"/>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426</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8" t="s">
        <v>8</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19" t="str">
        <f>'3.4. Паспорт надежность'!A11:Z11</f>
        <v>P_NS3300.KL.0078</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25.5" customHeight="1" x14ac:dyDescent="0.2">
      <c r="A15" s="419" t="str">
        <f>'3.4. Паспорт надежность'!A14:Z14</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22" t="s">
        <v>393</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24" t="s">
        <v>4</v>
      </c>
      <c r="B19" s="424" t="s">
        <v>85</v>
      </c>
      <c r="C19" s="424" t="s">
        <v>84</v>
      </c>
      <c r="D19" s="424" t="s">
        <v>73</v>
      </c>
      <c r="E19" s="425" t="s">
        <v>83</v>
      </c>
      <c r="F19" s="426"/>
      <c r="G19" s="426"/>
      <c r="H19" s="426"/>
      <c r="I19" s="427"/>
      <c r="J19" s="424" t="s">
        <v>82</v>
      </c>
      <c r="K19" s="424"/>
      <c r="L19" s="424"/>
      <c r="M19" s="424"/>
      <c r="N19" s="424"/>
      <c r="O19" s="424"/>
      <c r="P19" s="3"/>
      <c r="Q19" s="3"/>
      <c r="R19" s="3"/>
      <c r="S19" s="3"/>
      <c r="T19" s="3"/>
      <c r="U19" s="3"/>
      <c r="V19" s="3"/>
      <c r="W19" s="3"/>
    </row>
    <row r="20" spans="1:26" s="2" customFormat="1" ht="51" customHeight="1" x14ac:dyDescent="0.2">
      <c r="A20" s="424"/>
      <c r="B20" s="424"/>
      <c r="C20" s="424"/>
      <c r="D20" s="42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6" customWidth="1"/>
    <col min="2" max="2" width="23.42578125" style="256" customWidth="1"/>
    <col min="3" max="3" width="16.7109375" style="256" customWidth="1"/>
    <col min="4" max="4" width="22.140625" style="256" customWidth="1"/>
    <col min="5" max="5" width="20.28515625" style="256" customWidth="1"/>
    <col min="6" max="12" width="16.7109375" style="256" customWidth="1"/>
    <col min="13" max="13" width="16.7109375" style="260" customWidth="1"/>
    <col min="14" max="19" width="16.7109375" style="256" customWidth="1"/>
    <col min="20" max="20" width="18.85546875" style="256" customWidth="1"/>
    <col min="21" max="21" width="20.5703125" style="256" customWidth="1"/>
    <col min="22" max="23" width="16.7109375" style="256" customWidth="1"/>
    <col min="24" max="24" width="26.28515625" style="256" customWidth="1"/>
    <col min="25" max="47" width="16.7109375" style="256" customWidth="1"/>
    <col min="48" max="50" width="16.85546875" style="256" bestFit="1" customWidth="1"/>
    <col min="51" max="51" width="18.140625" style="256" customWidth="1"/>
    <col min="52" max="52" width="16.85546875" style="256" bestFit="1" customWidth="1"/>
    <col min="53" max="16384" width="9.140625" style="256"/>
  </cols>
  <sheetData>
    <row r="1" spans="1:44" s="255" customFormat="1" ht="15" customHeight="1" x14ac:dyDescent="0.2">
      <c r="A1" s="15"/>
      <c r="B1" s="11"/>
      <c r="C1" s="11"/>
      <c r="D1" s="11"/>
      <c r="E1" s="11"/>
      <c r="F1" s="11"/>
      <c r="G1" s="11"/>
      <c r="H1" s="11"/>
      <c r="I1" s="254"/>
      <c r="J1" s="25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5" customFormat="1" ht="15" customHeight="1" x14ac:dyDescent="0.3">
      <c r="A2" s="15"/>
      <c r="B2" s="11"/>
      <c r="C2" s="11"/>
      <c r="D2" s="11"/>
      <c r="E2" s="11"/>
      <c r="F2" s="11"/>
      <c r="G2" s="11"/>
      <c r="H2" s="11"/>
      <c r="I2" s="254"/>
      <c r="J2" s="25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5" customFormat="1" ht="15" customHeight="1" x14ac:dyDescent="0.3">
      <c r="A3" s="14"/>
      <c r="B3" s="11"/>
      <c r="C3" s="11"/>
      <c r="D3" s="11"/>
      <c r="E3" s="11"/>
      <c r="F3" s="11"/>
      <c r="G3" s="11"/>
      <c r="H3" s="11"/>
      <c r="I3" s="254"/>
      <c r="J3" s="25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55" customFormat="1" ht="15" customHeight="1" x14ac:dyDescent="0.3">
      <c r="A4" s="14"/>
      <c r="B4" s="11"/>
      <c r="C4" s="11"/>
      <c r="D4" s="11"/>
      <c r="E4" s="11"/>
      <c r="F4" s="11"/>
      <c r="G4" s="11"/>
      <c r="H4" s="11"/>
      <c r="I4" s="254"/>
      <c r="J4" s="25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5" customFormat="1" ht="15" customHeight="1" x14ac:dyDescent="0.25">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row>
    <row r="6" spans="1:44" s="255" customFormat="1" ht="15" customHeight="1" x14ac:dyDescent="0.3">
      <c r="A6" s="14"/>
      <c r="B6" s="11"/>
      <c r="C6" s="11"/>
      <c r="D6" s="11"/>
      <c r="E6" s="11"/>
      <c r="F6" s="11"/>
      <c r="G6" s="11"/>
      <c r="H6" s="11"/>
      <c r="I6" s="254"/>
      <c r="J6" s="25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5" customFormat="1" ht="15" customHeight="1" x14ac:dyDescent="0.25">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row>
    <row r="8" spans="1:44" s="255" customFormat="1" ht="15" customHeight="1" x14ac:dyDescent="0.2">
      <c r="A8" s="252"/>
      <c r="B8" s="252"/>
      <c r="C8" s="252"/>
      <c r="D8" s="252"/>
      <c r="E8" s="252"/>
      <c r="F8" s="252"/>
      <c r="G8" s="252"/>
      <c r="H8" s="252"/>
      <c r="I8" s="252"/>
      <c r="J8" s="252"/>
      <c r="K8" s="2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5"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5"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5" customFormat="1" ht="15" customHeight="1" x14ac:dyDescent="0.2">
      <c r="A11" s="252"/>
      <c r="B11" s="252"/>
      <c r="C11" s="252"/>
      <c r="D11" s="252"/>
      <c r="E11" s="252"/>
      <c r="F11" s="252"/>
      <c r="G11" s="252"/>
      <c r="H11" s="252"/>
      <c r="I11" s="252"/>
      <c r="J11" s="252"/>
      <c r="K11" s="2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5" customFormat="1" x14ac:dyDescent="0.25">
      <c r="A12" s="430" t="str">
        <f>'1. паспорт местоположение'!A12:C12</f>
        <v>P_NS3300.KL.0078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255"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5" customFormat="1" ht="1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8"/>
      <c r="AR14" s="8"/>
    </row>
    <row r="15" spans="1:44" s="255" customFormat="1" ht="57" customHeight="1" x14ac:dyDescent="0.25">
      <c r="A15" s="433"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16.5" thickBot="1" x14ac:dyDescent="0.3">
      <c r="A19" s="257" t="s">
        <v>271</v>
      </c>
      <c r="B19" s="257" t="s">
        <v>484</v>
      </c>
      <c r="D19" s="258"/>
      <c r="E19" s="259"/>
      <c r="F19" s="259"/>
      <c r="G19" s="259"/>
      <c r="H19" s="259"/>
    </row>
    <row r="20" spans="1:44" x14ac:dyDescent="0.25">
      <c r="A20" s="261" t="s">
        <v>458</v>
      </c>
      <c r="B20" s="324">
        <v>1559573.6554704448</v>
      </c>
      <c r="C20" s="255"/>
      <c r="D20" s="262" t="s">
        <v>270</v>
      </c>
      <c r="E20" s="263"/>
      <c r="F20" s="263"/>
      <c r="M20" s="256"/>
    </row>
    <row r="21" spans="1:44" x14ac:dyDescent="0.25">
      <c r="A21" s="264" t="s">
        <v>269</v>
      </c>
      <c r="B21" s="325"/>
      <c r="C21" s="255"/>
      <c r="D21" s="431" t="s">
        <v>268</v>
      </c>
      <c r="E21" s="432"/>
      <c r="F21" s="265">
        <v>0</v>
      </c>
      <c r="M21" s="256"/>
    </row>
    <row r="22" spans="1:44" x14ac:dyDescent="0.25">
      <c r="A22" s="264" t="s">
        <v>267</v>
      </c>
      <c r="B22" s="325">
        <v>50</v>
      </c>
      <c r="C22" s="255"/>
      <c r="D22" s="431" t="s">
        <v>266</v>
      </c>
      <c r="E22" s="432"/>
      <c r="F22" s="265" t="s">
        <v>538</v>
      </c>
      <c r="M22" s="256"/>
    </row>
    <row r="23" spans="1:44" ht="16.5" thickBot="1" x14ac:dyDescent="0.3">
      <c r="A23" s="266" t="s">
        <v>265</v>
      </c>
      <c r="B23" s="326">
        <v>1</v>
      </c>
      <c r="C23" s="255"/>
      <c r="D23" s="431" t="s">
        <v>460</v>
      </c>
      <c r="E23" s="432"/>
      <c r="F23" s="267">
        <v>184056746.04639488</v>
      </c>
      <c r="K23" s="268"/>
      <c r="M23" s="269"/>
      <c r="N23" s="269"/>
    </row>
    <row r="24" spans="1:44" x14ac:dyDescent="0.25">
      <c r="A24" s="261" t="s">
        <v>437</v>
      </c>
      <c r="B24" s="327">
        <v>0</v>
      </c>
      <c r="C24" s="255"/>
      <c r="D24" s="431" t="s">
        <v>461</v>
      </c>
      <c r="E24" s="432"/>
      <c r="F24" s="270" t="s">
        <v>521</v>
      </c>
      <c r="K24" s="268"/>
      <c r="M24" s="256"/>
    </row>
    <row r="25" spans="1:44" x14ac:dyDescent="0.25">
      <c r="A25" s="264" t="s">
        <v>459</v>
      </c>
      <c r="B25" s="328">
        <v>1</v>
      </c>
      <c r="C25" s="255"/>
      <c r="K25" s="268"/>
      <c r="M25" s="256"/>
    </row>
    <row r="26" spans="1:44" x14ac:dyDescent="0.25">
      <c r="A26" s="264" t="s">
        <v>438</v>
      </c>
      <c r="B26" s="328">
        <v>1</v>
      </c>
      <c r="C26" s="255"/>
      <c r="K26" s="268"/>
      <c r="M26" s="256"/>
    </row>
    <row r="27" spans="1:44" x14ac:dyDescent="0.25">
      <c r="A27" s="264" t="s">
        <v>439</v>
      </c>
      <c r="B27" s="328">
        <v>0</v>
      </c>
      <c r="C27" s="255"/>
      <c r="M27" s="256"/>
    </row>
    <row r="28" spans="1:44" x14ac:dyDescent="0.25">
      <c r="A28" s="264" t="s">
        <v>440</v>
      </c>
      <c r="B28" s="328">
        <v>1</v>
      </c>
      <c r="C28" s="255"/>
      <c r="M28" s="256"/>
    </row>
    <row r="29" spans="1:44" x14ac:dyDescent="0.25">
      <c r="A29" s="264" t="s">
        <v>441</v>
      </c>
      <c r="B29" s="328">
        <v>1</v>
      </c>
      <c r="C29" s="255"/>
      <c r="M29" s="256"/>
    </row>
    <row r="30" spans="1:44" x14ac:dyDescent="0.25">
      <c r="A30" s="271" t="s">
        <v>462</v>
      </c>
      <c r="B30" s="329"/>
      <c r="C30" s="255"/>
      <c r="M30" s="256"/>
    </row>
    <row r="31" spans="1:44" ht="16.5" thickBot="1" x14ac:dyDescent="0.3">
      <c r="A31" s="266" t="s">
        <v>250</v>
      </c>
      <c r="B31" s="330">
        <v>0.2</v>
      </c>
      <c r="C31" s="255"/>
      <c r="M31" s="256"/>
    </row>
    <row r="32" spans="1:44" x14ac:dyDescent="0.25">
      <c r="A32" s="261" t="s">
        <v>463</v>
      </c>
      <c r="B32" s="327">
        <v>0</v>
      </c>
      <c r="C32" s="255"/>
      <c r="M32" s="256"/>
    </row>
    <row r="33" spans="1:52" x14ac:dyDescent="0.25">
      <c r="A33" s="264" t="s">
        <v>442</v>
      </c>
      <c r="B33" s="331"/>
      <c r="C33" s="255"/>
      <c r="M33" s="256"/>
    </row>
    <row r="34" spans="1:52" x14ac:dyDescent="0.25">
      <c r="A34" s="271" t="s">
        <v>443</v>
      </c>
      <c r="B34" s="332">
        <v>0</v>
      </c>
      <c r="C34" s="255"/>
      <c r="M34" s="256"/>
    </row>
    <row r="35" spans="1:52" x14ac:dyDescent="0.25">
      <c r="A35" s="271"/>
      <c r="B35" s="332"/>
      <c r="C35" s="255"/>
      <c r="M35" s="256"/>
    </row>
    <row r="36" spans="1:52" x14ac:dyDescent="0.25">
      <c r="A36" s="271" t="s">
        <v>444</v>
      </c>
      <c r="B36" s="333">
        <v>0</v>
      </c>
      <c r="C36" s="255"/>
      <c r="M36" s="256"/>
    </row>
    <row r="37" spans="1:52" x14ac:dyDescent="0.25">
      <c r="A37" s="272" t="s">
        <v>264</v>
      </c>
      <c r="B37" s="334">
        <v>0</v>
      </c>
      <c r="C37" s="255"/>
      <c r="M37" s="256"/>
    </row>
    <row r="38" spans="1:52" x14ac:dyDescent="0.25">
      <c r="A38" s="272" t="s">
        <v>263</v>
      </c>
      <c r="B38" s="334">
        <v>0</v>
      </c>
      <c r="C38" s="255"/>
      <c r="M38" s="256"/>
      <c r="Z38" s="273"/>
    </row>
    <row r="39" spans="1:52" x14ac:dyDescent="0.25">
      <c r="A39" s="272" t="s">
        <v>262</v>
      </c>
      <c r="B39" s="334">
        <v>0.13969999999999999</v>
      </c>
      <c r="C39" s="255"/>
      <c r="M39" s="256"/>
      <c r="U39" s="274"/>
      <c r="V39" s="274"/>
      <c r="W39" s="274"/>
      <c r="X39" s="274"/>
      <c r="Y39" s="274"/>
      <c r="Z39" s="274"/>
    </row>
    <row r="40" spans="1:52" x14ac:dyDescent="0.25">
      <c r="A40" s="272" t="s">
        <v>261</v>
      </c>
      <c r="B40" s="334">
        <v>1</v>
      </c>
      <c r="C40" s="255"/>
      <c r="M40" s="256"/>
    </row>
    <row r="41" spans="1:52" ht="16.5" thickBot="1" x14ac:dyDescent="0.3">
      <c r="A41" s="275" t="s">
        <v>464</v>
      </c>
      <c r="B41" s="335">
        <v>0.13969999999999999</v>
      </c>
      <c r="C41" s="255"/>
      <c r="M41" s="256"/>
    </row>
    <row r="42" spans="1:52" x14ac:dyDescent="0.25">
      <c r="A42" s="276" t="s">
        <v>260</v>
      </c>
      <c r="B42" s="277">
        <v>2025</v>
      </c>
      <c r="C42" s="278">
        <v>2026</v>
      </c>
      <c r="D42" s="278">
        <v>2027</v>
      </c>
      <c r="E42" s="278">
        <v>2028</v>
      </c>
      <c r="F42" s="278">
        <v>2029</v>
      </c>
      <c r="G42" s="278">
        <v>2030</v>
      </c>
      <c r="H42" s="278">
        <v>2031</v>
      </c>
      <c r="I42" s="278">
        <v>2032</v>
      </c>
      <c r="J42" s="278">
        <v>2033</v>
      </c>
      <c r="K42" s="278">
        <v>2034</v>
      </c>
      <c r="L42" s="278">
        <v>2035</v>
      </c>
      <c r="M42" s="278">
        <v>2036</v>
      </c>
      <c r="N42" s="278">
        <v>2037</v>
      </c>
      <c r="O42" s="278">
        <v>2038</v>
      </c>
      <c r="P42" s="278">
        <v>2039</v>
      </c>
      <c r="Q42" s="278">
        <v>2040</v>
      </c>
      <c r="R42" s="278">
        <v>2041</v>
      </c>
      <c r="S42" s="278">
        <v>2042</v>
      </c>
      <c r="T42" s="278">
        <v>2043</v>
      </c>
      <c r="U42" s="278">
        <v>2044</v>
      </c>
      <c r="V42" s="278">
        <v>2045</v>
      </c>
      <c r="W42" s="278">
        <v>2046</v>
      </c>
      <c r="X42" s="278">
        <v>2047</v>
      </c>
      <c r="Y42" s="278">
        <v>2048</v>
      </c>
      <c r="Z42" s="278">
        <v>2049</v>
      </c>
      <c r="AA42" s="278">
        <v>2050</v>
      </c>
      <c r="AB42" s="278">
        <v>2051</v>
      </c>
      <c r="AC42" s="278">
        <v>2052</v>
      </c>
      <c r="AD42" s="278">
        <v>2053</v>
      </c>
      <c r="AE42" s="278">
        <v>2054</v>
      </c>
      <c r="AF42" s="278">
        <v>2055</v>
      </c>
      <c r="AG42" s="278">
        <v>2056</v>
      </c>
      <c r="AH42" s="278">
        <v>2057</v>
      </c>
      <c r="AI42" s="278">
        <v>2058</v>
      </c>
      <c r="AJ42" s="278">
        <v>2059</v>
      </c>
      <c r="AK42" s="278">
        <v>2060</v>
      </c>
      <c r="AL42" s="278">
        <v>2061</v>
      </c>
      <c r="AM42" s="278">
        <v>2062</v>
      </c>
      <c r="AN42" s="278">
        <v>2063</v>
      </c>
      <c r="AO42" s="278">
        <v>2064</v>
      </c>
      <c r="AP42" s="278">
        <v>2065</v>
      </c>
      <c r="AQ42" s="278">
        <v>2066</v>
      </c>
      <c r="AR42" s="278">
        <v>2067</v>
      </c>
      <c r="AS42" s="278">
        <v>2068</v>
      </c>
      <c r="AT42" s="278">
        <v>2069</v>
      </c>
      <c r="AU42" s="278">
        <v>2070</v>
      </c>
      <c r="AV42" s="278">
        <v>2071</v>
      </c>
      <c r="AW42" s="278">
        <v>2072</v>
      </c>
      <c r="AX42" s="278">
        <v>2073</v>
      </c>
      <c r="AY42" s="278">
        <v>2074</v>
      </c>
      <c r="AZ42" s="278">
        <v>2075</v>
      </c>
    </row>
    <row r="43" spans="1:52" x14ac:dyDescent="0.25">
      <c r="A43" s="279" t="s">
        <v>259</v>
      </c>
      <c r="B43" s="280">
        <v>0.04</v>
      </c>
      <c r="C43" s="280">
        <v>0.04</v>
      </c>
      <c r="D43" s="280">
        <v>0.04</v>
      </c>
      <c r="E43" s="280">
        <v>0.04</v>
      </c>
      <c r="F43" s="280">
        <v>0.04</v>
      </c>
      <c r="G43" s="280">
        <v>0.04</v>
      </c>
      <c r="H43" s="280">
        <v>0.04</v>
      </c>
      <c r="I43" s="280">
        <v>0.04</v>
      </c>
      <c r="J43" s="280">
        <v>0.04</v>
      </c>
      <c r="K43" s="280">
        <v>0.04</v>
      </c>
      <c r="L43" s="280">
        <v>0.04</v>
      </c>
      <c r="M43" s="280">
        <v>0.04</v>
      </c>
      <c r="N43" s="280">
        <v>0.04</v>
      </c>
      <c r="O43" s="280">
        <v>0.04</v>
      </c>
      <c r="P43" s="280">
        <v>0.04</v>
      </c>
      <c r="Q43" s="280">
        <v>0.04</v>
      </c>
      <c r="R43" s="280">
        <v>0.04</v>
      </c>
      <c r="S43" s="280">
        <v>0.04</v>
      </c>
      <c r="T43" s="280">
        <v>0.04</v>
      </c>
      <c r="U43" s="280">
        <v>0.04</v>
      </c>
      <c r="V43" s="280">
        <v>0.04</v>
      </c>
      <c r="W43" s="280">
        <v>0.04</v>
      </c>
      <c r="X43" s="280">
        <v>0.04</v>
      </c>
      <c r="Y43" s="280">
        <v>0.04</v>
      </c>
      <c r="Z43" s="280">
        <v>0.04</v>
      </c>
      <c r="AA43" s="280">
        <v>0.04</v>
      </c>
      <c r="AB43" s="280">
        <v>0.04</v>
      </c>
      <c r="AC43" s="280">
        <v>0.04</v>
      </c>
      <c r="AD43" s="280">
        <v>0.04</v>
      </c>
      <c r="AE43" s="280">
        <v>0.04</v>
      </c>
      <c r="AF43" s="280">
        <v>0.04</v>
      </c>
      <c r="AG43" s="280">
        <v>0.04</v>
      </c>
      <c r="AH43" s="280">
        <v>0.04</v>
      </c>
      <c r="AI43" s="280">
        <v>0.04</v>
      </c>
      <c r="AJ43" s="280">
        <v>0.04</v>
      </c>
      <c r="AK43" s="280">
        <v>0.04</v>
      </c>
      <c r="AL43" s="280">
        <v>0.04</v>
      </c>
      <c r="AM43" s="280">
        <v>0.04</v>
      </c>
      <c r="AN43" s="280">
        <v>0.04</v>
      </c>
      <c r="AO43" s="280">
        <v>0.04</v>
      </c>
      <c r="AP43" s="280">
        <v>0.04</v>
      </c>
      <c r="AQ43" s="280">
        <v>0.04</v>
      </c>
      <c r="AR43" s="280">
        <v>0.04</v>
      </c>
      <c r="AS43" s="280">
        <v>0.04</v>
      </c>
      <c r="AT43" s="280">
        <v>0.04</v>
      </c>
      <c r="AU43" s="280">
        <v>0.04</v>
      </c>
      <c r="AV43" s="280">
        <v>0.04</v>
      </c>
      <c r="AW43" s="280">
        <v>0.04</v>
      </c>
      <c r="AX43" s="280">
        <v>0.04</v>
      </c>
      <c r="AY43" s="280">
        <v>0.04</v>
      </c>
      <c r="AZ43" s="280">
        <v>0.04</v>
      </c>
    </row>
    <row r="44" spans="1:52" x14ac:dyDescent="0.25">
      <c r="A44" s="279" t="s">
        <v>258</v>
      </c>
      <c r="B44" s="280">
        <v>0.04</v>
      </c>
      <c r="C44" s="280">
        <v>8.1600000000000117E-2</v>
      </c>
      <c r="D44" s="280">
        <v>0.12486400000000009</v>
      </c>
      <c r="E44" s="280">
        <v>0.16985856000000021</v>
      </c>
      <c r="F44" s="280">
        <v>0.21665290240000035</v>
      </c>
      <c r="G44" s="280">
        <v>0.26531901849600037</v>
      </c>
      <c r="H44" s="280">
        <v>0.31593177923584048</v>
      </c>
      <c r="I44" s="280">
        <v>0.3685690504052741</v>
      </c>
      <c r="J44" s="280">
        <v>0.42331181242148519</v>
      </c>
      <c r="K44" s="280">
        <v>0.48024428491834459</v>
      </c>
      <c r="L44" s="280">
        <v>0.53945405631507848</v>
      </c>
      <c r="M44" s="280">
        <v>0.60103221856768174</v>
      </c>
      <c r="N44" s="280">
        <v>0.66507350731038906</v>
      </c>
      <c r="O44" s="280">
        <v>0.73167644760280459</v>
      </c>
      <c r="P44" s="280">
        <v>0.80094350550691673</v>
      </c>
      <c r="Q44" s="280">
        <v>0.87298124572719349</v>
      </c>
      <c r="R44" s="280">
        <v>0.94790049555628131</v>
      </c>
      <c r="S44" s="280">
        <v>1.0258165153785326</v>
      </c>
      <c r="T44" s="280">
        <v>1.1068491759936738</v>
      </c>
      <c r="U44" s="280">
        <v>1.1911231430334208</v>
      </c>
      <c r="V44" s="280">
        <v>1.2787680687547578</v>
      </c>
      <c r="W44" s="280">
        <v>1.369918791504948</v>
      </c>
      <c r="X44" s="280">
        <v>1.4647155431651462</v>
      </c>
      <c r="Y44" s="280">
        <v>1.5633041648917523</v>
      </c>
      <c r="Z44" s="280">
        <v>1.6658363314874225</v>
      </c>
      <c r="AA44" s="280">
        <v>1.7724697847469195</v>
      </c>
      <c r="AB44" s="280">
        <v>1.8833685761367964</v>
      </c>
      <c r="AC44" s="280">
        <v>1.9987033191822685</v>
      </c>
      <c r="AD44" s="280">
        <v>2.1186514519495594</v>
      </c>
      <c r="AE44" s="280">
        <v>2.2433975100275418</v>
      </c>
      <c r="AF44" s="280">
        <v>2.3731334104286437</v>
      </c>
      <c r="AG44" s="280">
        <v>2.5080587468457893</v>
      </c>
      <c r="AH44" s="280">
        <v>2.6483810967196209</v>
      </c>
      <c r="AI44" s="280">
        <v>2.7943163405884057</v>
      </c>
      <c r="AJ44" s="280">
        <v>2.9460889942119421</v>
      </c>
      <c r="AK44" s="280">
        <v>3.1039325539804201</v>
      </c>
      <c r="AL44" s="280">
        <v>3.2680898561396372</v>
      </c>
      <c r="AM44" s="280">
        <v>3.438813450385223</v>
      </c>
      <c r="AN44" s="280">
        <v>3.6163659884006325</v>
      </c>
      <c r="AO44" s="280">
        <v>3.8010206279366576</v>
      </c>
      <c r="AP44" s="280">
        <v>3.993061453054124</v>
      </c>
      <c r="AQ44" s="280">
        <v>4.1927839111762895</v>
      </c>
      <c r="AR44" s="280">
        <v>4.4004952676233415</v>
      </c>
      <c r="AS44" s="280">
        <v>4.6165150783282751</v>
      </c>
      <c r="AT44" s="280">
        <v>4.8411756814614062</v>
      </c>
      <c r="AU44" s="280">
        <v>5.0748227087198625</v>
      </c>
      <c r="AV44" s="280">
        <v>5.317815617068657</v>
      </c>
      <c r="AW44" s="280">
        <v>5.5705282417514033</v>
      </c>
      <c r="AX44" s="280">
        <v>5.8333493714214599</v>
      </c>
      <c r="AY44" s="280">
        <v>6.1066833462783183</v>
      </c>
      <c r="AZ44" s="281">
        <v>6.3909506801294516</v>
      </c>
    </row>
    <row r="45" spans="1:52" ht="16.5" thickBot="1" x14ac:dyDescent="0.3">
      <c r="A45" s="282" t="s">
        <v>465</v>
      </c>
      <c r="B45" s="283">
        <v>2618164.4666666668</v>
      </c>
      <c r="C45" s="283">
        <v>35811252.604949139</v>
      </c>
      <c r="D45" s="283">
        <v>37418150.343173824</v>
      </c>
      <c r="E45" s="283">
        <v>38914876.356900781</v>
      </c>
      <c r="F45" s="283">
        <v>40471471.411176801</v>
      </c>
      <c r="G45" s="283">
        <v>42090330.267623879</v>
      </c>
      <c r="H45" s="283">
        <v>43773943.478328831</v>
      </c>
      <c r="I45" s="283">
        <v>45524901.217461981</v>
      </c>
      <c r="J45" s="283">
        <v>47345897.266160473</v>
      </c>
      <c r="K45" s="283">
        <v>49239733.156806894</v>
      </c>
      <c r="L45" s="283">
        <v>51209322.483079173</v>
      </c>
      <c r="M45" s="283">
        <v>53221200.844680279</v>
      </c>
      <c r="N45" s="283">
        <v>55350048.878467493</v>
      </c>
      <c r="O45" s="283">
        <v>57564050.833606198</v>
      </c>
      <c r="P45" s="283">
        <v>59866612.866950437</v>
      </c>
      <c r="Q45" s="283">
        <v>62261277.381628469</v>
      </c>
      <c r="R45" s="283">
        <v>64751728.476893611</v>
      </c>
      <c r="S45" s="283">
        <v>67341797.615969345</v>
      </c>
      <c r="T45" s="283">
        <v>70035469.520608127</v>
      </c>
      <c r="U45" s="283">
        <v>72836888.301432446</v>
      </c>
      <c r="V45" s="283">
        <v>75750363.833489761</v>
      </c>
      <c r="W45" s="283">
        <v>78744364.499566793</v>
      </c>
      <c r="X45" s="283">
        <v>81894139.079549477</v>
      </c>
      <c r="Y45" s="283">
        <v>85169904.642731473</v>
      </c>
      <c r="Z45" s="283">
        <v>88576700.828440741</v>
      </c>
      <c r="AA45" s="283">
        <v>92119768.86157836</v>
      </c>
      <c r="AB45" s="283">
        <v>95804559.616041481</v>
      </c>
      <c r="AC45" s="283">
        <v>99636742.000683159</v>
      </c>
      <c r="AD45" s="283">
        <v>103622211.68071049</v>
      </c>
      <c r="AE45" s="283">
        <v>107767100.14793891</v>
      </c>
      <c r="AF45" s="283">
        <v>112077784.15385647</v>
      </c>
      <c r="AG45" s="283">
        <v>116560895.52001074</v>
      </c>
      <c r="AH45" s="283">
        <v>121223331.34081116</v>
      </c>
      <c r="AI45" s="283">
        <v>126072264.5944436</v>
      </c>
      <c r="AJ45" s="283">
        <v>131115155.17822134</v>
      </c>
      <c r="AK45" s="283">
        <v>136359761.3853502</v>
      </c>
      <c r="AL45" s="283">
        <v>141814151.84076425</v>
      </c>
      <c r="AM45" s="283">
        <v>147486717.9143948</v>
      </c>
      <c r="AN45" s="283">
        <v>153386186.6309706</v>
      </c>
      <c r="AO45" s="283">
        <v>159521634.09620944</v>
      </c>
      <c r="AP45" s="283">
        <v>165902499.4600578</v>
      </c>
      <c r="AQ45" s="283">
        <v>172538599.43846014</v>
      </c>
      <c r="AR45" s="283">
        <v>179440143.41599855</v>
      </c>
      <c r="AS45" s="283">
        <v>186617749.15263847</v>
      </c>
      <c r="AT45" s="283">
        <v>194082459.11874402</v>
      </c>
      <c r="AU45" s="283">
        <v>201845757.4834938</v>
      </c>
      <c r="AV45" s="283">
        <v>209919587.78283352</v>
      </c>
      <c r="AW45" s="283">
        <v>218316371.2941469</v>
      </c>
      <c r="AX45" s="283">
        <v>227049026.14591277</v>
      </c>
      <c r="AY45" s="283">
        <v>236130987.19174933</v>
      </c>
      <c r="AZ45" s="283">
        <v>245576226.67941928</v>
      </c>
    </row>
    <row r="46" spans="1:52" hidden="1" x14ac:dyDescent="0.25">
      <c r="A46" s="284" t="s">
        <v>466</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c r="AW46" s="285">
        <v>8507.1492896440359</v>
      </c>
      <c r="AX46" s="285">
        <v>8762.3637714454344</v>
      </c>
      <c r="AY46" s="285">
        <v>9025.2346838107787</v>
      </c>
      <c r="AZ46" s="285">
        <v>9295.9917240009272</v>
      </c>
    </row>
    <row r="47" spans="1:52" hidden="1" x14ac:dyDescent="0.25">
      <c r="A47" s="286" t="s">
        <v>467</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c r="AW47" s="287">
        <v>0</v>
      </c>
      <c r="AX47" s="287">
        <v>0</v>
      </c>
      <c r="AY47" s="287">
        <v>0</v>
      </c>
      <c r="AZ47" s="287">
        <v>0</v>
      </c>
    </row>
    <row r="48" spans="1:52" hidden="1" x14ac:dyDescent="0.25">
      <c r="A48" s="286" t="s">
        <v>468</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c r="AW48" s="288">
        <v>0</v>
      </c>
      <c r="AX48" s="288">
        <v>0</v>
      </c>
      <c r="AY48" s="288">
        <v>0</v>
      </c>
      <c r="AZ48" s="288">
        <v>0</v>
      </c>
    </row>
    <row r="49" spans="1:52" hidden="1" x14ac:dyDescent="0.25">
      <c r="A49" s="286" t="s">
        <v>478</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286"/>
      <c r="AX49" s="286"/>
      <c r="AY49" s="286"/>
      <c r="AZ49" s="286"/>
    </row>
    <row r="50" spans="1:52" hidden="1" x14ac:dyDescent="0.25">
      <c r="M50" s="256"/>
    </row>
    <row r="51" spans="1:52" hidden="1" x14ac:dyDescent="0.25">
      <c r="M51" s="256"/>
    </row>
    <row r="52" spans="1:52" hidden="1" x14ac:dyDescent="0.25">
      <c r="M52" s="256"/>
    </row>
    <row r="53" spans="1:52" hidden="1" x14ac:dyDescent="0.25">
      <c r="M53" s="256"/>
    </row>
    <row r="54" spans="1:52" hidden="1" x14ac:dyDescent="0.25">
      <c r="M54" s="256"/>
    </row>
    <row r="55" spans="1:52" hidden="1" x14ac:dyDescent="0.25">
      <c r="M55" s="256"/>
    </row>
    <row r="56" spans="1:52" x14ac:dyDescent="0.25">
      <c r="M56" s="256"/>
    </row>
    <row r="57" spans="1:52"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2" x14ac:dyDescent="0.25">
      <c r="A58" s="292" t="s">
        <v>469</v>
      </c>
      <c r="B58" s="277">
        <v>2025</v>
      </c>
      <c r="C58" s="277">
        <v>2026</v>
      </c>
      <c r="D58" s="277">
        <v>2027</v>
      </c>
      <c r="E58" s="277">
        <v>2028</v>
      </c>
      <c r="F58" s="277">
        <v>2029</v>
      </c>
      <c r="G58" s="277">
        <v>2030</v>
      </c>
      <c r="H58" s="277">
        <v>2031</v>
      </c>
      <c r="I58" s="277">
        <v>2032</v>
      </c>
      <c r="J58" s="277">
        <v>2033</v>
      </c>
      <c r="K58" s="277">
        <v>2034</v>
      </c>
      <c r="L58" s="277">
        <v>2035</v>
      </c>
      <c r="M58" s="277">
        <v>2036</v>
      </c>
      <c r="N58" s="277">
        <v>2037</v>
      </c>
      <c r="O58" s="277">
        <v>2038</v>
      </c>
      <c r="P58" s="277">
        <v>2039</v>
      </c>
      <c r="Q58" s="277">
        <v>2040</v>
      </c>
      <c r="R58" s="277">
        <v>2041</v>
      </c>
      <c r="S58" s="277">
        <v>2042</v>
      </c>
      <c r="T58" s="277">
        <v>2043</v>
      </c>
      <c r="U58" s="277">
        <v>2044</v>
      </c>
      <c r="V58" s="277">
        <v>2045</v>
      </c>
      <c r="W58" s="277">
        <v>2046</v>
      </c>
      <c r="X58" s="277">
        <v>2047</v>
      </c>
      <c r="Y58" s="277">
        <v>2048</v>
      </c>
      <c r="Z58" s="277">
        <v>2049</v>
      </c>
      <c r="AA58" s="277">
        <v>2050</v>
      </c>
      <c r="AB58" s="277">
        <v>2051</v>
      </c>
      <c r="AC58" s="277">
        <v>2052</v>
      </c>
      <c r="AD58" s="277">
        <v>2053</v>
      </c>
      <c r="AE58" s="277">
        <v>2054</v>
      </c>
      <c r="AF58" s="277">
        <v>2055</v>
      </c>
      <c r="AG58" s="277">
        <v>2056</v>
      </c>
      <c r="AH58" s="277">
        <v>2057</v>
      </c>
      <c r="AI58" s="277">
        <v>2058</v>
      </c>
      <c r="AJ58" s="277">
        <v>2059</v>
      </c>
      <c r="AK58" s="277">
        <v>2060</v>
      </c>
      <c r="AL58" s="277">
        <v>2061</v>
      </c>
      <c r="AM58" s="277">
        <v>2062</v>
      </c>
      <c r="AN58" s="277">
        <v>2063</v>
      </c>
      <c r="AO58" s="277">
        <v>2064</v>
      </c>
      <c r="AP58" s="277">
        <v>2065</v>
      </c>
      <c r="AQ58" s="277">
        <v>2066</v>
      </c>
      <c r="AR58" s="277">
        <v>2067</v>
      </c>
      <c r="AS58" s="277">
        <v>2068</v>
      </c>
      <c r="AT58" s="277">
        <v>2069</v>
      </c>
      <c r="AU58" s="277">
        <v>2070</v>
      </c>
      <c r="AV58" s="277">
        <v>2071</v>
      </c>
      <c r="AW58" s="277">
        <v>2072</v>
      </c>
      <c r="AX58" s="277">
        <v>2073</v>
      </c>
      <c r="AY58" s="277">
        <v>2074</v>
      </c>
      <c r="AZ58" s="277">
        <v>2075</v>
      </c>
    </row>
    <row r="59" spans="1:52" x14ac:dyDescent="0.25">
      <c r="A59" s="293" t="s">
        <v>257</v>
      </c>
      <c r="B59" s="294">
        <v>2618164.4666666668</v>
      </c>
      <c r="C59" s="294">
        <v>35811252.604949139</v>
      </c>
      <c r="D59" s="294">
        <v>37418150.343173824</v>
      </c>
      <c r="E59" s="294">
        <v>38914876.356900781</v>
      </c>
      <c r="F59" s="294">
        <v>40471471.411176801</v>
      </c>
      <c r="G59" s="294">
        <v>42090330.267623879</v>
      </c>
      <c r="H59" s="294">
        <v>43773943.478328831</v>
      </c>
      <c r="I59" s="294">
        <v>45524901.217461981</v>
      </c>
      <c r="J59" s="294">
        <v>47345897.266160473</v>
      </c>
      <c r="K59" s="294">
        <v>49239733.156806894</v>
      </c>
      <c r="L59" s="294">
        <v>51209322.483079173</v>
      </c>
      <c r="M59" s="294">
        <v>53221200.844680279</v>
      </c>
      <c r="N59" s="294">
        <v>55350048.878467493</v>
      </c>
      <c r="O59" s="294">
        <v>57564050.833606198</v>
      </c>
      <c r="P59" s="294">
        <v>59866612.866950437</v>
      </c>
      <c r="Q59" s="294">
        <v>62261277.381628469</v>
      </c>
      <c r="R59" s="294">
        <v>64751728.476893611</v>
      </c>
      <c r="S59" s="294">
        <v>67341797.615969345</v>
      </c>
      <c r="T59" s="294">
        <v>70035469.520608127</v>
      </c>
      <c r="U59" s="294">
        <v>72836888.301432446</v>
      </c>
      <c r="V59" s="294">
        <v>75750363.833489761</v>
      </c>
      <c r="W59" s="294">
        <v>78744364.499566793</v>
      </c>
      <c r="X59" s="294">
        <v>81894139.079549477</v>
      </c>
      <c r="Y59" s="294">
        <v>85169904.642731473</v>
      </c>
      <c r="Z59" s="294">
        <v>88576700.828440741</v>
      </c>
      <c r="AA59" s="294">
        <v>92119768.86157836</v>
      </c>
      <c r="AB59" s="294">
        <v>95804559.616041481</v>
      </c>
      <c r="AC59" s="294">
        <v>99636742.000683159</v>
      </c>
      <c r="AD59" s="294">
        <v>103622211.68071049</v>
      </c>
      <c r="AE59" s="294">
        <v>107767100.14793891</v>
      </c>
      <c r="AF59" s="294">
        <v>112077784.15385647</v>
      </c>
      <c r="AG59" s="294">
        <v>116560895.52001074</v>
      </c>
      <c r="AH59" s="294">
        <v>121223331.34081116</v>
      </c>
      <c r="AI59" s="294">
        <v>126072264.5944436</v>
      </c>
      <c r="AJ59" s="294">
        <v>131115155.17822134</v>
      </c>
      <c r="AK59" s="294">
        <v>136359761.3853502</v>
      </c>
      <c r="AL59" s="294">
        <v>141814151.84076425</v>
      </c>
      <c r="AM59" s="294">
        <v>147486717.9143948</v>
      </c>
      <c r="AN59" s="294">
        <v>153386186.6309706</v>
      </c>
      <c r="AO59" s="294">
        <v>159521634.09620944</v>
      </c>
      <c r="AP59" s="294">
        <v>165902499.4600578</v>
      </c>
      <c r="AQ59" s="294">
        <v>172538599.43846014</v>
      </c>
      <c r="AR59" s="294">
        <v>179440143.41599855</v>
      </c>
      <c r="AS59" s="294">
        <v>186617749.15263847</v>
      </c>
      <c r="AT59" s="294">
        <v>194082459.11874402</v>
      </c>
      <c r="AU59" s="294">
        <v>201845757.4834938</v>
      </c>
      <c r="AV59" s="294">
        <v>209919587.78283352</v>
      </c>
      <c r="AW59" s="294">
        <v>218316371.2941469</v>
      </c>
      <c r="AX59" s="294">
        <v>227049026.14591277</v>
      </c>
      <c r="AY59" s="294">
        <v>236130987.19174933</v>
      </c>
      <c r="AZ59" s="294">
        <v>245576226.67941928</v>
      </c>
    </row>
    <row r="60" spans="1:52" x14ac:dyDescent="0.25">
      <c r="A60" s="295" t="s">
        <v>256</v>
      </c>
      <c r="B60" s="296">
        <v>0</v>
      </c>
      <c r="C60" s="296">
        <v>-33967.514216146294</v>
      </c>
      <c r="D60" s="296">
        <v>-33624.408011942789</v>
      </c>
      <c r="E60" s="296">
        <v>-33281.301807739299</v>
      </c>
      <c r="F60" s="296">
        <v>-32938.195603535802</v>
      </c>
      <c r="G60" s="296">
        <v>-32595.089399332297</v>
      </c>
      <c r="H60" s="296">
        <v>-32251.983195128803</v>
      </c>
      <c r="I60" s="296">
        <v>-31908.876990925306</v>
      </c>
      <c r="J60" s="296">
        <v>-31565.770786721805</v>
      </c>
      <c r="K60" s="296">
        <v>-31222.664582518308</v>
      </c>
      <c r="L60" s="296">
        <v>-30879.55837831481</v>
      </c>
      <c r="M60" s="296">
        <v>-30536.452174111309</v>
      </c>
      <c r="N60" s="296">
        <v>-30193.345969907812</v>
      </c>
      <c r="O60" s="296">
        <v>-29850.239765704318</v>
      </c>
      <c r="P60" s="296">
        <v>-29507.133561500817</v>
      </c>
      <c r="Q60" s="296">
        <v>-29164.02735729732</v>
      </c>
      <c r="R60" s="296">
        <v>-28820.921153093819</v>
      </c>
      <c r="S60" s="296">
        <v>-28477.814948890322</v>
      </c>
      <c r="T60" s="296">
        <v>-28134.708744686825</v>
      </c>
      <c r="U60" s="296">
        <v>-27791.602540483331</v>
      </c>
      <c r="V60" s="296">
        <v>-27448.496336279833</v>
      </c>
      <c r="W60" s="296">
        <v>-27105.390132076333</v>
      </c>
      <c r="X60" s="296">
        <v>-26762.283927872835</v>
      </c>
      <c r="Y60" s="296">
        <v>-26419.177723669342</v>
      </c>
      <c r="Z60" s="296">
        <v>-26076.071519465837</v>
      </c>
      <c r="AA60" s="296">
        <v>-25732.965315262343</v>
      </c>
      <c r="AB60" s="296">
        <v>-25389.859111058846</v>
      </c>
      <c r="AC60" s="296">
        <v>-25046.752906855349</v>
      </c>
      <c r="AD60" s="296">
        <v>-24703.646702651855</v>
      </c>
      <c r="AE60" s="296">
        <v>-24360.54049844835</v>
      </c>
      <c r="AF60" s="296">
        <v>-24017.434294244857</v>
      </c>
      <c r="AG60" s="296">
        <v>-23674.328090041359</v>
      </c>
      <c r="AH60" s="296">
        <v>-23331.221885837858</v>
      </c>
      <c r="AI60" s="296">
        <v>-22988.115681634361</v>
      </c>
      <c r="AJ60" s="296">
        <v>-22645.009477430867</v>
      </c>
      <c r="AK60" s="296">
        <v>-22301.903273227366</v>
      </c>
      <c r="AL60" s="296">
        <v>-21958.797069023869</v>
      </c>
      <c r="AM60" s="296">
        <v>-21615.690864820368</v>
      </c>
      <c r="AN60" s="296">
        <v>-21272.584660616871</v>
      </c>
      <c r="AO60" s="296">
        <v>-20929.47845641337</v>
      </c>
      <c r="AP60" s="296">
        <v>-20586.372252209872</v>
      </c>
      <c r="AQ60" s="296">
        <v>-20243.266048006375</v>
      </c>
      <c r="AR60" s="296">
        <v>-19900.159843802874</v>
      </c>
      <c r="AS60" s="296">
        <v>-19557.053639599377</v>
      </c>
      <c r="AT60" s="296">
        <v>-19213.947435395876</v>
      </c>
      <c r="AU60" s="296">
        <v>-18870.841231192378</v>
      </c>
      <c r="AV60" s="296">
        <v>-18527.735026988881</v>
      </c>
      <c r="AW60" s="296">
        <v>-18184.62882278538</v>
      </c>
      <c r="AX60" s="296">
        <v>-17841.522618581883</v>
      </c>
      <c r="AY60" s="296">
        <v>-17498.416414378382</v>
      </c>
      <c r="AZ60" s="296">
        <v>-17155.310210174885</v>
      </c>
    </row>
    <row r="61" spans="1:52" x14ac:dyDescent="0.25">
      <c r="A61" s="297" t="s">
        <v>445</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c r="AW61" s="296">
        <v>0</v>
      </c>
      <c r="AX61" s="296">
        <v>0</v>
      </c>
      <c r="AY61" s="296">
        <v>0</v>
      </c>
      <c r="AZ61" s="296">
        <v>0</v>
      </c>
    </row>
    <row r="62" spans="1:52"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c r="AZ62" s="296">
        <v>0</v>
      </c>
    </row>
    <row r="63" spans="1:52" x14ac:dyDescent="0.25">
      <c r="A63" s="297" t="s">
        <v>463</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c r="AZ63" s="296">
        <v>0</v>
      </c>
    </row>
    <row r="64" spans="1:52" x14ac:dyDescent="0.25">
      <c r="A64" s="297" t="s">
        <v>463</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row>
    <row r="65" spans="1:52" x14ac:dyDescent="0.25">
      <c r="A65" s="297" t="s">
        <v>255</v>
      </c>
      <c r="B65" s="296"/>
      <c r="C65" s="296">
        <v>-33967.514216146294</v>
      </c>
      <c r="D65" s="296">
        <v>-33624.408011942789</v>
      </c>
      <c r="E65" s="296">
        <v>-33281.301807739299</v>
      </c>
      <c r="F65" s="296">
        <v>-32938.195603535802</v>
      </c>
      <c r="G65" s="296">
        <v>-32595.089399332297</v>
      </c>
      <c r="H65" s="296">
        <v>-32251.983195128803</v>
      </c>
      <c r="I65" s="296">
        <v>-31908.876990925306</v>
      </c>
      <c r="J65" s="296">
        <v>-31565.770786721805</v>
      </c>
      <c r="K65" s="296">
        <v>-31222.664582518308</v>
      </c>
      <c r="L65" s="296">
        <v>-30879.55837831481</v>
      </c>
      <c r="M65" s="296">
        <v>-30536.452174111309</v>
      </c>
      <c r="N65" s="296">
        <v>-30193.345969907812</v>
      </c>
      <c r="O65" s="296">
        <v>-29850.239765704318</v>
      </c>
      <c r="P65" s="296">
        <v>-29507.133561500817</v>
      </c>
      <c r="Q65" s="296">
        <v>-29164.02735729732</v>
      </c>
      <c r="R65" s="296">
        <v>-28820.921153093819</v>
      </c>
      <c r="S65" s="296">
        <v>-28477.814948890322</v>
      </c>
      <c r="T65" s="296">
        <v>-28134.708744686825</v>
      </c>
      <c r="U65" s="296">
        <v>-27791.602540483331</v>
      </c>
      <c r="V65" s="296">
        <v>-27448.496336279833</v>
      </c>
      <c r="W65" s="296">
        <v>-27105.390132076333</v>
      </c>
      <c r="X65" s="296">
        <v>-26762.283927872835</v>
      </c>
      <c r="Y65" s="296">
        <v>-26419.177723669342</v>
      </c>
      <c r="Z65" s="296">
        <v>-26076.071519465837</v>
      </c>
      <c r="AA65" s="296">
        <v>-25732.965315262343</v>
      </c>
      <c r="AB65" s="296">
        <v>-25389.859111058846</v>
      </c>
      <c r="AC65" s="296">
        <v>-25046.752906855349</v>
      </c>
      <c r="AD65" s="296">
        <v>-24703.646702651855</v>
      </c>
      <c r="AE65" s="296">
        <v>-24360.54049844835</v>
      </c>
      <c r="AF65" s="296">
        <v>-24017.434294244857</v>
      </c>
      <c r="AG65" s="296">
        <v>-23674.328090041359</v>
      </c>
      <c r="AH65" s="296">
        <v>-23331.221885837858</v>
      </c>
      <c r="AI65" s="296">
        <v>-22988.115681634361</v>
      </c>
      <c r="AJ65" s="296">
        <v>-22645.009477430867</v>
      </c>
      <c r="AK65" s="296">
        <v>-22301.903273227366</v>
      </c>
      <c r="AL65" s="296">
        <v>-21958.797069023869</v>
      </c>
      <c r="AM65" s="296">
        <v>-21615.690864820368</v>
      </c>
      <c r="AN65" s="296">
        <v>-21272.584660616871</v>
      </c>
      <c r="AO65" s="296">
        <v>-20929.47845641337</v>
      </c>
      <c r="AP65" s="296">
        <v>-20586.372252209872</v>
      </c>
      <c r="AQ65" s="296">
        <v>-20243.266048006375</v>
      </c>
      <c r="AR65" s="296">
        <v>-19900.159843802874</v>
      </c>
      <c r="AS65" s="296">
        <v>-19557.053639599377</v>
      </c>
      <c r="AT65" s="296">
        <v>-19213.947435395876</v>
      </c>
      <c r="AU65" s="296">
        <v>-18870.841231192378</v>
      </c>
      <c r="AV65" s="296">
        <v>-18527.735026988881</v>
      </c>
      <c r="AW65" s="296">
        <v>-18184.62882278538</v>
      </c>
      <c r="AX65" s="296">
        <v>-17841.522618581883</v>
      </c>
      <c r="AY65" s="296">
        <v>-17498.416414378382</v>
      </c>
      <c r="AZ65" s="296">
        <v>-17155.310210174885</v>
      </c>
    </row>
    <row r="66" spans="1:52" x14ac:dyDescent="0.25">
      <c r="A66" s="298" t="s">
        <v>470</v>
      </c>
      <c r="B66" s="294">
        <v>2618164.4666666668</v>
      </c>
      <c r="C66" s="294">
        <v>35777285.090732992</v>
      </c>
      <c r="D66" s="294">
        <v>37384525.935161881</v>
      </c>
      <c r="E66" s="294">
        <v>38881595.055093043</v>
      </c>
      <c r="F66" s="294">
        <v>40438533.215573266</v>
      </c>
      <c r="G66" s="294">
        <v>42057735.178224549</v>
      </c>
      <c r="H66" s="294">
        <v>43741691.495133705</v>
      </c>
      <c r="I66" s="294">
        <v>45492992.340471059</v>
      </c>
      <c r="J66" s="294">
        <v>47314331.495373748</v>
      </c>
      <c r="K66" s="294">
        <v>49208510.492224373</v>
      </c>
      <c r="L66" s="294">
        <v>51178442.924700856</v>
      </c>
      <c r="M66" s="294">
        <v>53190664.392506167</v>
      </c>
      <c r="N66" s="294">
        <v>55319855.532497585</v>
      </c>
      <c r="O66" s="294">
        <v>57534200.593840495</v>
      </c>
      <c r="P66" s="294">
        <v>59837105.733388938</v>
      </c>
      <c r="Q66" s="294">
        <v>62232113.354271173</v>
      </c>
      <c r="R66" s="294">
        <v>64722907.55574052</v>
      </c>
      <c r="S66" s="294">
        <v>67313319.801020458</v>
      </c>
      <c r="T66" s="294">
        <v>70007334.811863437</v>
      </c>
      <c r="U66" s="294">
        <v>72809096.698891968</v>
      </c>
      <c r="V66" s="294">
        <v>75722915.337153479</v>
      </c>
      <c r="W66" s="294">
        <v>78717259.109434724</v>
      </c>
      <c r="X66" s="294">
        <v>81867376.795621604</v>
      </c>
      <c r="Y66" s="294">
        <v>85143485.465007797</v>
      </c>
      <c r="Z66" s="294">
        <v>88550624.756921276</v>
      </c>
      <c r="AA66" s="294">
        <v>92094035.896263093</v>
      </c>
      <c r="AB66" s="294">
        <v>95779169.756930426</v>
      </c>
      <c r="AC66" s="294">
        <v>99611695.2477763</v>
      </c>
      <c r="AD66" s="294">
        <v>103597508.03400785</v>
      </c>
      <c r="AE66" s="294">
        <v>107742739.60744046</v>
      </c>
      <c r="AF66" s="294">
        <v>112053766.71956223</v>
      </c>
      <c r="AG66" s="294">
        <v>116537221.1919207</v>
      </c>
      <c r="AH66" s="294">
        <v>121200000.11892532</v>
      </c>
      <c r="AI66" s="294">
        <v>126049276.47876197</v>
      </c>
      <c r="AJ66" s="294">
        <v>131092510.16874391</v>
      </c>
      <c r="AK66" s="294">
        <v>136337459.48207697</v>
      </c>
      <c r="AL66" s="294">
        <v>141792193.04369524</v>
      </c>
      <c r="AM66" s="294">
        <v>147465102.22352996</v>
      </c>
      <c r="AN66" s="294">
        <v>153364914.04630998</v>
      </c>
      <c r="AO66" s="294">
        <v>159500704.61775303</v>
      </c>
      <c r="AP66" s="294">
        <v>165881913.0878056</v>
      </c>
      <c r="AQ66" s="294">
        <v>172518356.17241213</v>
      </c>
      <c r="AR66" s="294">
        <v>179420243.25615475</v>
      </c>
      <c r="AS66" s="294">
        <v>186598192.09899887</v>
      </c>
      <c r="AT66" s="294">
        <v>194063245.17130861</v>
      </c>
      <c r="AU66" s="294">
        <v>201826886.64226261</v>
      </c>
      <c r="AV66" s="294">
        <v>209901060.04780653</v>
      </c>
      <c r="AW66" s="294">
        <v>218298186.66532412</v>
      </c>
      <c r="AX66" s="294">
        <v>227031184.62329417</v>
      </c>
      <c r="AY66" s="294">
        <v>236113488.77533495</v>
      </c>
      <c r="AZ66" s="294">
        <v>245559071.36920911</v>
      </c>
    </row>
    <row r="67" spans="1:52" x14ac:dyDescent="0.25">
      <c r="A67" s="297" t="s">
        <v>251</v>
      </c>
      <c r="B67" s="296">
        <v>0</v>
      </c>
      <c r="C67" s="296">
        <v>-31191.473109408897</v>
      </c>
      <c r="D67" s="296">
        <v>-31191.473109408897</v>
      </c>
      <c r="E67" s="296">
        <v>-31191.473109408897</v>
      </c>
      <c r="F67" s="296">
        <v>-31191.473109408897</v>
      </c>
      <c r="G67" s="296">
        <v>-31191.473109408897</v>
      </c>
      <c r="H67" s="296">
        <v>-31191.473109408897</v>
      </c>
      <c r="I67" s="296">
        <v>-31191.473109408897</v>
      </c>
      <c r="J67" s="296">
        <v>-31191.473109408897</v>
      </c>
      <c r="K67" s="296">
        <v>-31191.473109408897</v>
      </c>
      <c r="L67" s="296">
        <v>-31191.473109408897</v>
      </c>
      <c r="M67" s="296">
        <v>-31191.473109408897</v>
      </c>
      <c r="N67" s="296">
        <v>-31191.473109408897</v>
      </c>
      <c r="O67" s="296">
        <v>-31191.473109408897</v>
      </c>
      <c r="P67" s="296">
        <v>-31191.473109408897</v>
      </c>
      <c r="Q67" s="296">
        <v>-31191.473109408897</v>
      </c>
      <c r="R67" s="296">
        <v>-31191.473109408897</v>
      </c>
      <c r="S67" s="296">
        <v>-31191.473109408897</v>
      </c>
      <c r="T67" s="296">
        <v>-31191.473109408897</v>
      </c>
      <c r="U67" s="296">
        <v>-31191.473109408897</v>
      </c>
      <c r="V67" s="296">
        <v>-31191.473109408897</v>
      </c>
      <c r="W67" s="296">
        <v>-31191.473109408897</v>
      </c>
      <c r="X67" s="296">
        <v>-31191.473109408897</v>
      </c>
      <c r="Y67" s="296">
        <v>-31191.473109408897</v>
      </c>
      <c r="Z67" s="296">
        <v>-31191.473109408897</v>
      </c>
      <c r="AA67" s="296">
        <v>-31191.473109408897</v>
      </c>
      <c r="AB67" s="296">
        <v>-31191.473109408897</v>
      </c>
      <c r="AC67" s="296">
        <v>-31191.473109408897</v>
      </c>
      <c r="AD67" s="296">
        <v>-31191.473109408897</v>
      </c>
      <c r="AE67" s="296">
        <v>-31191.473109408897</v>
      </c>
      <c r="AF67" s="296">
        <v>-31191.473109408897</v>
      </c>
      <c r="AG67" s="296">
        <v>-31191.473109408897</v>
      </c>
      <c r="AH67" s="296">
        <v>-31191.473109408897</v>
      </c>
      <c r="AI67" s="296">
        <v>-31191.473109408897</v>
      </c>
      <c r="AJ67" s="296">
        <v>-31191.473109408897</v>
      </c>
      <c r="AK67" s="296">
        <v>-31191.473109408897</v>
      </c>
      <c r="AL67" s="296">
        <v>-31191.473109408897</v>
      </c>
      <c r="AM67" s="296">
        <v>-31191.473109408897</v>
      </c>
      <c r="AN67" s="296">
        <v>-31191.473109408897</v>
      </c>
      <c r="AO67" s="296">
        <v>-31191.473109408897</v>
      </c>
      <c r="AP67" s="296">
        <v>-31191.473109408897</v>
      </c>
      <c r="AQ67" s="296">
        <v>-31191.473109408897</v>
      </c>
      <c r="AR67" s="296">
        <v>-31191.473109408897</v>
      </c>
      <c r="AS67" s="296">
        <v>-31191.473109408897</v>
      </c>
      <c r="AT67" s="296">
        <v>-31191.473109408897</v>
      </c>
      <c r="AU67" s="296">
        <v>-31191.473109408897</v>
      </c>
      <c r="AV67" s="296">
        <v>-31191.473109408897</v>
      </c>
      <c r="AW67" s="296">
        <v>-31191.473109408897</v>
      </c>
      <c r="AX67" s="296">
        <v>-31191.473109408897</v>
      </c>
      <c r="AY67" s="296">
        <v>-31191.473109408897</v>
      </c>
      <c r="AZ67" s="296">
        <v>-31191.473109408897</v>
      </c>
    </row>
    <row r="68" spans="1:52" x14ac:dyDescent="0.25">
      <c r="A68" s="298" t="s">
        <v>471</v>
      </c>
      <c r="B68" s="294">
        <v>2618164.4666666668</v>
      </c>
      <c r="C68" s="294">
        <v>35746093.617623582</v>
      </c>
      <c r="D68" s="294">
        <v>37353334.462052472</v>
      </c>
      <c r="E68" s="294">
        <v>38850403.581983633</v>
      </c>
      <c r="F68" s="294">
        <v>40407341.742463857</v>
      </c>
      <c r="G68" s="294">
        <v>42026543.705115139</v>
      </c>
      <c r="H68" s="294">
        <v>43710500.022024296</v>
      </c>
      <c r="I68" s="294">
        <v>45461800.86736165</v>
      </c>
      <c r="J68" s="294">
        <v>47283140.022264339</v>
      </c>
      <c r="K68" s="294">
        <v>49177319.019114964</v>
      </c>
      <c r="L68" s="294">
        <v>51147251.451591447</v>
      </c>
      <c r="M68" s="294">
        <v>53159472.919396758</v>
      </c>
      <c r="N68" s="294">
        <v>55288664.059388176</v>
      </c>
      <c r="O68" s="294">
        <v>57503009.120731086</v>
      </c>
      <c r="P68" s="294">
        <v>59805914.260279529</v>
      </c>
      <c r="Q68" s="294">
        <v>62200921.881161764</v>
      </c>
      <c r="R68" s="294">
        <v>64691716.082631111</v>
      </c>
      <c r="S68" s="294">
        <v>67282128.327911049</v>
      </c>
      <c r="T68" s="294">
        <v>69976143.338754028</v>
      </c>
      <c r="U68" s="294">
        <v>72777905.225782558</v>
      </c>
      <c r="V68" s="294">
        <v>75691723.86404407</v>
      </c>
      <c r="W68" s="294">
        <v>78686067.636325315</v>
      </c>
      <c r="X68" s="294">
        <v>81836185.322512195</v>
      </c>
      <c r="Y68" s="294">
        <v>85112293.991898388</v>
      </c>
      <c r="Z68" s="294">
        <v>88519433.283811867</v>
      </c>
      <c r="AA68" s="294">
        <v>92062844.423153684</v>
      </c>
      <c r="AB68" s="294">
        <v>95747978.283821017</v>
      </c>
      <c r="AC68" s="294">
        <v>99580503.774666891</v>
      </c>
      <c r="AD68" s="294">
        <v>103566316.56089844</v>
      </c>
      <c r="AE68" s="294">
        <v>107711548.13433105</v>
      </c>
      <c r="AF68" s="294">
        <v>112022575.24645282</v>
      </c>
      <c r="AG68" s="294">
        <v>116506029.71881129</v>
      </c>
      <c r="AH68" s="294">
        <v>121168808.64581591</v>
      </c>
      <c r="AI68" s="294">
        <v>126018085.00565256</v>
      </c>
      <c r="AJ68" s="294">
        <v>131061318.6956345</v>
      </c>
      <c r="AK68" s="294">
        <v>136306268.00896758</v>
      </c>
      <c r="AL68" s="294">
        <v>141761001.57058585</v>
      </c>
      <c r="AM68" s="294">
        <v>147433910.75042057</v>
      </c>
      <c r="AN68" s="294">
        <v>153333722.57320058</v>
      </c>
      <c r="AO68" s="294">
        <v>159469513.14464363</v>
      </c>
      <c r="AP68" s="294">
        <v>165850721.6146962</v>
      </c>
      <c r="AQ68" s="294">
        <v>172487164.69930273</v>
      </c>
      <c r="AR68" s="294">
        <v>179389051.78304535</v>
      </c>
      <c r="AS68" s="294">
        <v>186567000.62588948</v>
      </c>
      <c r="AT68" s="294">
        <v>194032053.69819921</v>
      </c>
      <c r="AU68" s="294">
        <v>201795695.16915321</v>
      </c>
      <c r="AV68" s="294">
        <v>209869868.57469714</v>
      </c>
      <c r="AW68" s="294">
        <v>218266995.19221473</v>
      </c>
      <c r="AX68" s="294">
        <v>226999993.15018478</v>
      </c>
      <c r="AY68" s="294">
        <v>236082297.30222556</v>
      </c>
      <c r="AZ68" s="294">
        <v>245527879.89609972</v>
      </c>
    </row>
    <row r="69" spans="1:52" x14ac:dyDescent="0.25">
      <c r="A69" s="297" t="s">
        <v>446</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c r="AZ69" s="296">
        <v>0</v>
      </c>
    </row>
    <row r="70" spans="1:52" x14ac:dyDescent="0.25">
      <c r="A70" s="298" t="s">
        <v>254</v>
      </c>
      <c r="B70" s="294">
        <v>2618164.4666666668</v>
      </c>
      <c r="C70" s="294">
        <v>35746093.617623582</v>
      </c>
      <c r="D70" s="294">
        <v>37353334.462052472</v>
      </c>
      <c r="E70" s="294">
        <v>38850403.581983633</v>
      </c>
      <c r="F70" s="294">
        <v>40407341.742463857</v>
      </c>
      <c r="G70" s="294">
        <v>42026543.705115139</v>
      </c>
      <c r="H70" s="294">
        <v>43710500.022024296</v>
      </c>
      <c r="I70" s="294">
        <v>45461800.86736165</v>
      </c>
      <c r="J70" s="294">
        <v>47283140.022264339</v>
      </c>
      <c r="K70" s="294">
        <v>49177319.019114964</v>
      </c>
      <c r="L70" s="294">
        <v>51147251.451591447</v>
      </c>
      <c r="M70" s="294">
        <v>53159472.919396758</v>
      </c>
      <c r="N70" s="294">
        <v>55288664.059388176</v>
      </c>
      <c r="O70" s="294">
        <v>57503009.120731086</v>
      </c>
      <c r="P70" s="294">
        <v>59805914.260279529</v>
      </c>
      <c r="Q70" s="294">
        <v>62200921.881161764</v>
      </c>
      <c r="R70" s="294">
        <v>64691716.082631111</v>
      </c>
      <c r="S70" s="294">
        <v>67282128.327911049</v>
      </c>
      <c r="T70" s="294">
        <v>69976143.338754028</v>
      </c>
      <c r="U70" s="294">
        <v>72777905.225782558</v>
      </c>
      <c r="V70" s="294">
        <v>75691723.86404407</v>
      </c>
      <c r="W70" s="294">
        <v>78686067.636325315</v>
      </c>
      <c r="X70" s="294">
        <v>81836185.322512195</v>
      </c>
      <c r="Y70" s="294">
        <v>85112293.991898388</v>
      </c>
      <c r="Z70" s="294">
        <v>88519433.283811867</v>
      </c>
      <c r="AA70" s="294">
        <v>92062844.423153684</v>
      </c>
      <c r="AB70" s="294">
        <v>95747978.283821017</v>
      </c>
      <c r="AC70" s="294">
        <v>99580503.774666891</v>
      </c>
      <c r="AD70" s="294">
        <v>103566316.56089844</v>
      </c>
      <c r="AE70" s="294">
        <v>107711548.13433105</v>
      </c>
      <c r="AF70" s="294">
        <v>112022575.24645282</v>
      </c>
      <c r="AG70" s="294">
        <v>116506029.71881129</v>
      </c>
      <c r="AH70" s="294">
        <v>121168808.64581591</v>
      </c>
      <c r="AI70" s="294">
        <v>126018085.00565256</v>
      </c>
      <c r="AJ70" s="294">
        <v>131061318.6956345</v>
      </c>
      <c r="AK70" s="294">
        <v>136306268.00896758</v>
      </c>
      <c r="AL70" s="294">
        <v>141761001.57058585</v>
      </c>
      <c r="AM70" s="294">
        <v>147433910.75042057</v>
      </c>
      <c r="AN70" s="294">
        <v>153333722.57320058</v>
      </c>
      <c r="AO70" s="294">
        <v>159469513.14464363</v>
      </c>
      <c r="AP70" s="294">
        <v>165850721.6146962</v>
      </c>
      <c r="AQ70" s="294">
        <v>172487164.69930273</v>
      </c>
      <c r="AR70" s="294">
        <v>179389051.78304535</v>
      </c>
      <c r="AS70" s="294">
        <v>186567000.62588948</v>
      </c>
      <c r="AT70" s="294">
        <v>194032053.69819921</v>
      </c>
      <c r="AU70" s="294">
        <v>201795695.16915321</v>
      </c>
      <c r="AV70" s="294">
        <v>209869868.57469714</v>
      </c>
      <c r="AW70" s="294">
        <v>218266995.19221473</v>
      </c>
      <c r="AX70" s="294">
        <v>226999993.15018478</v>
      </c>
      <c r="AY70" s="294">
        <v>236082297.30222556</v>
      </c>
      <c r="AZ70" s="294">
        <v>245527879.89609972</v>
      </c>
    </row>
    <row r="71" spans="1:52" x14ac:dyDescent="0.25">
      <c r="A71" s="297" t="s">
        <v>250</v>
      </c>
      <c r="B71" s="296"/>
      <c r="C71" s="296">
        <v>-7149218.7235247167</v>
      </c>
      <c r="D71" s="296">
        <v>-7470666.8924104944</v>
      </c>
      <c r="E71" s="296">
        <v>-7770080.7163967267</v>
      </c>
      <c r="F71" s="296">
        <v>-8081468.3484927714</v>
      </c>
      <c r="G71" s="296">
        <v>-8405308.7410230283</v>
      </c>
      <c r="H71" s="296">
        <v>-8742100.0044048596</v>
      </c>
      <c r="I71" s="296">
        <v>-9092360.17347233</v>
      </c>
      <c r="J71" s="296">
        <v>-9456628.0044528674</v>
      </c>
      <c r="K71" s="296">
        <v>-9835463.8038229924</v>
      </c>
      <c r="L71" s="296">
        <v>-10229450.29031829</v>
      </c>
      <c r="M71" s="296">
        <v>-10631894.583879352</v>
      </c>
      <c r="N71" s="296">
        <v>-11057732.811877636</v>
      </c>
      <c r="O71" s="296">
        <v>-11500601.824146219</v>
      </c>
      <c r="P71" s="296">
        <v>-11961182.852055907</v>
      </c>
      <c r="Q71" s="296">
        <v>-12440184.376232354</v>
      </c>
      <c r="R71" s="296">
        <v>-12938343.216526223</v>
      </c>
      <c r="S71" s="296">
        <v>-13456425.66558221</v>
      </c>
      <c r="T71" s="296">
        <v>-13995228.667750806</v>
      </c>
      <c r="U71" s="296">
        <v>-14555581.045156512</v>
      </c>
      <c r="V71" s="296">
        <v>-15138344.772808814</v>
      </c>
      <c r="W71" s="296">
        <v>-15737213.527265064</v>
      </c>
      <c r="X71" s="296">
        <v>-16367237.06450244</v>
      </c>
      <c r="Y71" s="296">
        <v>-17022458.798379678</v>
      </c>
      <c r="Z71" s="296">
        <v>-17703886.656762373</v>
      </c>
      <c r="AA71" s="296">
        <v>-18412568.884630736</v>
      </c>
      <c r="AB71" s="296">
        <v>-19149595.656764206</v>
      </c>
      <c r="AC71" s="296">
        <v>-19916100.75493338</v>
      </c>
      <c r="AD71" s="296">
        <v>-20713263.312179688</v>
      </c>
      <c r="AE71" s="296">
        <v>-21542309.62686621</v>
      </c>
      <c r="AF71" s="296">
        <v>-22404515.049290568</v>
      </c>
      <c r="AG71" s="296">
        <v>-23301205.943762258</v>
      </c>
      <c r="AH71" s="296">
        <v>-24233761.729163185</v>
      </c>
      <c r="AI71" s="296">
        <v>-25203617.001130514</v>
      </c>
      <c r="AJ71" s="296">
        <v>-26212263.739126902</v>
      </c>
      <c r="AK71" s="296">
        <v>-27261253.601793516</v>
      </c>
      <c r="AL71" s="296">
        <v>-28352200.314117171</v>
      </c>
      <c r="AM71" s="296">
        <v>-29486782.150084116</v>
      </c>
      <c r="AN71" s="296">
        <v>-30666744.514640119</v>
      </c>
      <c r="AO71" s="296">
        <v>-31893902.628928728</v>
      </c>
      <c r="AP71" s="296">
        <v>-33170144.322939243</v>
      </c>
      <c r="AQ71" s="296">
        <v>-34497432.939860545</v>
      </c>
      <c r="AR71" s="296">
        <v>-35877810.356609069</v>
      </c>
      <c r="AS71" s="296">
        <v>-37313400.125177898</v>
      </c>
      <c r="AT71" s="296">
        <v>-38806410.739639841</v>
      </c>
      <c r="AU71" s="296">
        <v>-40359139.033830643</v>
      </c>
      <c r="AV71" s="296">
        <v>-41973973.71493943</v>
      </c>
      <c r="AW71" s="296">
        <v>-43653399.038442947</v>
      </c>
      <c r="AX71" s="296">
        <v>-45399998.630036958</v>
      </c>
      <c r="AY71" s="296">
        <v>-47216459.460445113</v>
      </c>
      <c r="AZ71" s="296">
        <v>-49105575.979219943</v>
      </c>
    </row>
    <row r="72" spans="1:52" ht="16.5" thickBot="1" x14ac:dyDescent="0.3">
      <c r="A72" s="299" t="s">
        <v>253</v>
      </c>
      <c r="B72" s="300">
        <v>2618164.4666666668</v>
      </c>
      <c r="C72" s="300">
        <v>28596874.894098867</v>
      </c>
      <c r="D72" s="300">
        <v>29882667.569641978</v>
      </c>
      <c r="E72" s="300">
        <v>31080322.865586907</v>
      </c>
      <c r="F72" s="300">
        <v>32325873.393971086</v>
      </c>
      <c r="G72" s="300">
        <v>33621234.964092113</v>
      </c>
      <c r="H72" s="300">
        <v>34968400.017619438</v>
      </c>
      <c r="I72" s="300">
        <v>36369440.69388932</v>
      </c>
      <c r="J72" s="300">
        <v>37826512.01781147</v>
      </c>
      <c r="K72" s="300">
        <v>39341855.215291969</v>
      </c>
      <c r="L72" s="300">
        <v>40917801.161273159</v>
      </c>
      <c r="M72" s="300">
        <v>42527578.335517406</v>
      </c>
      <c r="N72" s="300">
        <v>44230931.247510538</v>
      </c>
      <c r="O72" s="300">
        <v>46002407.296584867</v>
      </c>
      <c r="P72" s="300">
        <v>47844731.408223622</v>
      </c>
      <c r="Q72" s="300">
        <v>49760737.504929408</v>
      </c>
      <c r="R72" s="300">
        <v>51753372.866104886</v>
      </c>
      <c r="S72" s="300">
        <v>53825702.662328839</v>
      </c>
      <c r="T72" s="300">
        <v>55980914.671003222</v>
      </c>
      <c r="U72" s="300">
        <v>58222324.18062605</v>
      </c>
      <c r="V72" s="300">
        <v>60553379.091235258</v>
      </c>
      <c r="W72" s="300">
        <v>62948854.10906025</v>
      </c>
      <c r="X72" s="300">
        <v>65468948.258009754</v>
      </c>
      <c r="Y72" s="300">
        <v>68089835.193518713</v>
      </c>
      <c r="Z72" s="300">
        <v>70815546.627049491</v>
      </c>
      <c r="AA72" s="300">
        <v>73650275.538522944</v>
      </c>
      <c r="AB72" s="300">
        <v>76598382.627056807</v>
      </c>
      <c r="AC72" s="300">
        <v>79664403.019733518</v>
      </c>
      <c r="AD72" s="300">
        <v>82853053.248718753</v>
      </c>
      <c r="AE72" s="300">
        <v>86169238.507464841</v>
      </c>
      <c r="AF72" s="300">
        <v>89618060.197162256</v>
      </c>
      <c r="AG72" s="300">
        <v>93204823.775049031</v>
      </c>
      <c r="AH72" s="300">
        <v>96935046.916652724</v>
      </c>
      <c r="AI72" s="300">
        <v>100814468.00452206</v>
      </c>
      <c r="AJ72" s="300">
        <v>104849054.95650759</v>
      </c>
      <c r="AK72" s="300">
        <v>109045014.40717407</v>
      </c>
      <c r="AL72" s="300">
        <v>113408801.25646868</v>
      </c>
      <c r="AM72" s="300">
        <v>117947128.60033646</v>
      </c>
      <c r="AN72" s="300">
        <v>122666978.05856046</v>
      </c>
      <c r="AO72" s="300">
        <v>127575610.51571491</v>
      </c>
      <c r="AP72" s="300">
        <v>132680577.29175696</v>
      </c>
      <c r="AQ72" s="300">
        <v>137989731.75944218</v>
      </c>
      <c r="AR72" s="300">
        <v>143511241.42643628</v>
      </c>
      <c r="AS72" s="300">
        <v>149253600.50071159</v>
      </c>
      <c r="AT72" s="300">
        <v>155225642.95855936</v>
      </c>
      <c r="AU72" s="300">
        <v>161436556.13532257</v>
      </c>
      <c r="AV72" s="300">
        <v>167895894.85975772</v>
      </c>
      <c r="AW72" s="300">
        <v>174613596.15377179</v>
      </c>
      <c r="AX72" s="300">
        <v>181599994.52014783</v>
      </c>
      <c r="AY72" s="300">
        <v>188865837.84178045</v>
      </c>
      <c r="AZ72" s="300">
        <v>196422303.91687977</v>
      </c>
    </row>
    <row r="73" spans="1:52"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c r="AW73" s="302">
        <v>47</v>
      </c>
      <c r="AX73" s="302">
        <v>48</v>
      </c>
      <c r="AY73" s="302">
        <v>49</v>
      </c>
      <c r="AZ73" s="302">
        <v>50</v>
      </c>
    </row>
    <row r="74" spans="1:52" x14ac:dyDescent="0.25">
      <c r="A74" s="292" t="s">
        <v>252</v>
      </c>
      <c r="B74" s="277">
        <v>2025</v>
      </c>
      <c r="C74" s="277">
        <v>2026</v>
      </c>
      <c r="D74" s="277">
        <v>2027</v>
      </c>
      <c r="E74" s="277">
        <v>2028</v>
      </c>
      <c r="F74" s="277">
        <v>2029</v>
      </c>
      <c r="G74" s="277">
        <v>2030</v>
      </c>
      <c r="H74" s="277">
        <v>2031</v>
      </c>
      <c r="I74" s="277">
        <v>2032</v>
      </c>
      <c r="J74" s="277">
        <v>2033</v>
      </c>
      <c r="K74" s="277">
        <v>2034</v>
      </c>
      <c r="L74" s="277">
        <v>2035</v>
      </c>
      <c r="M74" s="277">
        <v>2036</v>
      </c>
      <c r="N74" s="277">
        <v>2037</v>
      </c>
      <c r="O74" s="277">
        <v>2038</v>
      </c>
      <c r="P74" s="277">
        <v>2039</v>
      </c>
      <c r="Q74" s="277">
        <v>2040</v>
      </c>
      <c r="R74" s="277">
        <v>2041</v>
      </c>
      <c r="S74" s="277">
        <v>2042</v>
      </c>
      <c r="T74" s="277">
        <v>2043</v>
      </c>
      <c r="U74" s="277">
        <v>2044</v>
      </c>
      <c r="V74" s="277">
        <v>2045</v>
      </c>
      <c r="W74" s="277">
        <v>2046</v>
      </c>
      <c r="X74" s="277">
        <v>2047</v>
      </c>
      <c r="Y74" s="277">
        <v>2048</v>
      </c>
      <c r="Z74" s="277">
        <v>2049</v>
      </c>
      <c r="AA74" s="277">
        <v>2050</v>
      </c>
      <c r="AB74" s="277">
        <v>2051</v>
      </c>
      <c r="AC74" s="277">
        <v>2052</v>
      </c>
      <c r="AD74" s="277">
        <v>2053</v>
      </c>
      <c r="AE74" s="277">
        <v>2054</v>
      </c>
      <c r="AF74" s="277">
        <v>2055</v>
      </c>
      <c r="AG74" s="277">
        <v>2056</v>
      </c>
      <c r="AH74" s="277">
        <v>2057</v>
      </c>
      <c r="AI74" s="277">
        <v>2058</v>
      </c>
      <c r="AJ74" s="277">
        <v>2059</v>
      </c>
      <c r="AK74" s="277">
        <v>2060</v>
      </c>
      <c r="AL74" s="277">
        <v>2061</v>
      </c>
      <c r="AM74" s="277">
        <v>2062</v>
      </c>
      <c r="AN74" s="277">
        <v>2063</v>
      </c>
      <c r="AO74" s="277">
        <v>2064</v>
      </c>
      <c r="AP74" s="277">
        <v>2065</v>
      </c>
      <c r="AQ74" s="277">
        <v>2066</v>
      </c>
      <c r="AR74" s="277">
        <v>2067</v>
      </c>
      <c r="AS74" s="277">
        <v>2068</v>
      </c>
      <c r="AT74" s="277">
        <v>2069</v>
      </c>
      <c r="AU74" s="277">
        <v>2070</v>
      </c>
      <c r="AV74" s="277">
        <v>2071</v>
      </c>
      <c r="AW74" s="277">
        <v>2072</v>
      </c>
      <c r="AX74" s="277">
        <v>2073</v>
      </c>
      <c r="AY74" s="277">
        <v>2074</v>
      </c>
      <c r="AZ74" s="277">
        <v>2075</v>
      </c>
    </row>
    <row r="75" spans="1:52" x14ac:dyDescent="0.25">
      <c r="A75" s="293" t="s">
        <v>471</v>
      </c>
      <c r="B75" s="294">
        <v>2618164.4666666668</v>
      </c>
      <c r="C75" s="294">
        <v>35746093.617623582</v>
      </c>
      <c r="D75" s="294">
        <v>37353334.462052472</v>
      </c>
      <c r="E75" s="294">
        <v>38850403.581983633</v>
      </c>
      <c r="F75" s="294">
        <v>40407341.742463857</v>
      </c>
      <c r="G75" s="294">
        <v>42026543.705115139</v>
      </c>
      <c r="H75" s="294">
        <v>43710500.022024296</v>
      </c>
      <c r="I75" s="294">
        <v>45461800.86736165</v>
      </c>
      <c r="J75" s="294">
        <v>47283140.022264339</v>
      </c>
      <c r="K75" s="294">
        <v>49177319.019114964</v>
      </c>
      <c r="L75" s="294">
        <v>51147251.451591447</v>
      </c>
      <c r="M75" s="294">
        <v>53159472.919396758</v>
      </c>
      <c r="N75" s="294">
        <v>55288664.059388176</v>
      </c>
      <c r="O75" s="294">
        <v>57503009.120731086</v>
      </c>
      <c r="P75" s="294">
        <v>59805914.260279529</v>
      </c>
      <c r="Q75" s="294">
        <v>62200921.881161764</v>
      </c>
      <c r="R75" s="294">
        <v>64691716.082631111</v>
      </c>
      <c r="S75" s="294">
        <v>67282128.327911049</v>
      </c>
      <c r="T75" s="294">
        <v>69976143.338754028</v>
      </c>
      <c r="U75" s="294">
        <v>72777905.225782558</v>
      </c>
      <c r="V75" s="294">
        <v>75691723.86404407</v>
      </c>
      <c r="W75" s="294">
        <v>78686067.636325315</v>
      </c>
      <c r="X75" s="294">
        <v>81836185.322512195</v>
      </c>
      <c r="Y75" s="294">
        <v>85112293.991898388</v>
      </c>
      <c r="Z75" s="294">
        <v>88519433.283811867</v>
      </c>
      <c r="AA75" s="294">
        <v>92062844.423153684</v>
      </c>
      <c r="AB75" s="294">
        <v>95747978.283821017</v>
      </c>
      <c r="AC75" s="294">
        <v>99580503.774666891</v>
      </c>
      <c r="AD75" s="294">
        <v>103566316.56089844</v>
      </c>
      <c r="AE75" s="294">
        <v>107711548.13433105</v>
      </c>
      <c r="AF75" s="294">
        <v>112022575.24645282</v>
      </c>
      <c r="AG75" s="294">
        <v>116506029.71881129</v>
      </c>
      <c r="AH75" s="294">
        <v>121168808.64581591</v>
      </c>
      <c r="AI75" s="294">
        <v>126018085.00565256</v>
      </c>
      <c r="AJ75" s="294">
        <v>131061318.6956345</v>
      </c>
      <c r="AK75" s="294">
        <v>136306268.00896758</v>
      </c>
      <c r="AL75" s="294">
        <v>141761001.57058585</v>
      </c>
      <c r="AM75" s="294">
        <v>147433910.75042057</v>
      </c>
      <c r="AN75" s="294">
        <v>153333722.57320058</v>
      </c>
      <c r="AO75" s="294">
        <v>159469513.14464363</v>
      </c>
      <c r="AP75" s="294">
        <v>165850721.6146962</v>
      </c>
      <c r="AQ75" s="294">
        <v>172487164.69930273</v>
      </c>
      <c r="AR75" s="294">
        <v>179389051.78304535</v>
      </c>
      <c r="AS75" s="294">
        <v>186567000.62588948</v>
      </c>
      <c r="AT75" s="294">
        <v>194032053.69819921</v>
      </c>
      <c r="AU75" s="294">
        <v>201795695.16915321</v>
      </c>
      <c r="AV75" s="294">
        <v>209869868.57469714</v>
      </c>
      <c r="AW75" s="294">
        <v>218266995.19221473</v>
      </c>
      <c r="AX75" s="294">
        <v>226999993.15018478</v>
      </c>
      <c r="AY75" s="294">
        <v>236082297.30222556</v>
      </c>
      <c r="AZ75" s="294">
        <v>245527879.89609972</v>
      </c>
    </row>
    <row r="76" spans="1:52" x14ac:dyDescent="0.25">
      <c r="A76" s="297" t="s">
        <v>251</v>
      </c>
      <c r="B76" s="296">
        <v>0</v>
      </c>
      <c r="C76" s="296">
        <v>31191.473109408897</v>
      </c>
      <c r="D76" s="296">
        <v>31191.473109408897</v>
      </c>
      <c r="E76" s="296">
        <v>31191.473109408897</v>
      </c>
      <c r="F76" s="296">
        <v>31191.473109408897</v>
      </c>
      <c r="G76" s="296">
        <v>31191.473109408897</v>
      </c>
      <c r="H76" s="296">
        <v>31191.473109408897</v>
      </c>
      <c r="I76" s="296">
        <v>31191.473109408897</v>
      </c>
      <c r="J76" s="296">
        <v>31191.473109408897</v>
      </c>
      <c r="K76" s="296">
        <v>31191.473109408897</v>
      </c>
      <c r="L76" s="296">
        <v>31191.473109408897</v>
      </c>
      <c r="M76" s="296">
        <v>31191.473109408897</v>
      </c>
      <c r="N76" s="296">
        <v>31191.473109408897</v>
      </c>
      <c r="O76" s="296">
        <v>31191.473109408897</v>
      </c>
      <c r="P76" s="296">
        <v>31191.473109408897</v>
      </c>
      <c r="Q76" s="296">
        <v>31191.473109408897</v>
      </c>
      <c r="R76" s="296">
        <v>31191.473109408897</v>
      </c>
      <c r="S76" s="296">
        <v>31191.473109408897</v>
      </c>
      <c r="T76" s="296">
        <v>31191.473109408897</v>
      </c>
      <c r="U76" s="296">
        <v>31191.473109408897</v>
      </c>
      <c r="V76" s="296">
        <v>31191.473109408897</v>
      </c>
      <c r="W76" s="296">
        <v>31191.473109408897</v>
      </c>
      <c r="X76" s="296">
        <v>31191.473109408897</v>
      </c>
      <c r="Y76" s="296">
        <v>31191.473109408897</v>
      </c>
      <c r="Z76" s="296">
        <v>31191.473109408897</v>
      </c>
      <c r="AA76" s="296">
        <v>31191.473109408897</v>
      </c>
      <c r="AB76" s="296">
        <v>31191.473109408897</v>
      </c>
      <c r="AC76" s="296">
        <v>31191.473109408897</v>
      </c>
      <c r="AD76" s="296">
        <v>31191.473109408897</v>
      </c>
      <c r="AE76" s="296">
        <v>31191.473109408897</v>
      </c>
      <c r="AF76" s="296">
        <v>31191.473109408897</v>
      </c>
      <c r="AG76" s="296">
        <v>31191.473109408897</v>
      </c>
      <c r="AH76" s="296">
        <v>31191.473109408897</v>
      </c>
      <c r="AI76" s="296">
        <v>31191.473109408897</v>
      </c>
      <c r="AJ76" s="296">
        <v>31191.473109408897</v>
      </c>
      <c r="AK76" s="296">
        <v>31191.473109408897</v>
      </c>
      <c r="AL76" s="296">
        <v>31191.473109408897</v>
      </c>
      <c r="AM76" s="296">
        <v>31191.473109408897</v>
      </c>
      <c r="AN76" s="296">
        <v>31191.473109408897</v>
      </c>
      <c r="AO76" s="296">
        <v>31191.473109408897</v>
      </c>
      <c r="AP76" s="296">
        <v>31191.473109408897</v>
      </c>
      <c r="AQ76" s="296">
        <v>31191.473109408897</v>
      </c>
      <c r="AR76" s="296">
        <v>31191.473109408897</v>
      </c>
      <c r="AS76" s="296">
        <v>31191.473109408897</v>
      </c>
      <c r="AT76" s="296">
        <v>31191.473109408897</v>
      </c>
      <c r="AU76" s="296">
        <v>31191.473109408897</v>
      </c>
      <c r="AV76" s="296">
        <v>31191.473109408897</v>
      </c>
      <c r="AW76" s="296">
        <v>31191.473109408897</v>
      </c>
      <c r="AX76" s="296">
        <v>31191.473109408897</v>
      </c>
      <c r="AY76" s="296">
        <v>31191.473109408897</v>
      </c>
      <c r="AZ76" s="296">
        <v>31191.473109408897</v>
      </c>
    </row>
    <row r="77" spans="1:52" x14ac:dyDescent="0.25">
      <c r="A77" s="297" t="s">
        <v>446</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c r="AW77" s="296">
        <v>0</v>
      </c>
      <c r="AX77" s="296">
        <v>0</v>
      </c>
      <c r="AY77" s="296">
        <v>0</v>
      </c>
      <c r="AZ77" s="296">
        <v>0</v>
      </c>
    </row>
    <row r="78" spans="1:52" x14ac:dyDescent="0.25">
      <c r="A78" s="297" t="s">
        <v>250</v>
      </c>
      <c r="B78" s="296">
        <v>0</v>
      </c>
      <c r="C78" s="296">
        <v>-7149218.7235247167</v>
      </c>
      <c r="D78" s="296">
        <v>-7470666.8924104935</v>
      </c>
      <c r="E78" s="296">
        <v>-7770080.7163967267</v>
      </c>
      <c r="F78" s="296">
        <v>-8081468.3484927714</v>
      </c>
      <c r="G78" s="296">
        <v>-8405308.7410230301</v>
      </c>
      <c r="H78" s="296">
        <v>-8742100.0044048578</v>
      </c>
      <c r="I78" s="296">
        <v>-9092360.17347233</v>
      </c>
      <c r="J78" s="296">
        <v>-9456628.0044528693</v>
      </c>
      <c r="K78" s="296">
        <v>-9835463.8038229868</v>
      </c>
      <c r="L78" s="296">
        <v>-10229450.290318295</v>
      </c>
      <c r="M78" s="296">
        <v>-10631894.583879352</v>
      </c>
      <c r="N78" s="296">
        <v>-11057732.811877638</v>
      </c>
      <c r="O78" s="296">
        <v>-11500601.824146211</v>
      </c>
      <c r="P78" s="296">
        <v>-11961182.852055907</v>
      </c>
      <c r="Q78" s="296">
        <v>-12440184.376232356</v>
      </c>
      <c r="R78" s="296">
        <v>-12938343.21652621</v>
      </c>
      <c r="S78" s="296">
        <v>-13456425.66558221</v>
      </c>
      <c r="T78" s="296">
        <v>-13995228.667750806</v>
      </c>
      <c r="U78" s="296">
        <v>-14555581.045156509</v>
      </c>
      <c r="V78" s="296">
        <v>-15138344.77280882</v>
      </c>
      <c r="W78" s="296">
        <v>-15737213.527265072</v>
      </c>
      <c r="X78" s="296">
        <v>-16367237.064502448</v>
      </c>
      <c r="Y78" s="296">
        <v>-17022458.798379689</v>
      </c>
      <c r="Z78" s="296">
        <v>-17703886.656762362</v>
      </c>
      <c r="AA78" s="296">
        <v>-18412568.88463074</v>
      </c>
      <c r="AB78" s="296">
        <v>-19149595.656764209</v>
      </c>
      <c r="AC78" s="296">
        <v>-19916100.754933357</v>
      </c>
      <c r="AD78" s="296">
        <v>-20713263.312179685</v>
      </c>
      <c r="AE78" s="296">
        <v>-21542309.626866221</v>
      </c>
      <c r="AF78" s="296">
        <v>-22404515.049290597</v>
      </c>
      <c r="AG78" s="296">
        <v>-23301205.943762243</v>
      </c>
      <c r="AH78" s="296">
        <v>-24233761.72916317</v>
      </c>
      <c r="AI78" s="296">
        <v>-25203617.001130521</v>
      </c>
      <c r="AJ78" s="296">
        <v>-26212263.739126921</v>
      </c>
      <c r="AK78" s="296">
        <v>-27261253.601793528</v>
      </c>
      <c r="AL78" s="296">
        <v>-28352200.314117193</v>
      </c>
      <c r="AM78" s="296">
        <v>-29486782.150084138</v>
      </c>
      <c r="AN78" s="296">
        <v>-30666744.514640093</v>
      </c>
      <c r="AO78" s="296">
        <v>-31893902.628928781</v>
      </c>
      <c r="AP78" s="296">
        <v>-33170144.322939277</v>
      </c>
      <c r="AQ78" s="296">
        <v>-34497432.939860582</v>
      </c>
      <c r="AR78" s="296">
        <v>-35877810.356609106</v>
      </c>
      <c r="AS78" s="296">
        <v>-37313400.12517786</v>
      </c>
      <c r="AT78" s="296">
        <v>-38806410.739639878</v>
      </c>
      <c r="AU78" s="296">
        <v>-40359139.033830643</v>
      </c>
      <c r="AV78" s="296">
        <v>-41973973.714939475</v>
      </c>
      <c r="AW78" s="296">
        <v>-43653399.038442969</v>
      </c>
      <c r="AX78" s="296">
        <v>-45399998.63003695</v>
      </c>
      <c r="AY78" s="296">
        <v>-47216459.460445166</v>
      </c>
      <c r="AZ78" s="296">
        <v>-49105575.979220033</v>
      </c>
    </row>
    <row r="79" spans="1:52" x14ac:dyDescent="0.25">
      <c r="A79" s="297" t="s">
        <v>447</v>
      </c>
      <c r="B79" s="303">
        <v>0</v>
      </c>
      <c r="C79" s="303">
        <v>0</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c r="AZ79" s="303">
        <v>0</v>
      </c>
    </row>
    <row r="80" spans="1:52" x14ac:dyDescent="0.25">
      <c r="A80" s="297" t="s">
        <v>448</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c r="AW80" s="296">
        <v>0</v>
      </c>
      <c r="AX80" s="296">
        <v>0</v>
      </c>
      <c r="AY80" s="296">
        <v>0</v>
      </c>
      <c r="AZ80" s="296">
        <v>0</v>
      </c>
    </row>
    <row r="81" spans="1:52" x14ac:dyDescent="0.25">
      <c r="A81" s="297" t="s">
        <v>249</v>
      </c>
      <c r="B81" s="296">
        <v>-1559573.6554704448</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c r="AW81" s="296">
        <v>27</v>
      </c>
      <c r="AX81" s="296">
        <v>28</v>
      </c>
      <c r="AY81" s="296">
        <v>29</v>
      </c>
      <c r="AZ81" s="296">
        <v>30</v>
      </c>
    </row>
    <row r="82" spans="1:52" x14ac:dyDescent="0.25">
      <c r="A82" s="297" t="s">
        <v>449</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c r="AW82" s="296">
        <v>0</v>
      </c>
      <c r="AX82" s="296">
        <v>0</v>
      </c>
      <c r="AY82" s="296">
        <v>0</v>
      </c>
      <c r="AZ82" s="296">
        <v>0</v>
      </c>
    </row>
    <row r="83" spans="1:52" x14ac:dyDescent="0.25">
      <c r="A83" s="304" t="s">
        <v>248</v>
      </c>
      <c r="B83" s="294">
        <v>1058590.811196222</v>
      </c>
      <c r="C83" s="294">
        <v>28628066.367208276</v>
      </c>
      <c r="D83" s="294">
        <v>29913859.042751387</v>
      </c>
      <c r="E83" s="294">
        <v>31111514.338696316</v>
      </c>
      <c r="F83" s="294">
        <v>32357064.867080495</v>
      </c>
      <c r="G83" s="294">
        <v>33652426.437201515</v>
      </c>
      <c r="H83" s="294">
        <v>34999591.490728848</v>
      </c>
      <c r="I83" s="294">
        <v>36400632.166998729</v>
      </c>
      <c r="J83" s="294">
        <v>37857703.490920879</v>
      </c>
      <c r="K83" s="294">
        <v>39373046.688401386</v>
      </c>
      <c r="L83" s="294">
        <v>40948992.634382561</v>
      </c>
      <c r="M83" s="294">
        <v>42558769.808626816</v>
      </c>
      <c r="N83" s="294">
        <v>44262122.720619947</v>
      </c>
      <c r="O83" s="294">
        <v>46033598.769694284</v>
      </c>
      <c r="P83" s="294">
        <v>47875922.881333031</v>
      </c>
      <c r="Q83" s="294">
        <v>49791928.978038818</v>
      </c>
      <c r="R83" s="294">
        <v>51784564.33921431</v>
      </c>
      <c r="S83" s="294">
        <v>53856894.135438249</v>
      </c>
      <c r="T83" s="294">
        <v>56012106.144112632</v>
      </c>
      <c r="U83" s="294">
        <v>58253515.653735459</v>
      </c>
      <c r="V83" s="294">
        <v>60584570.564344659</v>
      </c>
      <c r="W83" s="294">
        <v>62980046.582169652</v>
      </c>
      <c r="X83" s="294">
        <v>65500141.731119156</v>
      </c>
      <c r="Y83" s="294">
        <v>68121029.666628107</v>
      </c>
      <c r="Z83" s="294">
        <v>70846742.100158915</v>
      </c>
      <c r="AA83" s="294">
        <v>73681472.011632353</v>
      </c>
      <c r="AB83" s="294">
        <v>76629580.100166216</v>
      </c>
      <c r="AC83" s="294">
        <v>79695601.492842942</v>
      </c>
      <c r="AD83" s="294">
        <v>82884252.721828163</v>
      </c>
      <c r="AE83" s="294">
        <v>86200438.980574235</v>
      </c>
      <c r="AF83" s="294">
        <v>89649261.670271635</v>
      </c>
      <c r="AG83" s="294">
        <v>93236026.248158455</v>
      </c>
      <c r="AH83" s="294">
        <v>96966250.389762148</v>
      </c>
      <c r="AI83" s="294">
        <v>100845672.47763145</v>
      </c>
      <c r="AJ83" s="294">
        <v>104880260.42961699</v>
      </c>
      <c r="AK83" s="294">
        <v>109076220.88028345</v>
      </c>
      <c r="AL83" s="294">
        <v>113440008.72957805</v>
      </c>
      <c r="AM83" s="294">
        <v>117978337.07344583</v>
      </c>
      <c r="AN83" s="294">
        <v>122698187.53166988</v>
      </c>
      <c r="AO83" s="294">
        <v>127606820.98882425</v>
      </c>
      <c r="AP83" s="294">
        <v>132711788.76486632</v>
      </c>
      <c r="AQ83" s="294">
        <v>138020944.23255154</v>
      </c>
      <c r="AR83" s="294">
        <v>143542454.89954564</v>
      </c>
      <c r="AS83" s="294">
        <v>149284814.97382101</v>
      </c>
      <c r="AT83" s="294">
        <v>155256858.43166873</v>
      </c>
      <c r="AU83" s="294">
        <v>161467772.60843197</v>
      </c>
      <c r="AV83" s="294">
        <v>167927112.33286706</v>
      </c>
      <c r="AW83" s="294">
        <v>174644814.62688115</v>
      </c>
      <c r="AX83" s="294">
        <v>181631213.99325722</v>
      </c>
      <c r="AY83" s="294">
        <v>188897058.31488979</v>
      </c>
      <c r="AZ83" s="294">
        <v>196453525.38998908</v>
      </c>
    </row>
    <row r="84" spans="1:52" x14ac:dyDescent="0.25">
      <c r="A84" s="304" t="s">
        <v>472</v>
      </c>
      <c r="B84" s="294">
        <v>1058590.811196222</v>
      </c>
      <c r="C84" s="294">
        <v>29686657.178404499</v>
      </c>
      <c r="D84" s="294">
        <v>59600516.221155882</v>
      </c>
      <c r="E84" s="294">
        <v>90712030.559852198</v>
      </c>
      <c r="F84" s="294">
        <v>123069095.42693269</v>
      </c>
      <c r="G84" s="294">
        <v>156721521.86413419</v>
      </c>
      <c r="H84" s="294">
        <v>191721113.35486305</v>
      </c>
      <c r="I84" s="294">
        <v>228121745.52186179</v>
      </c>
      <c r="J84" s="294">
        <v>265979449.01278266</v>
      </c>
      <c r="K84" s="294">
        <v>305352495.70118403</v>
      </c>
      <c r="L84" s="294">
        <v>346301488.33556658</v>
      </c>
      <c r="M84" s="294">
        <v>388860258.14419341</v>
      </c>
      <c r="N84" s="294">
        <v>433122380.86481333</v>
      </c>
      <c r="O84" s="294">
        <v>479155979.6345076</v>
      </c>
      <c r="P84" s="294">
        <v>527031902.51584065</v>
      </c>
      <c r="Q84" s="294">
        <v>576823831.49387944</v>
      </c>
      <c r="R84" s="294">
        <v>628608395.83309376</v>
      </c>
      <c r="S84" s="294">
        <v>682465289.96853197</v>
      </c>
      <c r="T84" s="294">
        <v>738477396.11264455</v>
      </c>
      <c r="U84" s="294">
        <v>796730911.76638007</v>
      </c>
      <c r="V84" s="294">
        <v>857315482.33072472</v>
      </c>
      <c r="W84" s="294">
        <v>920295528.91289437</v>
      </c>
      <c r="X84" s="294">
        <v>985795670.64401352</v>
      </c>
      <c r="Y84" s="294">
        <v>1053916700.3106416</v>
      </c>
      <c r="Z84" s="294">
        <v>1124763442.4108005</v>
      </c>
      <c r="AA84" s="294">
        <v>1198444914.4224329</v>
      </c>
      <c r="AB84" s="294">
        <v>1275074494.5225992</v>
      </c>
      <c r="AC84" s="294">
        <v>1354770096.0154421</v>
      </c>
      <c r="AD84" s="294">
        <v>1437654348.7372704</v>
      </c>
      <c r="AE84" s="294">
        <v>1523854787.7178445</v>
      </c>
      <c r="AF84" s="294">
        <v>1613504049.3881161</v>
      </c>
      <c r="AG84" s="294">
        <v>1706740075.6362746</v>
      </c>
      <c r="AH84" s="294">
        <v>1803706326.0260367</v>
      </c>
      <c r="AI84" s="294">
        <v>1904551998.5036683</v>
      </c>
      <c r="AJ84" s="294">
        <v>2009432258.9332852</v>
      </c>
      <c r="AK84" s="294">
        <v>2118508479.8135686</v>
      </c>
      <c r="AL84" s="294">
        <v>2231948488.5431466</v>
      </c>
      <c r="AM84" s="294">
        <v>2349926825.6165924</v>
      </c>
      <c r="AN84" s="294">
        <v>2472625013.1482625</v>
      </c>
      <c r="AO84" s="294">
        <v>2600231834.1370869</v>
      </c>
      <c r="AP84" s="294">
        <v>2732943622.9019532</v>
      </c>
      <c r="AQ84" s="294">
        <v>2870964567.1345048</v>
      </c>
      <c r="AR84" s="294">
        <v>3014507022.0340505</v>
      </c>
      <c r="AS84" s="294">
        <v>3163791837.0078716</v>
      </c>
      <c r="AT84" s="294">
        <v>3319048695.4395404</v>
      </c>
      <c r="AU84" s="294">
        <v>3480516468.0479722</v>
      </c>
      <c r="AV84" s="294">
        <v>3648443580.3808393</v>
      </c>
      <c r="AW84" s="294">
        <v>3823088395.0077205</v>
      </c>
      <c r="AX84" s="294">
        <v>4004719609.0009775</v>
      </c>
      <c r="AY84" s="294">
        <v>4193616667.3158674</v>
      </c>
      <c r="AZ84" s="294">
        <v>4390070192.7058563</v>
      </c>
    </row>
    <row r="85" spans="1:52" x14ac:dyDescent="0.25">
      <c r="A85" s="305" t="s">
        <v>247</v>
      </c>
      <c r="B85" s="306">
        <v>1</v>
      </c>
      <c r="C85" s="306">
        <v>0.87742388347810829</v>
      </c>
      <c r="D85" s="306">
        <v>0.76987267129780501</v>
      </c>
      <c r="E85" s="306">
        <v>0.67550466903378525</v>
      </c>
      <c r="F85" s="306">
        <v>0.59270393001121813</v>
      </c>
      <c r="G85" s="306">
        <v>0.52005258402317989</v>
      </c>
      <c r="H85" s="306">
        <v>0.45630655788644375</v>
      </c>
      <c r="I85" s="306">
        <v>0.40037427207725179</v>
      </c>
      <c r="J85" s="306">
        <v>0.35129794865074299</v>
      </c>
      <c r="K85" s="306">
        <v>0.30823721036302798</v>
      </c>
      <c r="L85" s="306">
        <v>0.27045469014918666</v>
      </c>
      <c r="M85" s="306">
        <v>0.23730340453556784</v>
      </c>
      <c r="N85" s="306">
        <v>0.20821567477017444</v>
      </c>
      <c r="O85" s="306">
        <v>0.18269340595786127</v>
      </c>
      <c r="P85" s="306">
        <v>0.16029955774138921</v>
      </c>
      <c r="Q85" s="306">
        <v>0.14065066047327299</v>
      </c>
      <c r="R85" s="306">
        <v>0.12341024872622003</v>
      </c>
      <c r="S85" s="306">
        <v>0.10828309969835925</v>
      </c>
      <c r="T85" s="306">
        <v>9.5010177852381555E-2</v>
      </c>
      <c r="U85" s="306">
        <v>8.3364199221182392E-2</v>
      </c>
      <c r="V85" s="306">
        <v>7.3145739423692541E-2</v>
      </c>
      <c r="W85" s="306">
        <v>6.4179818745014078E-2</v>
      </c>
      <c r="X85" s="306">
        <v>5.6312905804171344E-2</v>
      </c>
      <c r="Y85" s="306">
        <v>4.9410288500632928E-2</v>
      </c>
      <c r="Z85" s="306">
        <v>4.3353767219999062E-2</v>
      </c>
      <c r="AA85" s="306">
        <v>3.8039630797577488E-2</v>
      </c>
      <c r="AB85" s="306">
        <v>3.3376880580483895E-2</v>
      </c>
      <c r="AC85" s="306">
        <v>2.9285672177313236E-2</v>
      </c>
      <c r="AD85" s="306">
        <v>2.5695948212084964E-2</v>
      </c>
      <c r="AE85" s="306">
        <v>2.2546238669899948E-2</v>
      </c>
      <c r="AF85" s="306">
        <v>1.9782608291567912E-2</v>
      </c>
      <c r="AG85" s="306">
        <v>1.7357732992513746E-2</v>
      </c>
      <c r="AH85" s="306">
        <v>1.5230089490667495E-2</v>
      </c>
      <c r="AI85" s="306">
        <v>1.3363244266620597E-2</v>
      </c>
      <c r="AJ85" s="306">
        <v>1.172522968028481E-2</v>
      </c>
      <c r="AK85" s="306">
        <v>1.0287996560748278E-2</v>
      </c>
      <c r="AL85" s="306">
        <v>9.0269338955411751E-3</v>
      </c>
      <c r="AM85" s="306">
        <v>7.9204473945259056E-3</v>
      </c>
      <c r="AN85" s="306">
        <v>6.9495897117889853E-3</v>
      </c>
      <c r="AO85" s="306">
        <v>6.0977359934973998E-3</v>
      </c>
      <c r="AP85" s="306">
        <v>5.35029919583873E-3</v>
      </c>
      <c r="AQ85" s="306">
        <v>4.6944802981826184E-3</v>
      </c>
      <c r="AR85" s="306">
        <v>4.1190491341428614E-3</v>
      </c>
      <c r="AS85" s="306">
        <v>3.6141520875167688E-3</v>
      </c>
      <c r="AT85" s="306">
        <v>3.1711433601094752E-3</v>
      </c>
      <c r="AU85" s="306">
        <v>2.782436922093073E-3</v>
      </c>
      <c r="AV85" s="306">
        <v>2.4413766097157786E-3</v>
      </c>
      <c r="AW85" s="306">
        <v>2.1421221459294367E-3</v>
      </c>
      <c r="AX85" s="306">
        <v>1.8795491321658652E-3</v>
      </c>
      <c r="AY85" s="306">
        <v>1.6491612987328819E-3</v>
      </c>
      <c r="AZ85" s="306">
        <v>1.447013511216006E-3</v>
      </c>
    </row>
    <row r="86" spans="1:52" x14ac:dyDescent="0.25">
      <c r="A86" s="307" t="s">
        <v>473</v>
      </c>
      <c r="B86" s="308">
        <v>1058590.811196222</v>
      </c>
      <c r="C86" s="308">
        <v>25118949.168384906</v>
      </c>
      <c r="D86" s="308">
        <v>23029862.570069011</v>
      </c>
      <c r="E86" s="308">
        <v>21015973.19650092</v>
      </c>
      <c r="F86" s="308">
        <v>19178159.510346521</v>
      </c>
      <c r="G86" s="308">
        <v>17501031.327316619</v>
      </c>
      <c r="H86" s="308">
        <v>15970543.120566146</v>
      </c>
      <c r="I86" s="308">
        <v>14573876.607013913</v>
      </c>
      <c r="J86" s="308">
        <v>13299333.576988576</v>
      </c>
      <c r="K86" s="308">
        <v>12136238.074726101</v>
      </c>
      <c r="L86" s="308">
        <v>11074847.114853263</v>
      </c>
      <c r="M86" s="308">
        <v>10099340.96843268</v>
      </c>
      <c r="N86" s="308">
        <v>9216067.7490341514</v>
      </c>
      <c r="O86" s="308">
        <v>8410034.9477330614</v>
      </c>
      <c r="P86" s="308">
        <v>7674489.2643385408</v>
      </c>
      <c r="Q86" s="308">
        <v>7003267.6969994605</v>
      </c>
      <c r="R86" s="308">
        <v>6390745.9652813822</v>
      </c>
      <c r="S86" s="308">
        <v>5831791.4371116394</v>
      </c>
      <c r="T86" s="308">
        <v>5321720.1666386146</v>
      </c>
      <c r="U86" s="308">
        <v>4856257.6842922699</v>
      </c>
      <c r="V86" s="308">
        <v>4431503.2115958678</v>
      </c>
      <c r="W86" s="308">
        <v>4042047.9741961914</v>
      </c>
      <c r="X86" s="308">
        <v>3688503.3114643856</v>
      </c>
      <c r="Y86" s="308">
        <v>3365879.7287882692</v>
      </c>
      <c r="Z86" s="308">
        <v>3071473.1653055972</v>
      </c>
      <c r="AA86" s="308">
        <v>2802815.9919445338</v>
      </c>
      <c r="AB86" s="308">
        <v>2557656.3439358729</v>
      </c>
      <c r="AC86" s="308">
        <v>2333939.2592931939</v>
      </c>
      <c r="AD86" s="308">
        <v>2129789.4655374587</v>
      </c>
      <c r="AE86" s="308">
        <v>1943495.6707061736</v>
      </c>
      <c r="AF86" s="308">
        <v>1773496.227251257</v>
      </c>
      <c r="AG86" s="308">
        <v>1618366.0488985376</v>
      </c>
      <c r="AH86" s="308">
        <v>1476804.6710105494</v>
      </c>
      <c r="AI86" s="308">
        <v>1347625.354550207</v>
      </c>
      <c r="AJ86" s="308">
        <v>1229745.1424653456</v>
      </c>
      <c r="AK86" s="308">
        <v>1122175.7852757757</v>
      </c>
      <c r="AL86" s="308">
        <v>1024015.4599115149</v>
      </c>
      <c r="AM86" s="308">
        <v>934441.21248387301</v>
      </c>
      <c r="AN86" s="308">
        <v>852702.06172524858</v>
      </c>
      <c r="AO86" s="308">
        <v>778112.70535933308</v>
      </c>
      <c r="AP86" s="308">
        <v>710047.77670698368</v>
      </c>
      <c r="AQ86" s="308">
        <v>647936.60343627515</v>
      </c>
      <c r="AR86" s="308">
        <v>591258.42456671421</v>
      </c>
      <c r="AS86" s="308">
        <v>539538.02567218977</v>
      </c>
      <c r="AT86" s="308">
        <v>492341.75572704308</v>
      </c>
      <c r="AU86" s="308">
        <v>449273.89223382965</v>
      </c>
      <c r="AV86" s="308">
        <v>409973.32418657572</v>
      </c>
      <c r="AW86" s="308">
        <v>374110.52508398332</v>
      </c>
      <c r="AX86" s="308">
        <v>341384.79063525918</v>
      </c>
      <c r="AY86" s="308">
        <v>311521.71801740455</v>
      </c>
      <c r="AZ86" s="308">
        <v>284270.90556533088</v>
      </c>
    </row>
    <row r="87" spans="1:52" x14ac:dyDescent="0.25">
      <c r="A87" s="307" t="s">
        <v>474</v>
      </c>
      <c r="B87" s="308">
        <v>1058590.811196222</v>
      </c>
      <c r="C87" s="308">
        <v>26177539.979581129</v>
      </c>
      <c r="D87" s="308">
        <v>49207402.54965014</v>
      </c>
      <c r="E87" s="308">
        <v>70223375.74615106</v>
      </c>
      <c r="F87" s="308">
        <v>89401535.256497577</v>
      </c>
      <c r="G87" s="308">
        <v>106902566.5838142</v>
      </c>
      <c r="H87" s="308">
        <v>122873109.70438035</v>
      </c>
      <c r="I87" s="308">
        <v>137446986.31139427</v>
      </c>
      <c r="J87" s="308">
        <v>150746319.88838285</v>
      </c>
      <c r="K87" s="308">
        <v>162882557.96310896</v>
      </c>
      <c r="L87" s="308">
        <v>173957405.07796222</v>
      </c>
      <c r="M87" s="308">
        <v>184056746.04639488</v>
      </c>
      <c r="N87" s="308">
        <v>193272813.79542905</v>
      </c>
      <c r="O87" s="308">
        <v>201682848.74316213</v>
      </c>
      <c r="P87" s="308">
        <v>209357338.00750068</v>
      </c>
      <c r="Q87" s="308">
        <v>216360605.70450014</v>
      </c>
      <c r="R87" s="308">
        <v>222751351.66978151</v>
      </c>
      <c r="S87" s="308">
        <v>228583143.10689315</v>
      </c>
      <c r="T87" s="308">
        <v>233904863.27353176</v>
      </c>
      <c r="U87" s="308">
        <v>238761120.95782402</v>
      </c>
      <c r="V87" s="308">
        <v>243192624.16941988</v>
      </c>
      <c r="W87" s="308">
        <v>247234672.14361608</v>
      </c>
      <c r="X87" s="308">
        <v>250923175.45508048</v>
      </c>
      <c r="Y87" s="308">
        <v>254289055.18386874</v>
      </c>
      <c r="Z87" s="308">
        <v>257360528.34917432</v>
      </c>
      <c r="AA87" s="308">
        <v>260163344.34111884</v>
      </c>
      <c r="AB87" s="308">
        <v>262721000.68505472</v>
      </c>
      <c r="AC87" s="308">
        <v>265054939.94434792</v>
      </c>
      <c r="AD87" s="308">
        <v>267184729.40988538</v>
      </c>
      <c r="AE87" s="308">
        <v>269128225.08059156</v>
      </c>
      <c r="AF87" s="308">
        <v>270901721.30784279</v>
      </c>
      <c r="AG87" s="308">
        <v>272520087.35674131</v>
      </c>
      <c r="AH87" s="308">
        <v>273996892.02775186</v>
      </c>
      <c r="AI87" s="308">
        <v>275344517.38230205</v>
      </c>
      <c r="AJ87" s="308">
        <v>276574262.5247674</v>
      </c>
      <c r="AK87" s="308">
        <v>277696438.31004316</v>
      </c>
      <c r="AL87" s="308">
        <v>278720453.76995468</v>
      </c>
      <c r="AM87" s="308">
        <v>279654894.98243856</v>
      </c>
      <c r="AN87" s="308">
        <v>280507597.04416382</v>
      </c>
      <c r="AO87" s="308">
        <v>281285709.74952316</v>
      </c>
      <c r="AP87" s="308">
        <v>281995757.52623016</v>
      </c>
      <c r="AQ87" s="308">
        <v>282643694.12966645</v>
      </c>
      <c r="AR87" s="308">
        <v>283234952.55423313</v>
      </c>
      <c r="AS87" s="308">
        <v>283774490.57990533</v>
      </c>
      <c r="AT87" s="308">
        <v>284266832.33563238</v>
      </c>
      <c r="AU87" s="308">
        <v>284716106.22786623</v>
      </c>
      <c r="AV87" s="308">
        <v>285126079.5520528</v>
      </c>
      <c r="AW87" s="308">
        <v>285500190.07713675</v>
      </c>
      <c r="AX87" s="308">
        <v>285841574.86777204</v>
      </c>
      <c r="AY87" s="308">
        <v>286153096.58578944</v>
      </c>
      <c r="AZ87" s="308">
        <v>286437367.49135476</v>
      </c>
    </row>
    <row r="88" spans="1:52" x14ac:dyDescent="0.25">
      <c r="A88" s="307" t="s">
        <v>475</v>
      </c>
      <c r="B88" s="309">
        <v>0</v>
      </c>
      <c r="C88" s="309">
        <v>0</v>
      </c>
      <c r="D88" s="309">
        <v>0</v>
      </c>
      <c r="E88" s="309">
        <v>0</v>
      </c>
      <c r="F88" s="309">
        <v>0</v>
      </c>
      <c r="G88" s="309">
        <v>0</v>
      </c>
      <c r="H88" s="309">
        <v>0</v>
      </c>
      <c r="I88" s="309">
        <v>0</v>
      </c>
      <c r="J88" s="309">
        <v>0</v>
      </c>
      <c r="K88" s="309">
        <v>0</v>
      </c>
      <c r="L88" s="309">
        <v>0</v>
      </c>
      <c r="M88" s="309">
        <v>0</v>
      </c>
      <c r="N88" s="309">
        <v>0</v>
      </c>
      <c r="O88" s="309">
        <v>0</v>
      </c>
      <c r="P88" s="309">
        <v>0</v>
      </c>
      <c r="Q88" s="309">
        <v>0</v>
      </c>
      <c r="R88" s="309">
        <v>0</v>
      </c>
      <c r="S88" s="309">
        <v>0</v>
      </c>
      <c r="T88" s="309">
        <v>0</v>
      </c>
      <c r="U88" s="309">
        <v>0</v>
      </c>
      <c r="V88" s="309">
        <v>0</v>
      </c>
      <c r="W88" s="309">
        <v>0</v>
      </c>
      <c r="X88" s="309">
        <v>0</v>
      </c>
      <c r="Y88" s="309">
        <v>0</v>
      </c>
      <c r="Z88" s="309">
        <v>0</v>
      </c>
      <c r="AA88" s="309">
        <v>0</v>
      </c>
      <c r="AB88" s="309">
        <v>0</v>
      </c>
      <c r="AC88" s="309">
        <v>0</v>
      </c>
      <c r="AD88" s="309">
        <v>0</v>
      </c>
      <c r="AE88" s="309">
        <v>0</v>
      </c>
      <c r="AF88" s="309">
        <v>0</v>
      </c>
      <c r="AG88" s="309">
        <v>0</v>
      </c>
      <c r="AH88" s="309">
        <v>0</v>
      </c>
      <c r="AI88" s="309">
        <v>0</v>
      </c>
      <c r="AJ88" s="309">
        <v>0</v>
      </c>
      <c r="AK88" s="309">
        <v>0</v>
      </c>
      <c r="AL88" s="309">
        <v>0</v>
      </c>
      <c r="AM88" s="309">
        <v>0</v>
      </c>
      <c r="AN88" s="309">
        <v>0</v>
      </c>
      <c r="AO88" s="309">
        <v>0</v>
      </c>
      <c r="AP88" s="309">
        <v>0</v>
      </c>
      <c r="AQ88" s="309">
        <v>0</v>
      </c>
      <c r="AR88" s="309">
        <v>0</v>
      </c>
      <c r="AS88" s="309">
        <v>0</v>
      </c>
      <c r="AT88" s="309">
        <v>0</v>
      </c>
      <c r="AU88" s="309">
        <v>0</v>
      </c>
      <c r="AV88" s="309">
        <v>0</v>
      </c>
      <c r="AW88" s="309">
        <v>0</v>
      </c>
      <c r="AX88" s="309">
        <v>0</v>
      </c>
      <c r="AY88" s="309">
        <v>0</v>
      </c>
      <c r="AZ88" s="309">
        <v>0</v>
      </c>
    </row>
    <row r="89" spans="1:52" x14ac:dyDescent="0.25">
      <c r="A89" s="307" t="s">
        <v>476</v>
      </c>
      <c r="B89" s="310">
        <v>0</v>
      </c>
      <c r="C89" s="310">
        <v>0</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c r="AW89" s="310">
        <v>0</v>
      </c>
      <c r="AX89" s="310">
        <v>0</v>
      </c>
      <c r="AY89" s="310">
        <v>0</v>
      </c>
      <c r="AZ89" s="310">
        <v>0</v>
      </c>
    </row>
    <row r="90" spans="1:52" ht="16.5" thickBot="1" x14ac:dyDescent="0.3">
      <c r="A90" s="311" t="s">
        <v>477</v>
      </c>
      <c r="B90" s="312">
        <v>0</v>
      </c>
      <c r="C90" s="312">
        <v>0</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85" zoomScaleSheetLayoutView="85" workbookViewId="0">
      <selection activeCell="J45" sqref="J45"/>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7" t="str">
        <f>'1. паспорт местоположение'!A5:C5</f>
        <v>Год раскрытия информации: 2026 год</v>
      </c>
      <c r="B5" s="377"/>
      <c r="C5" s="377"/>
      <c r="D5" s="377"/>
      <c r="E5" s="377"/>
      <c r="F5" s="377"/>
      <c r="G5" s="377"/>
      <c r="H5" s="377"/>
      <c r="I5" s="377"/>
      <c r="J5" s="377"/>
      <c r="K5" s="377"/>
      <c r="L5" s="37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1" t="s">
        <v>8</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3" t="s">
        <v>7</v>
      </c>
      <c r="B10" s="383"/>
      <c r="C10" s="383"/>
      <c r="D10" s="383"/>
      <c r="E10" s="383"/>
      <c r="F10" s="383"/>
      <c r="G10" s="383"/>
      <c r="H10" s="383"/>
      <c r="I10" s="383"/>
      <c r="J10" s="383"/>
      <c r="K10" s="383"/>
      <c r="L10" s="383"/>
    </row>
    <row r="11" spans="1:44" ht="18.75" x14ac:dyDescent="0.25">
      <c r="A11" s="381"/>
      <c r="B11" s="381"/>
      <c r="C11" s="381"/>
      <c r="D11" s="381"/>
      <c r="E11" s="381"/>
      <c r="F11" s="381"/>
      <c r="G11" s="381"/>
      <c r="H11" s="381"/>
      <c r="I11" s="381"/>
      <c r="J11" s="381"/>
      <c r="K11" s="381"/>
      <c r="L11" s="381"/>
    </row>
    <row r="12" spans="1:44" x14ac:dyDescent="0.25">
      <c r="A12" s="382" t="str">
        <f>'1. паспорт местоположение'!A12:C12</f>
        <v>P_NS3300.KL.0078</v>
      </c>
      <c r="B12" s="382"/>
      <c r="C12" s="382"/>
      <c r="D12" s="382"/>
      <c r="E12" s="382"/>
      <c r="F12" s="382"/>
      <c r="G12" s="382"/>
      <c r="H12" s="382"/>
      <c r="I12" s="382"/>
      <c r="J12" s="382"/>
      <c r="K12" s="382"/>
      <c r="L12" s="382"/>
    </row>
    <row r="13" spans="1:44" x14ac:dyDescent="0.25">
      <c r="A13" s="383" t="s">
        <v>6</v>
      </c>
      <c r="B13" s="383"/>
      <c r="C13" s="383"/>
      <c r="D13" s="383"/>
      <c r="E13" s="383"/>
      <c r="F13" s="383"/>
      <c r="G13" s="383"/>
      <c r="H13" s="383"/>
      <c r="I13" s="383"/>
      <c r="J13" s="383"/>
      <c r="K13" s="383"/>
      <c r="L13" s="383"/>
    </row>
    <row r="14" spans="1:44" ht="18.75" x14ac:dyDescent="0.25">
      <c r="A14" s="386"/>
      <c r="B14" s="386"/>
      <c r="C14" s="386"/>
      <c r="D14" s="386"/>
      <c r="E14" s="386"/>
      <c r="F14" s="386"/>
      <c r="G14" s="386"/>
      <c r="H14" s="386"/>
      <c r="I14" s="386"/>
      <c r="J14" s="386"/>
      <c r="K14" s="386"/>
      <c r="L14" s="386"/>
    </row>
    <row r="15" spans="1:44" ht="44.25" customHeight="1" x14ac:dyDescent="0.25">
      <c r="A15" s="436"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36"/>
      <c r="C15" s="436"/>
      <c r="D15" s="436"/>
      <c r="E15" s="436"/>
      <c r="F15" s="436"/>
      <c r="G15" s="436"/>
      <c r="H15" s="436"/>
      <c r="I15" s="436"/>
      <c r="J15" s="436"/>
      <c r="K15" s="436"/>
      <c r="L15" s="436"/>
    </row>
    <row r="16" spans="1:44" x14ac:dyDescent="0.25">
      <c r="A16" s="383" t="s">
        <v>5</v>
      </c>
      <c r="B16" s="383"/>
      <c r="C16" s="383"/>
      <c r="D16" s="383"/>
      <c r="E16" s="383"/>
      <c r="F16" s="383"/>
      <c r="G16" s="383"/>
      <c r="H16" s="383"/>
      <c r="I16" s="383"/>
      <c r="J16" s="383"/>
      <c r="K16" s="383"/>
      <c r="L16" s="383"/>
    </row>
    <row r="17" spans="1:12" ht="15.75" customHeight="1" x14ac:dyDescent="0.25">
      <c r="L17" s="185"/>
    </row>
    <row r="18" spans="1:12" x14ac:dyDescent="0.25">
      <c r="K18" s="186"/>
    </row>
    <row r="19" spans="1:12" ht="15.75" customHeight="1" x14ac:dyDescent="0.25">
      <c r="A19" s="435" t="s">
        <v>394</v>
      </c>
      <c r="B19" s="435"/>
      <c r="C19" s="435"/>
      <c r="D19" s="435"/>
      <c r="E19" s="435"/>
      <c r="F19" s="435"/>
      <c r="G19" s="435"/>
      <c r="H19" s="435"/>
      <c r="I19" s="435"/>
      <c r="J19" s="435"/>
      <c r="K19" s="435"/>
      <c r="L19" s="435"/>
    </row>
    <row r="20" spans="1:12" x14ac:dyDescent="0.25">
      <c r="A20" s="187"/>
      <c r="B20" s="187"/>
      <c r="C20" s="188"/>
      <c r="D20" s="188"/>
      <c r="E20" s="188"/>
      <c r="F20" s="188"/>
      <c r="G20" s="188"/>
      <c r="H20" s="188"/>
      <c r="I20" s="188"/>
      <c r="J20" s="188"/>
      <c r="K20" s="188"/>
      <c r="L20" s="188"/>
    </row>
    <row r="21" spans="1:12" ht="28.5" customHeight="1" x14ac:dyDescent="0.25">
      <c r="A21" s="437" t="s">
        <v>217</v>
      </c>
      <c r="B21" s="437" t="s">
        <v>216</v>
      </c>
      <c r="C21" s="443" t="s">
        <v>328</v>
      </c>
      <c r="D21" s="443"/>
      <c r="E21" s="443"/>
      <c r="F21" s="443"/>
      <c r="G21" s="443"/>
      <c r="H21" s="443"/>
      <c r="I21" s="438" t="s">
        <v>215</v>
      </c>
      <c r="J21" s="440" t="s">
        <v>330</v>
      </c>
      <c r="K21" s="437" t="s">
        <v>214</v>
      </c>
      <c r="L21" s="439" t="s">
        <v>329</v>
      </c>
    </row>
    <row r="22" spans="1:12" ht="58.5" customHeight="1" x14ac:dyDescent="0.25">
      <c r="A22" s="437"/>
      <c r="B22" s="437"/>
      <c r="C22" s="444" t="s">
        <v>1</v>
      </c>
      <c r="D22" s="444"/>
      <c r="E22" s="337"/>
      <c r="F22" s="338"/>
      <c r="G22" s="445" t="s">
        <v>0</v>
      </c>
      <c r="H22" s="446"/>
      <c r="I22" s="438"/>
      <c r="J22" s="441"/>
      <c r="K22" s="437"/>
      <c r="L22" s="439"/>
    </row>
    <row r="23" spans="1:12" ht="47.25" x14ac:dyDescent="0.25">
      <c r="A23" s="437"/>
      <c r="B23" s="437"/>
      <c r="C23" s="213" t="s">
        <v>213</v>
      </c>
      <c r="D23" s="213" t="s">
        <v>212</v>
      </c>
      <c r="E23" s="213" t="s">
        <v>213</v>
      </c>
      <c r="F23" s="213" t="s">
        <v>212</v>
      </c>
      <c r="G23" s="213" t="s">
        <v>213</v>
      </c>
      <c r="H23" s="213" t="s">
        <v>212</v>
      </c>
      <c r="I23" s="438"/>
      <c r="J23" s="442"/>
      <c r="K23" s="437"/>
      <c r="L23" s="439"/>
    </row>
    <row r="24" spans="1:12" x14ac:dyDescent="0.25">
      <c r="A24" s="336">
        <v>1</v>
      </c>
      <c r="B24" s="336">
        <v>2</v>
      </c>
      <c r="C24" s="213">
        <v>3</v>
      </c>
      <c r="D24" s="213">
        <v>4</v>
      </c>
      <c r="E24" s="213">
        <v>5</v>
      </c>
      <c r="F24" s="213">
        <v>6</v>
      </c>
      <c r="G24" s="213">
        <v>7</v>
      </c>
      <c r="H24" s="213">
        <v>8</v>
      </c>
      <c r="I24" s="213">
        <v>9</v>
      </c>
      <c r="J24" s="213">
        <v>10</v>
      </c>
      <c r="K24" s="213">
        <v>11</v>
      </c>
      <c r="L24" s="213">
        <v>12</v>
      </c>
    </row>
    <row r="25" spans="1:12" x14ac:dyDescent="0.25">
      <c r="A25" s="213">
        <v>1</v>
      </c>
      <c r="B25" s="339" t="s">
        <v>211</v>
      </c>
      <c r="C25" s="214"/>
      <c r="D25" s="214"/>
      <c r="E25" s="214"/>
      <c r="F25" s="214"/>
      <c r="G25" s="214"/>
      <c r="H25" s="214"/>
      <c r="I25" s="214"/>
      <c r="J25" s="214"/>
      <c r="K25" s="237"/>
      <c r="L25" s="340"/>
    </row>
    <row r="26" spans="1:12" ht="21.75" customHeight="1" x14ac:dyDescent="0.25">
      <c r="A26" s="213" t="s">
        <v>210</v>
      </c>
      <c r="B26" s="341" t="s">
        <v>335</v>
      </c>
      <c r="C26" s="234">
        <v>45546</v>
      </c>
      <c r="D26" s="234">
        <v>45547</v>
      </c>
      <c r="E26" s="225"/>
      <c r="F26" s="225"/>
      <c r="G26" s="234">
        <v>45546</v>
      </c>
      <c r="H26" s="234">
        <v>45547</v>
      </c>
      <c r="I26" s="235">
        <v>1</v>
      </c>
      <c r="J26" s="235">
        <v>1</v>
      </c>
      <c r="K26" s="237"/>
      <c r="L26" s="237"/>
    </row>
    <row r="27" spans="1:12" s="189" customFormat="1" ht="39" customHeight="1" x14ac:dyDescent="0.25">
      <c r="A27" s="213" t="s">
        <v>209</v>
      </c>
      <c r="B27" s="341" t="s">
        <v>337</v>
      </c>
      <c r="C27" s="234" t="s">
        <v>428</v>
      </c>
      <c r="D27" s="234" t="s">
        <v>428</v>
      </c>
      <c r="E27" s="234" t="s">
        <v>428</v>
      </c>
      <c r="F27" s="234" t="s">
        <v>428</v>
      </c>
      <c r="G27" s="234" t="s">
        <v>428</v>
      </c>
      <c r="H27" s="234" t="s">
        <v>428</v>
      </c>
      <c r="I27" s="226"/>
      <c r="J27" s="226"/>
      <c r="K27" s="237"/>
      <c r="L27" s="237"/>
    </row>
    <row r="28" spans="1:12" s="189" customFormat="1" ht="70.5" customHeight="1" x14ac:dyDescent="0.25">
      <c r="A28" s="213" t="s">
        <v>336</v>
      </c>
      <c r="B28" s="341" t="s">
        <v>341</v>
      </c>
      <c r="C28" s="234" t="s">
        <v>428</v>
      </c>
      <c r="D28" s="234" t="s">
        <v>428</v>
      </c>
      <c r="E28" s="225"/>
      <c r="F28" s="225"/>
      <c r="G28" s="234" t="s">
        <v>428</v>
      </c>
      <c r="H28" s="234" t="s">
        <v>428</v>
      </c>
      <c r="I28" s="226"/>
      <c r="J28" s="226"/>
      <c r="K28" s="237"/>
      <c r="L28" s="237"/>
    </row>
    <row r="29" spans="1:12" s="189" customFormat="1" ht="54" customHeight="1" x14ac:dyDescent="0.25">
      <c r="A29" s="213" t="s">
        <v>208</v>
      </c>
      <c r="B29" s="341" t="s">
        <v>340</v>
      </c>
      <c r="C29" s="234" t="s">
        <v>428</v>
      </c>
      <c r="D29" s="234" t="s">
        <v>428</v>
      </c>
      <c r="E29" s="224"/>
      <c r="F29" s="225"/>
      <c r="G29" s="234" t="s">
        <v>428</v>
      </c>
      <c r="H29" s="234" t="s">
        <v>428</v>
      </c>
      <c r="I29" s="226"/>
      <c r="J29" s="226"/>
      <c r="K29" s="237"/>
      <c r="L29" s="237"/>
    </row>
    <row r="30" spans="1:12" s="189" customFormat="1" ht="57" customHeight="1" x14ac:dyDescent="0.25">
      <c r="A30" s="213" t="s">
        <v>207</v>
      </c>
      <c r="B30" s="341" t="s">
        <v>342</v>
      </c>
      <c r="C30" s="348">
        <v>46091</v>
      </c>
      <c r="D30" s="83">
        <f>C30+100</f>
        <v>46191</v>
      </c>
      <c r="E30" s="225"/>
      <c r="F30" s="225"/>
      <c r="G30" s="348">
        <v>46032</v>
      </c>
      <c r="H30" s="83">
        <v>46280</v>
      </c>
      <c r="I30" s="226"/>
      <c r="J30" s="226"/>
      <c r="K30" s="237"/>
      <c r="L30" s="237"/>
    </row>
    <row r="31" spans="1:12" s="189" customFormat="1" ht="37.5" customHeight="1" x14ac:dyDescent="0.25">
      <c r="A31" s="213" t="s">
        <v>206</v>
      </c>
      <c r="B31" s="342" t="s">
        <v>338</v>
      </c>
      <c r="C31" s="348">
        <v>46091</v>
      </c>
      <c r="D31" s="348">
        <f>C31+40</f>
        <v>46131</v>
      </c>
      <c r="E31" s="225"/>
      <c r="F31" s="225"/>
      <c r="G31" s="348">
        <v>45545</v>
      </c>
      <c r="H31" s="348">
        <v>45554</v>
      </c>
      <c r="I31" s="235">
        <v>1</v>
      </c>
      <c r="J31" s="235">
        <v>1</v>
      </c>
      <c r="K31" s="237"/>
      <c r="L31" s="237"/>
    </row>
    <row r="32" spans="1:12" s="189" customFormat="1" ht="31.5" x14ac:dyDescent="0.25">
      <c r="A32" s="213" t="s">
        <v>204</v>
      </c>
      <c r="B32" s="342" t="s">
        <v>343</v>
      </c>
      <c r="C32" s="348">
        <f>D31</f>
        <v>46131</v>
      </c>
      <c r="D32" s="348">
        <f>C32+20</f>
        <v>46151</v>
      </c>
      <c r="E32" s="225"/>
      <c r="F32" s="225"/>
      <c r="G32" s="348">
        <v>46091</v>
      </c>
      <c r="H32" s="83">
        <v>46223</v>
      </c>
      <c r="I32" s="226"/>
      <c r="J32" s="226"/>
      <c r="K32" s="237"/>
      <c r="L32" s="237"/>
    </row>
    <row r="33" spans="1:12" s="189" customFormat="1" ht="37.5" customHeight="1" x14ac:dyDescent="0.25">
      <c r="A33" s="213" t="s">
        <v>354</v>
      </c>
      <c r="B33" s="342" t="s">
        <v>280</v>
      </c>
      <c r="C33" s="234" t="s">
        <v>428</v>
      </c>
      <c r="D33" s="234" t="s">
        <v>428</v>
      </c>
      <c r="E33" s="225"/>
      <c r="F33" s="225"/>
      <c r="G33" s="234" t="s">
        <v>428</v>
      </c>
      <c r="H33" s="234" t="s">
        <v>428</v>
      </c>
      <c r="I33" s="227"/>
      <c r="J33" s="226"/>
      <c r="K33" s="237"/>
      <c r="L33" s="237"/>
    </row>
    <row r="34" spans="1:12" s="189" customFormat="1" ht="47.25" customHeight="1" x14ac:dyDescent="0.25">
      <c r="A34" s="213" t="s">
        <v>355</v>
      </c>
      <c r="B34" s="342" t="s">
        <v>347</v>
      </c>
      <c r="C34" s="234" t="s">
        <v>428</v>
      </c>
      <c r="D34" s="234" t="s">
        <v>428</v>
      </c>
      <c r="E34" s="228"/>
      <c r="F34" s="228"/>
      <c r="G34" s="234" t="s">
        <v>428</v>
      </c>
      <c r="H34" s="234" t="s">
        <v>428</v>
      </c>
      <c r="I34" s="226"/>
      <c r="J34" s="226"/>
      <c r="K34" s="343"/>
      <c r="L34" s="237"/>
    </row>
    <row r="35" spans="1:12" s="189" customFormat="1" ht="49.5" customHeight="1" x14ac:dyDescent="0.25">
      <c r="A35" s="213" t="s">
        <v>356</v>
      </c>
      <c r="B35" s="342" t="s">
        <v>205</v>
      </c>
      <c r="C35" s="348">
        <f>D32</f>
        <v>46151</v>
      </c>
      <c r="D35" s="83">
        <f>C35+20</f>
        <v>46171</v>
      </c>
      <c r="E35" s="226"/>
      <c r="F35" s="226"/>
      <c r="G35" s="348">
        <v>46223</v>
      </c>
      <c r="H35" s="83">
        <v>46233</v>
      </c>
      <c r="I35" s="227"/>
      <c r="J35" s="226"/>
      <c r="K35" s="343"/>
      <c r="L35" s="237"/>
    </row>
    <row r="36" spans="1:12" ht="37.5" customHeight="1" x14ac:dyDescent="0.25">
      <c r="A36" s="213" t="s">
        <v>357</v>
      </c>
      <c r="B36" s="342" t="s">
        <v>339</v>
      </c>
      <c r="C36" s="234" t="s">
        <v>428</v>
      </c>
      <c r="D36" s="234" t="s">
        <v>428</v>
      </c>
      <c r="E36" s="229"/>
      <c r="F36" s="230"/>
      <c r="G36" s="234" t="s">
        <v>428</v>
      </c>
      <c r="H36" s="234" t="s">
        <v>428</v>
      </c>
      <c r="I36" s="231"/>
      <c r="J36" s="231"/>
      <c r="K36" s="237"/>
      <c r="L36" s="237"/>
    </row>
    <row r="37" spans="1:12" ht="41.25" customHeight="1" x14ac:dyDescent="0.25">
      <c r="A37" s="213" t="s">
        <v>358</v>
      </c>
      <c r="B37" s="342" t="s">
        <v>203</v>
      </c>
      <c r="C37" s="348">
        <f>D35-20</f>
        <v>46151</v>
      </c>
      <c r="D37" s="83">
        <f>C37+20</f>
        <v>46171</v>
      </c>
      <c r="E37" s="229"/>
      <c r="F37" s="230"/>
      <c r="G37" s="348">
        <v>46091</v>
      </c>
      <c r="H37" s="83">
        <v>46223</v>
      </c>
      <c r="I37" s="227"/>
      <c r="J37" s="231"/>
      <c r="K37" s="237"/>
      <c r="L37" s="237"/>
    </row>
    <row r="38" spans="1:12" x14ac:dyDescent="0.25">
      <c r="A38" s="213" t="s">
        <v>479</v>
      </c>
      <c r="B38" s="339" t="s">
        <v>202</v>
      </c>
      <c r="C38" s="236"/>
      <c r="D38" s="237"/>
      <c r="E38" s="232"/>
      <c r="F38" s="232"/>
      <c r="G38" s="236"/>
      <c r="H38" s="237"/>
      <c r="I38" s="233"/>
      <c r="J38" s="233"/>
      <c r="K38" s="237"/>
      <c r="L38" s="237"/>
    </row>
    <row r="39" spans="1:12" ht="71.25" customHeight="1" x14ac:dyDescent="0.25">
      <c r="A39" s="213">
        <v>2</v>
      </c>
      <c r="B39" s="342" t="s">
        <v>344</v>
      </c>
      <c r="C39" s="348">
        <v>46091</v>
      </c>
      <c r="D39" s="348">
        <f>C39+40</f>
        <v>46131</v>
      </c>
      <c r="E39" s="232"/>
      <c r="F39" s="232"/>
      <c r="G39" s="348">
        <v>45545</v>
      </c>
      <c r="H39" s="348">
        <v>45554</v>
      </c>
      <c r="I39" s="235">
        <v>1</v>
      </c>
      <c r="J39" s="235">
        <v>1</v>
      </c>
      <c r="K39" s="237"/>
      <c r="L39" s="237"/>
    </row>
    <row r="40" spans="1:12" ht="33.75" customHeight="1" x14ac:dyDescent="0.25">
      <c r="A40" s="213" t="s">
        <v>201</v>
      </c>
      <c r="B40" s="342" t="s">
        <v>346</v>
      </c>
      <c r="C40" s="83">
        <f>D37</f>
        <v>46171</v>
      </c>
      <c r="D40" s="238">
        <f>C40+20</f>
        <v>46191</v>
      </c>
      <c r="E40" s="232"/>
      <c r="F40" s="232"/>
      <c r="G40" s="83">
        <v>46235</v>
      </c>
      <c r="H40" s="238">
        <v>46249</v>
      </c>
      <c r="I40" s="233"/>
      <c r="J40" s="233"/>
      <c r="K40" s="237"/>
      <c r="L40" s="237"/>
    </row>
    <row r="41" spans="1:12" ht="63" customHeight="1" x14ac:dyDescent="0.25">
      <c r="A41" s="213" t="s">
        <v>200</v>
      </c>
      <c r="B41" s="339" t="s">
        <v>425</v>
      </c>
      <c r="C41" s="236"/>
      <c r="D41" s="237"/>
      <c r="E41" s="232"/>
      <c r="F41" s="232"/>
      <c r="G41" s="236"/>
      <c r="H41" s="237"/>
      <c r="I41" s="233"/>
      <c r="J41" s="233"/>
      <c r="K41" s="237"/>
      <c r="L41" s="237"/>
    </row>
    <row r="42" spans="1:12" ht="58.5" customHeight="1" x14ac:dyDescent="0.25">
      <c r="A42" s="213">
        <v>3</v>
      </c>
      <c r="B42" s="342" t="s">
        <v>345</v>
      </c>
      <c r="C42" s="238">
        <f>D40</f>
        <v>46191</v>
      </c>
      <c r="D42" s="238">
        <f>C42+20</f>
        <v>46211</v>
      </c>
      <c r="E42" s="232"/>
      <c r="F42" s="232"/>
      <c r="G42" s="238">
        <v>46249</v>
      </c>
      <c r="H42" s="238">
        <v>46264</v>
      </c>
      <c r="I42" s="233"/>
      <c r="J42" s="233"/>
      <c r="K42" s="237"/>
      <c r="L42" s="237"/>
    </row>
    <row r="43" spans="1:12" ht="34.5" customHeight="1" x14ac:dyDescent="0.25">
      <c r="A43" s="213" t="s">
        <v>199</v>
      </c>
      <c r="B43" s="342" t="s">
        <v>197</v>
      </c>
      <c r="C43" s="238">
        <f>D40</f>
        <v>46191</v>
      </c>
      <c r="D43" s="238">
        <f>C43+30</f>
        <v>46221</v>
      </c>
      <c r="E43" s="232"/>
      <c r="F43" s="232"/>
      <c r="G43" s="238">
        <v>46249</v>
      </c>
      <c r="H43" s="238">
        <v>46264</v>
      </c>
      <c r="I43" s="233"/>
      <c r="J43" s="233"/>
      <c r="K43" s="237"/>
      <c r="L43" s="237"/>
    </row>
    <row r="44" spans="1:12" ht="24.75" customHeight="1" x14ac:dyDescent="0.25">
      <c r="A44" s="213" t="s">
        <v>198</v>
      </c>
      <c r="B44" s="342" t="s">
        <v>195</v>
      </c>
      <c r="C44" s="238">
        <f>D43</f>
        <v>46221</v>
      </c>
      <c r="D44" s="238">
        <f>C44+20</f>
        <v>46241</v>
      </c>
      <c r="E44" s="232"/>
      <c r="F44" s="232"/>
      <c r="G44" s="238">
        <v>46266</v>
      </c>
      <c r="H44" s="238">
        <v>46275</v>
      </c>
      <c r="I44" s="233"/>
      <c r="J44" s="233"/>
      <c r="K44" s="237"/>
      <c r="L44" s="237"/>
    </row>
    <row r="45" spans="1:12" ht="90.75" customHeight="1" x14ac:dyDescent="0.25">
      <c r="A45" s="213" t="s">
        <v>196</v>
      </c>
      <c r="B45" s="342" t="s">
        <v>350</v>
      </c>
      <c r="C45" s="234" t="s">
        <v>428</v>
      </c>
      <c r="D45" s="234" t="s">
        <v>428</v>
      </c>
      <c r="E45" s="232"/>
      <c r="F45" s="232"/>
      <c r="G45" s="234" t="s">
        <v>428</v>
      </c>
      <c r="H45" s="234" t="s">
        <v>428</v>
      </c>
      <c r="I45" s="233"/>
      <c r="J45" s="233"/>
      <c r="K45" s="237"/>
      <c r="L45" s="237"/>
    </row>
    <row r="46" spans="1:12" ht="167.25" customHeight="1" x14ac:dyDescent="0.25">
      <c r="A46" s="213" t="s">
        <v>194</v>
      </c>
      <c r="B46" s="342" t="s">
        <v>348</v>
      </c>
      <c r="C46" s="234" t="s">
        <v>428</v>
      </c>
      <c r="D46" s="234" t="s">
        <v>428</v>
      </c>
      <c r="E46" s="232"/>
      <c r="F46" s="232"/>
      <c r="G46" s="234" t="s">
        <v>428</v>
      </c>
      <c r="H46" s="234" t="s">
        <v>428</v>
      </c>
      <c r="I46" s="233"/>
      <c r="J46" s="233"/>
      <c r="K46" s="237"/>
      <c r="L46" s="237"/>
    </row>
    <row r="47" spans="1:12" ht="30.75" customHeight="1" x14ac:dyDescent="0.25">
      <c r="A47" s="213" t="s">
        <v>192</v>
      </c>
      <c r="B47" s="342" t="s">
        <v>193</v>
      </c>
      <c r="C47" s="238">
        <f>D44</f>
        <v>46241</v>
      </c>
      <c r="D47" s="238">
        <f>C47+15</f>
        <v>46256</v>
      </c>
      <c r="E47" s="232"/>
      <c r="F47" s="232"/>
      <c r="G47" s="238">
        <v>46275</v>
      </c>
      <c r="H47" s="238">
        <v>46285</v>
      </c>
      <c r="I47" s="233"/>
      <c r="J47" s="233"/>
      <c r="K47" s="237"/>
      <c r="L47" s="237"/>
    </row>
    <row r="48" spans="1:12" ht="37.5" customHeight="1" x14ac:dyDescent="0.25">
      <c r="A48" s="213" t="s">
        <v>359</v>
      </c>
      <c r="B48" s="339" t="s">
        <v>191</v>
      </c>
      <c r="C48" s="236"/>
      <c r="D48" s="237"/>
      <c r="E48" s="232"/>
      <c r="F48" s="232"/>
      <c r="G48" s="236"/>
      <c r="H48" s="237"/>
      <c r="I48" s="233"/>
      <c r="J48" s="233"/>
      <c r="K48" s="237"/>
      <c r="L48" s="237"/>
    </row>
    <row r="49" spans="1:12" ht="35.25" customHeight="1" x14ac:dyDescent="0.25">
      <c r="A49" s="213">
        <v>4</v>
      </c>
      <c r="B49" s="342" t="s">
        <v>189</v>
      </c>
      <c r="C49" s="238">
        <f>D47</f>
        <v>46256</v>
      </c>
      <c r="D49" s="238">
        <f>C49+10</f>
        <v>46266</v>
      </c>
      <c r="E49" s="232"/>
      <c r="F49" s="232"/>
      <c r="G49" s="238">
        <v>46285</v>
      </c>
      <c r="H49" s="238">
        <v>46290</v>
      </c>
      <c r="I49" s="233"/>
      <c r="J49" s="233"/>
      <c r="K49" s="237"/>
      <c r="L49" s="237"/>
    </row>
    <row r="50" spans="1:12" ht="86.25" customHeight="1" x14ac:dyDescent="0.25">
      <c r="A50" s="213" t="s">
        <v>190</v>
      </c>
      <c r="B50" s="342" t="s">
        <v>349</v>
      </c>
      <c r="C50" s="238">
        <f>D49</f>
        <v>46266</v>
      </c>
      <c r="D50" s="238">
        <f>C50+5</f>
        <v>46271</v>
      </c>
      <c r="E50" s="232"/>
      <c r="F50" s="232"/>
      <c r="G50" s="238">
        <v>46290</v>
      </c>
      <c r="H50" s="238">
        <v>46295</v>
      </c>
      <c r="I50" s="233"/>
      <c r="J50" s="233"/>
      <c r="K50" s="237"/>
      <c r="L50" s="237"/>
    </row>
    <row r="51" spans="1:12" ht="77.25" customHeight="1" x14ac:dyDescent="0.25">
      <c r="A51" s="213" t="s">
        <v>188</v>
      </c>
      <c r="B51" s="342" t="s">
        <v>351</v>
      </c>
      <c r="C51" s="234" t="s">
        <v>428</v>
      </c>
      <c r="D51" s="234" t="s">
        <v>428</v>
      </c>
      <c r="E51" s="232"/>
      <c r="F51" s="232"/>
      <c r="G51" s="234" t="s">
        <v>428</v>
      </c>
      <c r="H51" s="234" t="s">
        <v>428</v>
      </c>
      <c r="I51" s="233"/>
      <c r="J51" s="233"/>
      <c r="K51" s="237"/>
      <c r="L51" s="237"/>
    </row>
    <row r="52" spans="1:12" ht="71.25" customHeight="1" x14ac:dyDescent="0.25">
      <c r="A52" s="213" t="s">
        <v>186</v>
      </c>
      <c r="B52" s="342" t="s">
        <v>187</v>
      </c>
      <c r="C52" s="238">
        <f>D50</f>
        <v>46271</v>
      </c>
      <c r="D52" s="238">
        <f>C52+2</f>
        <v>46273</v>
      </c>
      <c r="E52" s="232"/>
      <c r="F52" s="232"/>
      <c r="G52" s="238">
        <v>46285</v>
      </c>
      <c r="H52" s="238">
        <v>46290</v>
      </c>
      <c r="I52" s="233"/>
      <c r="J52" s="233"/>
      <c r="K52" s="237"/>
      <c r="L52" s="237"/>
    </row>
    <row r="53" spans="1:12" ht="48" customHeight="1" x14ac:dyDescent="0.25">
      <c r="A53" s="213" t="s">
        <v>184</v>
      </c>
      <c r="B53" s="344" t="s">
        <v>352</v>
      </c>
      <c r="C53" s="238">
        <f>C52</f>
        <v>46271</v>
      </c>
      <c r="D53" s="238">
        <v>46277</v>
      </c>
      <c r="E53" s="232"/>
      <c r="F53" s="232"/>
      <c r="G53" s="238">
        <v>46290</v>
      </c>
      <c r="H53" s="238">
        <v>46295</v>
      </c>
      <c r="I53" s="233"/>
      <c r="J53" s="233"/>
      <c r="K53" s="237"/>
      <c r="L53" s="237"/>
    </row>
    <row r="54" spans="1:12" ht="46.5" customHeight="1" x14ac:dyDescent="0.25">
      <c r="A54" s="213" t="s">
        <v>353</v>
      </c>
      <c r="B54" s="342" t="s">
        <v>185</v>
      </c>
      <c r="C54" s="234" t="s">
        <v>428</v>
      </c>
      <c r="D54" s="234" t="s">
        <v>428</v>
      </c>
      <c r="E54" s="232"/>
      <c r="F54" s="232"/>
      <c r="G54" s="234" t="s">
        <v>428</v>
      </c>
      <c r="H54" s="234" t="s">
        <v>428</v>
      </c>
      <c r="I54" s="233"/>
      <c r="J54" s="233"/>
      <c r="K54" s="237"/>
      <c r="L54" s="2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4"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5" s="34"/>
      <c r="B5" s="34"/>
      <c r="C5" s="34"/>
      <c r="D5" s="34"/>
      <c r="E5" s="34"/>
      <c r="F5" s="34"/>
      <c r="L5" s="34"/>
      <c r="M5" s="34"/>
      <c r="U5" s="13"/>
    </row>
    <row r="6" spans="1:29" ht="18.75" x14ac:dyDescent="0.25">
      <c r="A6" s="428" t="s">
        <v>8</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82" t="str">
        <f>'1. паспорт местоположение'!A12:C12</f>
        <v>P_NS3300.KL.0078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7"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row>
    <row r="17" spans="1:29" x14ac:dyDescent="0.25">
      <c r="A17" s="34"/>
      <c r="L17" s="34"/>
      <c r="M17" s="34"/>
      <c r="N17" s="34"/>
      <c r="O17" s="34"/>
      <c r="P17" s="34"/>
      <c r="Q17" s="34"/>
      <c r="R17" s="34"/>
      <c r="S17" s="34"/>
      <c r="T17" s="219"/>
    </row>
    <row r="18" spans="1:29" x14ac:dyDescent="0.25">
      <c r="A18" s="452" t="s">
        <v>395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29" x14ac:dyDescent="0.25">
      <c r="A19" s="322"/>
      <c r="B19" s="322"/>
      <c r="C19" s="322"/>
      <c r="D19" s="322"/>
      <c r="E19" s="322"/>
      <c r="F19" s="322"/>
      <c r="G19" s="322"/>
      <c r="H19" s="322"/>
      <c r="I19" s="322"/>
      <c r="J19" s="322"/>
      <c r="K19" s="322"/>
      <c r="L19" s="322"/>
      <c r="M19" s="322"/>
      <c r="N19" s="322"/>
      <c r="O19" s="322"/>
      <c r="P19" s="322"/>
      <c r="Q19" s="322"/>
      <c r="R19" s="322"/>
      <c r="S19" s="322"/>
      <c r="T19" s="322"/>
      <c r="U19" s="322"/>
    </row>
    <row r="20" spans="1:29" ht="15.75" customHeight="1" x14ac:dyDescent="0.25">
      <c r="A20" s="449" t="s">
        <v>183</v>
      </c>
      <c r="B20" s="449" t="s">
        <v>182</v>
      </c>
      <c r="C20" s="453" t="s">
        <v>181</v>
      </c>
      <c r="D20" s="453"/>
      <c r="E20" s="454" t="s">
        <v>180</v>
      </c>
      <c r="F20" s="454"/>
      <c r="G20" s="455" t="s">
        <v>577</v>
      </c>
      <c r="H20" s="458" t="s">
        <v>456</v>
      </c>
      <c r="I20" s="459"/>
      <c r="J20" s="459"/>
      <c r="K20" s="459"/>
      <c r="L20" s="458" t="s">
        <v>457</v>
      </c>
      <c r="M20" s="459"/>
      <c r="N20" s="459"/>
      <c r="O20" s="459"/>
      <c r="P20" s="458" t="s">
        <v>519</v>
      </c>
      <c r="Q20" s="459"/>
      <c r="R20" s="459"/>
      <c r="S20" s="459"/>
      <c r="T20" s="458" t="s">
        <v>522</v>
      </c>
      <c r="U20" s="459"/>
      <c r="V20" s="459"/>
      <c r="W20" s="459"/>
      <c r="X20" s="458" t="s">
        <v>578</v>
      </c>
      <c r="Y20" s="459"/>
      <c r="Z20" s="459"/>
      <c r="AA20" s="459"/>
      <c r="AB20" s="461" t="s">
        <v>179</v>
      </c>
      <c r="AC20" s="461"/>
    </row>
    <row r="21" spans="1:29" s="124" customFormat="1" ht="15.75" customHeight="1" x14ac:dyDescent="0.25">
      <c r="A21" s="450"/>
      <c r="B21" s="450"/>
      <c r="C21" s="453"/>
      <c r="D21" s="453"/>
      <c r="E21" s="454"/>
      <c r="F21" s="454"/>
      <c r="G21" s="456"/>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61"/>
      <c r="AC21" s="461"/>
    </row>
    <row r="22" spans="1:29" s="124" customFormat="1" ht="78.75" x14ac:dyDescent="0.25">
      <c r="A22" s="451"/>
      <c r="B22" s="451"/>
      <c r="C22" s="366" t="s">
        <v>1</v>
      </c>
      <c r="D22" s="366" t="s">
        <v>177</v>
      </c>
      <c r="E22" s="346" t="s">
        <v>579</v>
      </c>
      <c r="F22" s="346" t="s">
        <v>580</v>
      </c>
      <c r="G22" s="457"/>
      <c r="H22" s="347" t="s">
        <v>377</v>
      </c>
      <c r="I22" s="347" t="s">
        <v>378</v>
      </c>
      <c r="J22" s="347" t="s">
        <v>377</v>
      </c>
      <c r="K22" s="347" t="s">
        <v>378</v>
      </c>
      <c r="L22" s="347" t="s">
        <v>377</v>
      </c>
      <c r="M22" s="347" t="s">
        <v>378</v>
      </c>
      <c r="N22" s="347" t="s">
        <v>377</v>
      </c>
      <c r="O22" s="347" t="s">
        <v>378</v>
      </c>
      <c r="P22" s="347" t="s">
        <v>377</v>
      </c>
      <c r="Q22" s="347" t="s">
        <v>378</v>
      </c>
      <c r="R22" s="347" t="s">
        <v>377</v>
      </c>
      <c r="S22" s="347" t="s">
        <v>378</v>
      </c>
      <c r="T22" s="347" t="s">
        <v>377</v>
      </c>
      <c r="U22" s="347" t="s">
        <v>378</v>
      </c>
      <c r="V22" s="347" t="s">
        <v>377</v>
      </c>
      <c r="W22" s="347" t="s">
        <v>378</v>
      </c>
      <c r="X22" s="347" t="s">
        <v>377</v>
      </c>
      <c r="Y22" s="347" t="s">
        <v>378</v>
      </c>
      <c r="Z22" s="347" t="s">
        <v>377</v>
      </c>
      <c r="AA22" s="347" t="s">
        <v>378</v>
      </c>
      <c r="AB22" s="366" t="s">
        <v>178</v>
      </c>
      <c r="AC22" s="366" t="s">
        <v>177</v>
      </c>
    </row>
    <row r="23" spans="1:29" s="124" customFormat="1" x14ac:dyDescent="0.25">
      <c r="A23" s="209">
        <v>1</v>
      </c>
      <c r="B23" s="209">
        <v>2</v>
      </c>
      <c r="C23" s="209">
        <v>3</v>
      </c>
      <c r="D23" s="209">
        <v>4</v>
      </c>
      <c r="E23" s="209">
        <v>5</v>
      </c>
      <c r="F23" s="209">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29" ht="47.25" x14ac:dyDescent="0.25">
      <c r="A24" s="241">
        <v>1</v>
      </c>
      <c r="B24" s="314" t="s">
        <v>176</v>
      </c>
      <c r="C24" s="358">
        <v>1.8594181485951615</v>
      </c>
      <c r="D24" s="243">
        <v>2.0067583213493743</v>
      </c>
      <c r="E24" s="243">
        <v>1.8594181485951615</v>
      </c>
      <c r="F24" s="243">
        <v>1.8594181485951615</v>
      </c>
      <c r="G24" s="243">
        <v>0</v>
      </c>
      <c r="H24" s="243">
        <v>1.8594181485951615</v>
      </c>
      <c r="I24" s="243"/>
      <c r="J24" s="243">
        <v>2.0067583213493743</v>
      </c>
      <c r="K24" s="243"/>
      <c r="L24" s="243">
        <v>0</v>
      </c>
      <c r="M24" s="243"/>
      <c r="N24" s="243">
        <v>0</v>
      </c>
      <c r="O24" s="243"/>
      <c r="P24" s="243">
        <v>0</v>
      </c>
      <c r="Q24" s="243"/>
      <c r="R24" s="243">
        <v>0</v>
      </c>
      <c r="S24" s="243"/>
      <c r="T24" s="243">
        <v>0</v>
      </c>
      <c r="U24" s="359"/>
      <c r="V24" s="359">
        <v>0</v>
      </c>
      <c r="W24" s="359"/>
      <c r="X24" s="359">
        <v>0</v>
      </c>
      <c r="Y24" s="359"/>
      <c r="Z24" s="359" t="s">
        <v>436</v>
      </c>
      <c r="AA24" s="359"/>
      <c r="AB24" s="359">
        <v>1.8594181485951615</v>
      </c>
      <c r="AC24" s="247">
        <v>2.0067583213493743</v>
      </c>
    </row>
    <row r="25" spans="1:29" x14ac:dyDescent="0.25">
      <c r="A25" s="244" t="s">
        <v>175</v>
      </c>
      <c r="B25" s="317" t="s">
        <v>174</v>
      </c>
      <c r="C25" s="358"/>
      <c r="D25" s="243"/>
      <c r="E25" s="243"/>
      <c r="F25" s="243"/>
      <c r="G25" s="243">
        <v>0</v>
      </c>
      <c r="H25" s="243">
        <v>0</v>
      </c>
      <c r="I25" s="243"/>
      <c r="J25" s="243">
        <v>0</v>
      </c>
      <c r="K25" s="243"/>
      <c r="L25" s="243">
        <v>0</v>
      </c>
      <c r="M25" s="243"/>
      <c r="N25" s="243">
        <v>0</v>
      </c>
      <c r="O25" s="243"/>
      <c r="P25" s="243">
        <v>0</v>
      </c>
      <c r="Q25" s="243"/>
      <c r="R25" s="243">
        <v>0</v>
      </c>
      <c r="S25" s="243"/>
      <c r="T25" s="243">
        <v>0</v>
      </c>
      <c r="U25" s="359"/>
      <c r="V25" s="359">
        <v>0</v>
      </c>
      <c r="W25" s="359"/>
      <c r="X25" s="359">
        <v>0</v>
      </c>
      <c r="Y25" s="359"/>
      <c r="Z25" s="359" t="s">
        <v>436</v>
      </c>
      <c r="AA25" s="359"/>
      <c r="AB25" s="359">
        <v>0</v>
      </c>
      <c r="AC25" s="247">
        <v>0</v>
      </c>
    </row>
    <row r="26" spans="1:29" x14ac:dyDescent="0.25">
      <c r="A26" s="244" t="s">
        <v>173</v>
      </c>
      <c r="B26" s="317" t="s">
        <v>172</v>
      </c>
      <c r="C26" s="236"/>
      <c r="D26" s="246"/>
      <c r="E26" s="246"/>
      <c r="F26" s="246"/>
      <c r="G26" s="358">
        <v>0</v>
      </c>
      <c r="H26" s="358">
        <v>0</v>
      </c>
      <c r="I26" s="358"/>
      <c r="J26" s="243">
        <v>0</v>
      </c>
      <c r="K26" s="358"/>
      <c r="L26" s="358">
        <v>0</v>
      </c>
      <c r="M26" s="358"/>
      <c r="N26" s="246">
        <v>0</v>
      </c>
      <c r="O26" s="236"/>
      <c r="P26" s="236">
        <v>0</v>
      </c>
      <c r="Q26" s="236"/>
      <c r="R26" s="236">
        <v>0</v>
      </c>
      <c r="S26" s="236"/>
      <c r="T26" s="236">
        <v>0</v>
      </c>
      <c r="U26" s="359"/>
      <c r="V26" s="359">
        <v>0</v>
      </c>
      <c r="W26" s="359"/>
      <c r="X26" s="359">
        <v>0</v>
      </c>
      <c r="Y26" s="359"/>
      <c r="Z26" s="359" t="s">
        <v>436</v>
      </c>
      <c r="AA26" s="359"/>
      <c r="AB26" s="359">
        <v>0</v>
      </c>
      <c r="AC26" s="247">
        <v>0</v>
      </c>
    </row>
    <row r="27" spans="1:29" ht="31.5" x14ac:dyDescent="0.25">
      <c r="A27" s="244" t="s">
        <v>171</v>
      </c>
      <c r="B27" s="317" t="s">
        <v>334</v>
      </c>
      <c r="C27" s="236"/>
      <c r="D27" s="246"/>
      <c r="E27" s="246"/>
      <c r="F27" s="246"/>
      <c r="G27" s="236">
        <v>0</v>
      </c>
      <c r="H27" s="236">
        <v>0</v>
      </c>
      <c r="I27" s="236"/>
      <c r="J27" s="246">
        <v>0</v>
      </c>
      <c r="K27" s="236"/>
      <c r="L27" s="236">
        <v>0</v>
      </c>
      <c r="M27" s="236"/>
      <c r="N27" s="246">
        <v>0</v>
      </c>
      <c r="O27" s="236"/>
      <c r="P27" s="236">
        <v>0</v>
      </c>
      <c r="Q27" s="236"/>
      <c r="R27" s="236">
        <v>0</v>
      </c>
      <c r="S27" s="236"/>
      <c r="T27" s="236">
        <v>0</v>
      </c>
      <c r="U27" s="359"/>
      <c r="V27" s="359">
        <v>0</v>
      </c>
      <c r="W27" s="359"/>
      <c r="X27" s="359">
        <v>0</v>
      </c>
      <c r="Y27" s="359"/>
      <c r="Z27" s="359" t="s">
        <v>436</v>
      </c>
      <c r="AA27" s="359"/>
      <c r="AB27" s="359">
        <v>0</v>
      </c>
      <c r="AC27" s="247">
        <v>0</v>
      </c>
    </row>
    <row r="28" spans="1:29" x14ac:dyDescent="0.25">
      <c r="A28" s="244" t="s">
        <v>170</v>
      </c>
      <c r="B28" s="317" t="s">
        <v>169</v>
      </c>
      <c r="C28" s="236"/>
      <c r="D28" s="246"/>
      <c r="E28" s="246"/>
      <c r="F28" s="246"/>
      <c r="G28" s="236">
        <v>0</v>
      </c>
      <c r="H28" s="236">
        <v>1.8594181485951615</v>
      </c>
      <c r="I28" s="236"/>
      <c r="J28" s="246">
        <v>1.8894025979076332</v>
      </c>
      <c r="K28" s="236"/>
      <c r="L28" s="236">
        <v>0</v>
      </c>
      <c r="M28" s="236"/>
      <c r="N28" s="246">
        <v>0</v>
      </c>
      <c r="O28" s="236"/>
      <c r="P28" s="236">
        <v>0</v>
      </c>
      <c r="Q28" s="236"/>
      <c r="R28" s="246">
        <v>0</v>
      </c>
      <c r="S28" s="236"/>
      <c r="T28" s="236">
        <v>0</v>
      </c>
      <c r="U28" s="359"/>
      <c r="V28" s="359">
        <v>0</v>
      </c>
      <c r="W28" s="359"/>
      <c r="X28" s="359">
        <v>0</v>
      </c>
      <c r="Y28" s="359"/>
      <c r="Z28" s="359">
        <v>0</v>
      </c>
      <c r="AA28" s="359"/>
      <c r="AB28" s="359">
        <v>1.8594181485951615</v>
      </c>
      <c r="AC28" s="247">
        <v>1.8894025979076332</v>
      </c>
    </row>
    <row r="29" spans="1:29" x14ac:dyDescent="0.25">
      <c r="A29" s="244" t="s">
        <v>168</v>
      </c>
      <c r="B29" s="345" t="s">
        <v>167</v>
      </c>
      <c r="C29" s="236"/>
      <c r="D29" s="246"/>
      <c r="E29" s="246"/>
      <c r="F29" s="246"/>
      <c r="G29" s="236">
        <v>0</v>
      </c>
      <c r="H29" s="236">
        <v>0</v>
      </c>
      <c r="I29" s="236"/>
      <c r="J29" s="246">
        <v>0.11735572344174106</v>
      </c>
      <c r="K29" s="236"/>
      <c r="L29" s="236">
        <v>0</v>
      </c>
      <c r="M29" s="236"/>
      <c r="N29" s="246">
        <v>0</v>
      </c>
      <c r="O29" s="236"/>
      <c r="P29" s="236">
        <v>0</v>
      </c>
      <c r="Q29" s="236"/>
      <c r="R29" s="236">
        <v>0</v>
      </c>
      <c r="S29" s="236"/>
      <c r="T29" s="236">
        <v>0</v>
      </c>
      <c r="U29" s="359"/>
      <c r="V29" s="359">
        <v>0</v>
      </c>
      <c r="W29" s="359"/>
      <c r="X29" s="359">
        <v>0</v>
      </c>
      <c r="Y29" s="359"/>
      <c r="Z29" s="359" t="s">
        <v>436</v>
      </c>
      <c r="AA29" s="359"/>
      <c r="AB29" s="359">
        <v>1.8594181485951615</v>
      </c>
      <c r="AC29" s="247">
        <v>0.11735572344174106</v>
      </c>
    </row>
    <row r="30" spans="1:29" ht="47.25" x14ac:dyDescent="0.25">
      <c r="A30" s="241" t="s">
        <v>62</v>
      </c>
      <c r="B30" s="242" t="s">
        <v>166</v>
      </c>
      <c r="C30" s="358">
        <v>1.5595736554704449</v>
      </c>
      <c r="D30" s="243">
        <v>1.6564428430121054</v>
      </c>
      <c r="E30" s="243">
        <v>1.5595736554704449</v>
      </c>
      <c r="F30" s="243">
        <v>1.5595736554704449</v>
      </c>
      <c r="G30" s="236">
        <v>0</v>
      </c>
      <c r="H30" s="236">
        <v>1.5595736554704449</v>
      </c>
      <c r="I30" s="236"/>
      <c r="J30" s="243">
        <v>1.6564428430121054</v>
      </c>
      <c r="K30" s="236"/>
      <c r="L30" s="236">
        <v>0</v>
      </c>
      <c r="M30" s="236"/>
      <c r="N30" s="243">
        <v>0</v>
      </c>
      <c r="O30" s="236"/>
      <c r="P30" s="236">
        <v>0</v>
      </c>
      <c r="Q30" s="236"/>
      <c r="R30" s="243">
        <v>0</v>
      </c>
      <c r="S30" s="236"/>
      <c r="T30" s="236">
        <v>0</v>
      </c>
      <c r="U30" s="359"/>
      <c r="V30" s="359">
        <v>0</v>
      </c>
      <c r="W30" s="359"/>
      <c r="X30" s="359">
        <v>0</v>
      </c>
      <c r="Y30" s="359"/>
      <c r="Z30" s="359" t="s">
        <v>436</v>
      </c>
      <c r="AA30" s="359"/>
      <c r="AB30" s="359">
        <v>1.5595736554704449</v>
      </c>
      <c r="AC30" s="247">
        <v>1.6564428430121054</v>
      </c>
    </row>
    <row r="31" spans="1:29" x14ac:dyDescent="0.25">
      <c r="A31" s="241" t="s">
        <v>165</v>
      </c>
      <c r="B31" s="245" t="s">
        <v>164</v>
      </c>
      <c r="C31" s="358">
        <v>0.27812465530980857</v>
      </c>
      <c r="D31" s="320">
        <v>0.29539970307729513</v>
      </c>
      <c r="E31" s="246"/>
      <c r="F31" s="246"/>
      <c r="G31" s="236"/>
      <c r="H31" s="236"/>
      <c r="I31" s="236"/>
      <c r="J31" s="246"/>
      <c r="K31" s="236"/>
      <c r="L31" s="236"/>
      <c r="M31" s="236"/>
      <c r="N31" s="246"/>
      <c r="O31" s="236"/>
      <c r="P31" s="236"/>
      <c r="Q31" s="236"/>
      <c r="R31" s="236"/>
      <c r="S31" s="236"/>
      <c r="T31" s="236"/>
      <c r="U31" s="359"/>
      <c r="V31" s="359"/>
      <c r="W31" s="359"/>
      <c r="X31" s="359"/>
      <c r="Y31" s="359"/>
      <c r="Z31" s="359"/>
      <c r="AA31" s="359"/>
      <c r="AB31" s="359">
        <v>0</v>
      </c>
      <c r="AC31" s="247">
        <v>0</v>
      </c>
    </row>
    <row r="32" spans="1:29" ht="31.5" x14ac:dyDescent="0.25">
      <c r="A32" s="241" t="s">
        <v>163</v>
      </c>
      <c r="B32" s="245" t="s">
        <v>162</v>
      </c>
      <c r="C32" s="320">
        <v>0.92564058956474315</v>
      </c>
      <c r="D32" s="320">
        <v>0.98313454090984498</v>
      </c>
      <c r="E32" s="320"/>
      <c r="F32" s="320"/>
      <c r="G32" s="236"/>
      <c r="H32" s="236"/>
      <c r="I32" s="236"/>
      <c r="J32" s="246"/>
      <c r="K32" s="236"/>
      <c r="L32" s="236"/>
      <c r="M32" s="236"/>
      <c r="N32" s="320"/>
      <c r="O32" s="236"/>
      <c r="P32" s="236"/>
      <c r="Q32" s="236"/>
      <c r="R32" s="246"/>
      <c r="S32" s="236"/>
      <c r="T32" s="236"/>
      <c r="U32" s="359"/>
      <c r="V32" s="359"/>
      <c r="W32" s="359"/>
      <c r="X32" s="359"/>
      <c r="Y32" s="359"/>
      <c r="Z32" s="359"/>
      <c r="AA32" s="359"/>
      <c r="AB32" s="359">
        <v>0</v>
      </c>
      <c r="AC32" s="247">
        <v>0</v>
      </c>
    </row>
    <row r="33" spans="1:29" x14ac:dyDescent="0.25">
      <c r="A33" s="241" t="s">
        <v>161</v>
      </c>
      <c r="B33" s="245" t="s">
        <v>160</v>
      </c>
      <c r="C33" s="358">
        <v>0.10666023742710001</v>
      </c>
      <c r="D33" s="320">
        <v>0.11328518297316149</v>
      </c>
      <c r="E33" s="246"/>
      <c r="F33" s="246"/>
      <c r="G33" s="236"/>
      <c r="H33" s="236"/>
      <c r="I33" s="236"/>
      <c r="J33" s="246"/>
      <c r="K33" s="236"/>
      <c r="L33" s="236"/>
      <c r="M33" s="236"/>
      <c r="N33" s="246"/>
      <c r="O33" s="236"/>
      <c r="P33" s="236"/>
      <c r="Q33" s="236"/>
      <c r="R33" s="246"/>
      <c r="S33" s="236"/>
      <c r="T33" s="236"/>
      <c r="U33" s="359"/>
      <c r="V33" s="359"/>
      <c r="W33" s="359"/>
      <c r="X33" s="359"/>
      <c r="Y33" s="359"/>
      <c r="Z33" s="359"/>
      <c r="AA33" s="359"/>
      <c r="AB33" s="359">
        <v>0</v>
      </c>
      <c r="AC33" s="247">
        <v>0</v>
      </c>
    </row>
    <row r="34" spans="1:29" x14ac:dyDescent="0.25">
      <c r="A34" s="241" t="s">
        <v>159</v>
      </c>
      <c r="B34" s="245" t="s">
        <v>158</v>
      </c>
      <c r="C34" s="358">
        <v>0.24914817316879317</v>
      </c>
      <c r="D34" s="320">
        <v>0.26462341605180384</v>
      </c>
      <c r="E34" s="246"/>
      <c r="F34" s="246"/>
      <c r="G34" s="236"/>
      <c r="H34" s="236"/>
      <c r="I34" s="236"/>
      <c r="J34" s="246"/>
      <c r="K34" s="236"/>
      <c r="L34" s="236"/>
      <c r="M34" s="236"/>
      <c r="N34" s="246"/>
      <c r="O34" s="236"/>
      <c r="P34" s="236"/>
      <c r="Q34" s="236"/>
      <c r="R34" s="246"/>
      <c r="S34" s="236"/>
      <c r="T34" s="236"/>
      <c r="U34" s="359"/>
      <c r="V34" s="359"/>
      <c r="W34" s="359"/>
      <c r="X34" s="359"/>
      <c r="Y34" s="359"/>
      <c r="Z34" s="359"/>
      <c r="AA34" s="359"/>
      <c r="AB34" s="359">
        <v>0</v>
      </c>
      <c r="AC34" s="247">
        <v>0</v>
      </c>
    </row>
    <row r="35" spans="1:29" ht="31.5" x14ac:dyDescent="0.25">
      <c r="A35" s="313" t="s">
        <v>61</v>
      </c>
      <c r="B35" s="314" t="s">
        <v>157</v>
      </c>
      <c r="C35" s="358"/>
      <c r="D35" s="243"/>
      <c r="E35" s="243"/>
      <c r="F35" s="243"/>
      <c r="G35" s="236"/>
      <c r="H35" s="236"/>
      <c r="I35" s="236"/>
      <c r="J35" s="246"/>
      <c r="K35" s="236"/>
      <c r="L35" s="236"/>
      <c r="M35" s="236"/>
      <c r="N35" s="243"/>
      <c r="O35" s="236"/>
      <c r="P35" s="236"/>
      <c r="Q35" s="236"/>
      <c r="R35" s="236"/>
      <c r="S35" s="236"/>
      <c r="T35" s="236"/>
      <c r="U35" s="359"/>
      <c r="V35" s="359"/>
      <c r="W35" s="359"/>
      <c r="X35" s="359"/>
      <c r="Y35" s="359"/>
      <c r="Z35" s="359"/>
      <c r="AA35" s="359"/>
      <c r="AB35" s="359"/>
      <c r="AC35" s="247"/>
    </row>
    <row r="36" spans="1:29" x14ac:dyDescent="0.25">
      <c r="A36" s="315" t="s">
        <v>156</v>
      </c>
      <c r="B36" s="316" t="s">
        <v>487</v>
      </c>
      <c r="C36" s="360"/>
      <c r="D36" s="243"/>
      <c r="E36" s="243"/>
      <c r="F36" s="243"/>
      <c r="G36" s="236">
        <v>0</v>
      </c>
      <c r="H36" s="236">
        <v>0</v>
      </c>
      <c r="I36" s="236" t="s">
        <v>463</v>
      </c>
      <c r="J36" s="246">
        <v>0</v>
      </c>
      <c r="K36" s="236" t="s">
        <v>463</v>
      </c>
      <c r="L36" s="236">
        <v>0</v>
      </c>
      <c r="M36" s="236" t="s">
        <v>463</v>
      </c>
      <c r="N36" s="243">
        <v>0</v>
      </c>
      <c r="O36" s="236" t="s">
        <v>463</v>
      </c>
      <c r="P36" s="236">
        <v>0</v>
      </c>
      <c r="Q36" s="236" t="s">
        <v>463</v>
      </c>
      <c r="R36" s="236">
        <v>0</v>
      </c>
      <c r="S36" s="236" t="s">
        <v>463</v>
      </c>
      <c r="T36" s="236">
        <v>0</v>
      </c>
      <c r="U36" s="359" t="s">
        <v>463</v>
      </c>
      <c r="V36" s="359">
        <v>0</v>
      </c>
      <c r="W36" s="359" t="s">
        <v>463</v>
      </c>
      <c r="X36" s="359">
        <v>0</v>
      </c>
      <c r="Y36" s="359" t="s">
        <v>463</v>
      </c>
      <c r="Z36" s="359" t="s">
        <v>436</v>
      </c>
      <c r="AA36" s="359" t="s">
        <v>436</v>
      </c>
      <c r="AB36" s="359">
        <v>0</v>
      </c>
      <c r="AC36" s="247">
        <v>0</v>
      </c>
    </row>
    <row r="37" spans="1:29" ht="31.5" x14ac:dyDescent="0.25">
      <c r="A37" s="315" t="s">
        <v>155</v>
      </c>
      <c r="B37" s="316" t="s">
        <v>485</v>
      </c>
      <c r="C37" s="360"/>
      <c r="D37" s="243"/>
      <c r="E37" s="243"/>
      <c r="F37" s="243"/>
      <c r="G37" s="236">
        <v>0</v>
      </c>
      <c r="H37" s="236">
        <v>0</v>
      </c>
      <c r="I37" s="236" t="s">
        <v>463</v>
      </c>
      <c r="J37" s="246">
        <v>0</v>
      </c>
      <c r="K37" s="236" t="s">
        <v>463</v>
      </c>
      <c r="L37" s="236">
        <v>0</v>
      </c>
      <c r="M37" s="236" t="s">
        <v>463</v>
      </c>
      <c r="N37" s="243">
        <v>0</v>
      </c>
      <c r="O37" s="236" t="s">
        <v>463</v>
      </c>
      <c r="P37" s="236">
        <v>0</v>
      </c>
      <c r="Q37" s="236" t="s">
        <v>463</v>
      </c>
      <c r="R37" s="236">
        <v>0</v>
      </c>
      <c r="S37" s="236" t="s">
        <v>463</v>
      </c>
      <c r="T37" s="236">
        <v>0</v>
      </c>
      <c r="U37" s="359" t="s">
        <v>463</v>
      </c>
      <c r="V37" s="359">
        <v>0</v>
      </c>
      <c r="W37" s="359" t="s">
        <v>463</v>
      </c>
      <c r="X37" s="359">
        <v>0</v>
      </c>
      <c r="Y37" s="359" t="s">
        <v>463</v>
      </c>
      <c r="Z37" s="359" t="s">
        <v>436</v>
      </c>
      <c r="AA37" s="359" t="s">
        <v>436</v>
      </c>
      <c r="AB37" s="359">
        <v>0</v>
      </c>
      <c r="AC37" s="247">
        <v>0</v>
      </c>
    </row>
    <row r="38" spans="1:29" x14ac:dyDescent="0.25">
      <c r="A38" s="315" t="s">
        <v>154</v>
      </c>
      <c r="B38" s="317" t="s">
        <v>145</v>
      </c>
      <c r="C38" s="360"/>
      <c r="D38" s="243"/>
      <c r="E38" s="243"/>
      <c r="F38" s="243"/>
      <c r="G38" s="236">
        <v>0</v>
      </c>
      <c r="H38" s="236">
        <v>0</v>
      </c>
      <c r="I38" s="236" t="s">
        <v>463</v>
      </c>
      <c r="J38" s="246">
        <v>0</v>
      </c>
      <c r="K38" s="236" t="s">
        <v>463</v>
      </c>
      <c r="L38" s="236">
        <v>0</v>
      </c>
      <c r="M38" s="236" t="s">
        <v>463</v>
      </c>
      <c r="N38" s="243">
        <v>0</v>
      </c>
      <c r="O38" s="236" t="s">
        <v>463</v>
      </c>
      <c r="P38" s="236">
        <v>0</v>
      </c>
      <c r="Q38" s="236" t="s">
        <v>463</v>
      </c>
      <c r="R38" s="243">
        <v>0</v>
      </c>
      <c r="S38" s="236" t="s">
        <v>463</v>
      </c>
      <c r="T38" s="236">
        <v>0</v>
      </c>
      <c r="U38" s="359" t="s">
        <v>463</v>
      </c>
      <c r="V38" s="359">
        <v>0</v>
      </c>
      <c r="W38" s="359" t="s">
        <v>463</v>
      </c>
      <c r="X38" s="359">
        <v>0</v>
      </c>
      <c r="Y38" s="359" t="s">
        <v>463</v>
      </c>
      <c r="Z38" s="359" t="s">
        <v>436</v>
      </c>
      <c r="AA38" s="359" t="s">
        <v>436</v>
      </c>
      <c r="AB38" s="359">
        <v>0</v>
      </c>
      <c r="AC38" s="247">
        <v>0</v>
      </c>
    </row>
    <row r="39" spans="1:29" x14ac:dyDescent="0.25">
      <c r="A39" s="315" t="s">
        <v>153</v>
      </c>
      <c r="B39" s="317" t="s">
        <v>486</v>
      </c>
      <c r="C39" s="236"/>
      <c r="D39" s="243"/>
      <c r="E39" s="243"/>
      <c r="F39" s="243"/>
      <c r="G39" s="236">
        <v>0</v>
      </c>
      <c r="H39" s="236">
        <v>0.56999999999999995</v>
      </c>
      <c r="I39" s="236">
        <v>3</v>
      </c>
      <c r="J39" s="246">
        <v>0.56999999999999995</v>
      </c>
      <c r="K39" s="236">
        <v>3</v>
      </c>
      <c r="L39" s="236">
        <v>0</v>
      </c>
      <c r="M39" s="236" t="s">
        <v>463</v>
      </c>
      <c r="N39" s="243">
        <v>0</v>
      </c>
      <c r="O39" s="236" t="s">
        <v>463</v>
      </c>
      <c r="P39" s="236">
        <v>0</v>
      </c>
      <c r="Q39" s="236" t="s">
        <v>463</v>
      </c>
      <c r="R39" s="243">
        <v>0</v>
      </c>
      <c r="S39" s="236" t="s">
        <v>463</v>
      </c>
      <c r="T39" s="236">
        <v>0</v>
      </c>
      <c r="U39" s="359" t="s">
        <v>463</v>
      </c>
      <c r="V39" s="359">
        <v>0</v>
      </c>
      <c r="W39" s="359" t="s">
        <v>463</v>
      </c>
      <c r="X39" s="359">
        <v>0</v>
      </c>
      <c r="Y39" s="359" t="s">
        <v>463</v>
      </c>
      <c r="Z39" s="359" t="s">
        <v>436</v>
      </c>
      <c r="AA39" s="359" t="s">
        <v>436</v>
      </c>
      <c r="AB39" s="359">
        <v>0.56999999999999995</v>
      </c>
      <c r="AC39" s="247">
        <v>0.56999999999999995</v>
      </c>
    </row>
    <row r="40" spans="1:29" x14ac:dyDescent="0.25">
      <c r="A40" s="315" t="s">
        <v>152</v>
      </c>
      <c r="B40" s="317" t="s">
        <v>488</v>
      </c>
      <c r="C40" s="236"/>
      <c r="D40" s="243"/>
      <c r="E40" s="243"/>
      <c r="F40" s="243"/>
      <c r="G40" s="236">
        <v>0</v>
      </c>
      <c r="H40" s="236">
        <v>0</v>
      </c>
      <c r="I40" s="236" t="s">
        <v>463</v>
      </c>
      <c r="J40" s="246">
        <v>0</v>
      </c>
      <c r="K40" s="236" t="s">
        <v>463</v>
      </c>
      <c r="L40" s="236">
        <v>0</v>
      </c>
      <c r="M40" s="236" t="s">
        <v>463</v>
      </c>
      <c r="N40" s="243">
        <v>0</v>
      </c>
      <c r="O40" s="236" t="s">
        <v>463</v>
      </c>
      <c r="P40" s="236">
        <v>0</v>
      </c>
      <c r="Q40" s="236" t="s">
        <v>463</v>
      </c>
      <c r="R40" s="243">
        <v>0</v>
      </c>
      <c r="S40" s="236" t="s">
        <v>463</v>
      </c>
      <c r="T40" s="236">
        <v>0</v>
      </c>
      <c r="U40" s="359" t="s">
        <v>463</v>
      </c>
      <c r="V40" s="359">
        <v>0</v>
      </c>
      <c r="W40" s="359" t="s">
        <v>463</v>
      </c>
      <c r="X40" s="359">
        <v>0</v>
      </c>
      <c r="Y40" s="359" t="s">
        <v>463</v>
      </c>
      <c r="Z40" s="359" t="s">
        <v>436</v>
      </c>
      <c r="AA40" s="359" t="s">
        <v>436</v>
      </c>
      <c r="AB40" s="359">
        <v>0</v>
      </c>
      <c r="AC40" s="247">
        <v>0</v>
      </c>
    </row>
    <row r="41" spans="1:29" x14ac:dyDescent="0.25">
      <c r="A41" s="315" t="s">
        <v>151</v>
      </c>
      <c r="B41" s="317" t="s">
        <v>489</v>
      </c>
      <c r="C41" s="236"/>
      <c r="D41" s="243"/>
      <c r="E41" s="243"/>
      <c r="F41" s="243"/>
      <c r="G41" s="236">
        <v>0</v>
      </c>
      <c r="H41" s="236">
        <v>0</v>
      </c>
      <c r="I41" s="236" t="s">
        <v>463</v>
      </c>
      <c r="J41" s="246">
        <v>0</v>
      </c>
      <c r="K41" s="236" t="s">
        <v>463</v>
      </c>
      <c r="L41" s="236">
        <v>0</v>
      </c>
      <c r="M41" s="236" t="s">
        <v>463</v>
      </c>
      <c r="N41" s="243">
        <v>0</v>
      </c>
      <c r="O41" s="236" t="s">
        <v>463</v>
      </c>
      <c r="P41" s="236">
        <v>0</v>
      </c>
      <c r="Q41" s="236" t="s">
        <v>463</v>
      </c>
      <c r="R41" s="243">
        <v>0</v>
      </c>
      <c r="S41" s="236" t="s">
        <v>463</v>
      </c>
      <c r="T41" s="236">
        <v>0</v>
      </c>
      <c r="U41" s="359" t="s">
        <v>463</v>
      </c>
      <c r="V41" s="359">
        <v>0</v>
      </c>
      <c r="W41" s="359" t="s">
        <v>463</v>
      </c>
      <c r="X41" s="359">
        <v>0</v>
      </c>
      <c r="Y41" s="359" t="s">
        <v>463</v>
      </c>
      <c r="Z41" s="359" t="s">
        <v>436</v>
      </c>
      <c r="AA41" s="359" t="s">
        <v>436</v>
      </c>
      <c r="AB41" s="359">
        <v>0</v>
      </c>
      <c r="AC41" s="247">
        <v>0</v>
      </c>
    </row>
    <row r="42" spans="1:29" x14ac:dyDescent="0.25">
      <c r="A42" s="315" t="s">
        <v>150</v>
      </c>
      <c r="B42" s="317" t="s">
        <v>490</v>
      </c>
      <c r="C42" s="360"/>
      <c r="D42" s="243"/>
      <c r="E42" s="243"/>
      <c r="F42" s="243"/>
      <c r="G42" s="236">
        <v>0</v>
      </c>
      <c r="H42" s="236">
        <v>0</v>
      </c>
      <c r="I42" s="236" t="s">
        <v>463</v>
      </c>
      <c r="J42" s="246">
        <v>0</v>
      </c>
      <c r="K42" s="236" t="s">
        <v>463</v>
      </c>
      <c r="L42" s="236">
        <v>0</v>
      </c>
      <c r="M42" s="236" t="s">
        <v>463</v>
      </c>
      <c r="N42" s="243">
        <v>0</v>
      </c>
      <c r="O42" s="236" t="s">
        <v>463</v>
      </c>
      <c r="P42" s="236">
        <v>0</v>
      </c>
      <c r="Q42" s="236" t="s">
        <v>463</v>
      </c>
      <c r="R42" s="243">
        <v>0</v>
      </c>
      <c r="S42" s="236" t="s">
        <v>463</v>
      </c>
      <c r="T42" s="236">
        <v>0</v>
      </c>
      <c r="U42" s="359" t="s">
        <v>463</v>
      </c>
      <c r="V42" s="359">
        <v>0</v>
      </c>
      <c r="W42" s="359" t="s">
        <v>463</v>
      </c>
      <c r="X42" s="359">
        <v>0</v>
      </c>
      <c r="Y42" s="359" t="s">
        <v>463</v>
      </c>
      <c r="Z42" s="359" t="s">
        <v>436</v>
      </c>
      <c r="AA42" s="359" t="s">
        <v>436</v>
      </c>
      <c r="AB42" s="359">
        <v>0</v>
      </c>
      <c r="AC42" s="247">
        <v>0</v>
      </c>
    </row>
    <row r="43" spans="1:29" x14ac:dyDescent="0.25">
      <c r="A43" s="315" t="s">
        <v>491</v>
      </c>
      <c r="B43" s="317" t="s">
        <v>492</v>
      </c>
      <c r="C43" s="358"/>
      <c r="D43" s="243"/>
      <c r="E43" s="243"/>
      <c r="F43" s="243"/>
      <c r="G43" s="236">
        <v>0</v>
      </c>
      <c r="H43" s="236">
        <v>0</v>
      </c>
      <c r="I43" s="236" t="s">
        <v>463</v>
      </c>
      <c r="J43" s="246">
        <v>0</v>
      </c>
      <c r="K43" s="236" t="s">
        <v>463</v>
      </c>
      <c r="L43" s="236">
        <v>0</v>
      </c>
      <c r="M43" s="236" t="s">
        <v>463</v>
      </c>
      <c r="N43" s="243">
        <v>0</v>
      </c>
      <c r="O43" s="236" t="s">
        <v>463</v>
      </c>
      <c r="P43" s="236">
        <v>0</v>
      </c>
      <c r="Q43" s="236" t="s">
        <v>463</v>
      </c>
      <c r="R43" s="243">
        <v>0</v>
      </c>
      <c r="S43" s="236" t="s">
        <v>463</v>
      </c>
      <c r="T43" s="236">
        <v>0</v>
      </c>
      <c r="U43" s="359" t="s">
        <v>463</v>
      </c>
      <c r="V43" s="359">
        <v>0</v>
      </c>
      <c r="W43" s="359" t="s">
        <v>463</v>
      </c>
      <c r="X43" s="359">
        <v>0</v>
      </c>
      <c r="Y43" s="359" t="s">
        <v>463</v>
      </c>
      <c r="Z43" s="359" t="s">
        <v>436</v>
      </c>
      <c r="AA43" s="359" t="s">
        <v>436</v>
      </c>
      <c r="AB43" s="359">
        <v>0</v>
      </c>
      <c r="AC43" s="247">
        <v>0</v>
      </c>
    </row>
    <row r="44" spans="1:29" x14ac:dyDescent="0.25">
      <c r="A44" s="315" t="s">
        <v>493</v>
      </c>
      <c r="B44" s="317" t="s">
        <v>494</v>
      </c>
      <c r="C44" s="236"/>
      <c r="D44" s="349"/>
      <c r="E44" s="349"/>
      <c r="F44" s="349"/>
      <c r="G44" s="350">
        <v>0</v>
      </c>
      <c r="H44" s="350">
        <v>0</v>
      </c>
      <c r="I44" s="350" t="s">
        <v>463</v>
      </c>
      <c r="J44" s="350">
        <v>0</v>
      </c>
      <c r="K44" s="350" t="s">
        <v>463</v>
      </c>
      <c r="L44" s="350">
        <v>0</v>
      </c>
      <c r="M44" s="350" t="s">
        <v>463</v>
      </c>
      <c r="N44" s="349">
        <v>0</v>
      </c>
      <c r="O44" s="236" t="s">
        <v>463</v>
      </c>
      <c r="P44" s="236">
        <v>0</v>
      </c>
      <c r="Q44" s="236" t="s">
        <v>463</v>
      </c>
      <c r="R44" s="243">
        <v>0</v>
      </c>
      <c r="S44" s="236" t="s">
        <v>463</v>
      </c>
      <c r="T44" s="236">
        <v>0</v>
      </c>
      <c r="U44" s="359" t="s">
        <v>463</v>
      </c>
      <c r="V44" s="359">
        <v>0</v>
      </c>
      <c r="W44" s="359" t="s">
        <v>463</v>
      </c>
      <c r="X44" s="359">
        <v>0</v>
      </c>
      <c r="Y44" s="359" t="s">
        <v>463</v>
      </c>
      <c r="Z44" s="359" t="s">
        <v>436</v>
      </c>
      <c r="AA44" s="359" t="s">
        <v>436</v>
      </c>
      <c r="AB44" s="359">
        <v>0</v>
      </c>
      <c r="AC44" s="351">
        <v>0</v>
      </c>
    </row>
    <row r="45" spans="1:29" x14ac:dyDescent="0.25">
      <c r="A45" s="315" t="s">
        <v>495</v>
      </c>
      <c r="B45" s="317" t="s">
        <v>496</v>
      </c>
      <c r="C45" s="236"/>
      <c r="D45" s="243"/>
      <c r="E45" s="243"/>
      <c r="F45" s="243"/>
      <c r="G45" s="236">
        <v>0</v>
      </c>
      <c r="H45" s="236">
        <v>0</v>
      </c>
      <c r="I45" s="236" t="s">
        <v>463</v>
      </c>
      <c r="J45" s="246">
        <v>0</v>
      </c>
      <c r="K45" s="236" t="s">
        <v>463</v>
      </c>
      <c r="L45" s="236">
        <v>0</v>
      </c>
      <c r="M45" s="236" t="s">
        <v>463</v>
      </c>
      <c r="N45" s="243">
        <v>0</v>
      </c>
      <c r="O45" s="236" t="s">
        <v>463</v>
      </c>
      <c r="P45" s="236">
        <v>0</v>
      </c>
      <c r="Q45" s="236" t="s">
        <v>463</v>
      </c>
      <c r="R45" s="243">
        <v>0</v>
      </c>
      <c r="S45" s="236" t="s">
        <v>463</v>
      </c>
      <c r="T45" s="236">
        <v>0</v>
      </c>
      <c r="U45" s="359" t="s">
        <v>463</v>
      </c>
      <c r="V45" s="359">
        <v>0</v>
      </c>
      <c r="W45" s="359" t="s">
        <v>463</v>
      </c>
      <c r="X45" s="359">
        <v>0</v>
      </c>
      <c r="Y45" s="359" t="s">
        <v>463</v>
      </c>
      <c r="Z45" s="359" t="s">
        <v>436</v>
      </c>
      <c r="AA45" s="359" t="s">
        <v>436</v>
      </c>
      <c r="AB45" s="359">
        <v>0</v>
      </c>
      <c r="AC45" s="247">
        <v>0</v>
      </c>
    </row>
    <row r="46" spans="1:29" x14ac:dyDescent="0.25">
      <c r="A46" s="315" t="s">
        <v>497</v>
      </c>
      <c r="B46" s="317" t="s">
        <v>498</v>
      </c>
      <c r="C46" s="236"/>
      <c r="D46" s="243"/>
      <c r="E46" s="243"/>
      <c r="F46" s="243"/>
      <c r="G46" s="236">
        <v>0</v>
      </c>
      <c r="H46" s="236">
        <v>0</v>
      </c>
      <c r="I46" s="236" t="s">
        <v>463</v>
      </c>
      <c r="J46" s="246"/>
      <c r="K46" s="236" t="s">
        <v>463</v>
      </c>
      <c r="L46" s="236">
        <v>0</v>
      </c>
      <c r="M46" s="236" t="s">
        <v>463</v>
      </c>
      <c r="N46" s="243"/>
      <c r="O46" s="236" t="s">
        <v>463</v>
      </c>
      <c r="P46" s="236">
        <v>0</v>
      </c>
      <c r="Q46" s="236" t="s">
        <v>463</v>
      </c>
      <c r="R46" s="243"/>
      <c r="S46" s="236" t="s">
        <v>463</v>
      </c>
      <c r="T46" s="236">
        <v>0</v>
      </c>
      <c r="U46" s="359" t="s">
        <v>463</v>
      </c>
      <c r="V46" s="359"/>
      <c r="W46" s="359" t="s">
        <v>463</v>
      </c>
      <c r="X46" s="359"/>
      <c r="Y46" s="359" t="s">
        <v>463</v>
      </c>
      <c r="Z46" s="359"/>
      <c r="AA46" s="359" t="s">
        <v>463</v>
      </c>
      <c r="AB46" s="359">
        <v>0</v>
      </c>
      <c r="AC46" s="247">
        <v>0</v>
      </c>
    </row>
    <row r="47" spans="1:29" x14ac:dyDescent="0.25">
      <c r="A47" s="313" t="s">
        <v>60</v>
      </c>
      <c r="B47" s="314" t="s">
        <v>149</v>
      </c>
      <c r="C47" s="236"/>
      <c r="D47" s="243"/>
      <c r="E47" s="243"/>
      <c r="F47" s="243"/>
      <c r="G47" s="236"/>
      <c r="H47" s="236"/>
      <c r="I47" s="236"/>
      <c r="J47" s="246"/>
      <c r="K47" s="236"/>
      <c r="L47" s="236"/>
      <c r="M47" s="236"/>
      <c r="N47" s="243"/>
      <c r="O47" s="236"/>
      <c r="P47" s="236"/>
      <c r="Q47" s="236"/>
      <c r="R47" s="243"/>
      <c r="S47" s="236"/>
      <c r="T47" s="236"/>
      <c r="U47" s="359"/>
      <c r="V47" s="359"/>
      <c r="W47" s="359"/>
      <c r="X47" s="359"/>
      <c r="Y47" s="359"/>
      <c r="Z47" s="359"/>
      <c r="AA47" s="359"/>
      <c r="AB47" s="359"/>
      <c r="AC47" s="247"/>
    </row>
    <row r="48" spans="1:29" x14ac:dyDescent="0.25">
      <c r="A48" s="315" t="s">
        <v>148</v>
      </c>
      <c r="B48" s="316" t="s">
        <v>487</v>
      </c>
      <c r="C48" s="236">
        <v>0</v>
      </c>
      <c r="D48" s="243">
        <v>0</v>
      </c>
      <c r="E48" s="243"/>
      <c r="F48" s="243"/>
      <c r="G48" s="236">
        <v>0</v>
      </c>
      <c r="H48" s="236">
        <v>0</v>
      </c>
      <c r="I48" s="236"/>
      <c r="J48" s="246">
        <v>0</v>
      </c>
      <c r="K48" s="236"/>
      <c r="L48" s="236">
        <v>0</v>
      </c>
      <c r="M48" s="236"/>
      <c r="N48" s="243">
        <v>0</v>
      </c>
      <c r="O48" s="236"/>
      <c r="P48" s="236">
        <v>0</v>
      </c>
      <c r="Q48" s="236"/>
      <c r="R48" s="243">
        <v>0</v>
      </c>
      <c r="S48" s="236"/>
      <c r="T48" s="236">
        <v>0</v>
      </c>
      <c r="U48" s="359"/>
      <c r="V48" s="359">
        <v>0</v>
      </c>
      <c r="W48" s="359"/>
      <c r="X48" s="359">
        <v>0</v>
      </c>
      <c r="Y48" s="359"/>
      <c r="Z48" s="359" t="s">
        <v>436</v>
      </c>
      <c r="AA48" s="359"/>
      <c r="AB48" s="359">
        <v>0</v>
      </c>
      <c r="AC48" s="247">
        <v>0</v>
      </c>
    </row>
    <row r="49" spans="1:29" ht="31.5" x14ac:dyDescent="0.25">
      <c r="A49" s="315" t="s">
        <v>147</v>
      </c>
      <c r="B49" s="316" t="s">
        <v>485</v>
      </c>
      <c r="C49" s="236">
        <v>0</v>
      </c>
      <c r="D49" s="243">
        <v>0</v>
      </c>
      <c r="E49" s="243"/>
      <c r="F49" s="243"/>
      <c r="G49" s="236">
        <v>0</v>
      </c>
      <c r="H49" s="236">
        <v>0</v>
      </c>
      <c r="I49" s="236"/>
      <c r="J49" s="246">
        <v>0</v>
      </c>
      <c r="K49" s="236"/>
      <c r="L49" s="236">
        <v>0</v>
      </c>
      <c r="M49" s="236"/>
      <c r="N49" s="243">
        <v>0</v>
      </c>
      <c r="O49" s="236"/>
      <c r="P49" s="236">
        <v>0</v>
      </c>
      <c r="Q49" s="236"/>
      <c r="R49" s="243">
        <v>0</v>
      </c>
      <c r="S49" s="236"/>
      <c r="T49" s="236">
        <v>0</v>
      </c>
      <c r="U49" s="359"/>
      <c r="V49" s="359">
        <v>0</v>
      </c>
      <c r="W49" s="359"/>
      <c r="X49" s="359">
        <v>0</v>
      </c>
      <c r="Y49" s="359"/>
      <c r="Z49" s="359" t="s">
        <v>436</v>
      </c>
      <c r="AA49" s="359"/>
      <c r="AB49" s="359">
        <v>0</v>
      </c>
      <c r="AC49" s="247">
        <v>0</v>
      </c>
    </row>
    <row r="50" spans="1:29" x14ac:dyDescent="0.25">
      <c r="A50" s="315" t="s">
        <v>146</v>
      </c>
      <c r="B50" s="317" t="s">
        <v>145</v>
      </c>
      <c r="C50" s="360">
        <v>0</v>
      </c>
      <c r="D50" s="243">
        <v>0</v>
      </c>
      <c r="E50" s="243"/>
      <c r="F50" s="243"/>
      <c r="G50" s="236">
        <v>0</v>
      </c>
      <c r="H50" s="236">
        <v>0</v>
      </c>
      <c r="I50" s="236"/>
      <c r="J50" s="246">
        <v>0</v>
      </c>
      <c r="K50" s="236"/>
      <c r="L50" s="236">
        <v>0</v>
      </c>
      <c r="M50" s="236"/>
      <c r="N50" s="243">
        <v>0</v>
      </c>
      <c r="O50" s="236"/>
      <c r="P50" s="236">
        <v>0</v>
      </c>
      <c r="Q50" s="236"/>
      <c r="R50" s="243">
        <v>0</v>
      </c>
      <c r="S50" s="236"/>
      <c r="T50" s="236">
        <v>0</v>
      </c>
      <c r="U50" s="359"/>
      <c r="V50" s="359">
        <v>0</v>
      </c>
      <c r="W50" s="359"/>
      <c r="X50" s="359">
        <v>0</v>
      </c>
      <c r="Y50" s="359"/>
      <c r="Z50" s="359" t="s">
        <v>436</v>
      </c>
      <c r="AA50" s="359"/>
      <c r="AB50" s="359">
        <v>0</v>
      </c>
      <c r="AC50" s="247">
        <v>0</v>
      </c>
    </row>
    <row r="51" spans="1:29" ht="31.5" x14ac:dyDescent="0.25">
      <c r="A51" s="315" t="s">
        <v>144</v>
      </c>
      <c r="B51" s="317" t="s">
        <v>143</v>
      </c>
      <c r="C51" s="358">
        <v>0</v>
      </c>
      <c r="D51" s="243">
        <v>0</v>
      </c>
      <c r="E51" s="243"/>
      <c r="F51" s="243"/>
      <c r="G51" s="236">
        <v>0</v>
      </c>
      <c r="H51" s="236">
        <v>0</v>
      </c>
      <c r="I51" s="236"/>
      <c r="J51" s="246">
        <v>0</v>
      </c>
      <c r="K51" s="236"/>
      <c r="L51" s="236">
        <v>0</v>
      </c>
      <c r="M51" s="236"/>
      <c r="N51" s="243">
        <v>0</v>
      </c>
      <c r="O51" s="236"/>
      <c r="P51" s="236">
        <v>0</v>
      </c>
      <c r="Q51" s="236"/>
      <c r="R51" s="243">
        <v>0</v>
      </c>
      <c r="S51" s="236"/>
      <c r="T51" s="236">
        <v>0</v>
      </c>
      <c r="U51" s="359"/>
      <c r="V51" s="359">
        <v>0</v>
      </c>
      <c r="W51" s="359"/>
      <c r="X51" s="359">
        <v>0</v>
      </c>
      <c r="Y51" s="359"/>
      <c r="Z51" s="359" t="s">
        <v>436</v>
      </c>
      <c r="AA51" s="359"/>
      <c r="AB51" s="359">
        <v>0</v>
      </c>
      <c r="AC51" s="247">
        <v>0</v>
      </c>
    </row>
    <row r="52" spans="1:29" ht="31.5" x14ac:dyDescent="0.25">
      <c r="A52" s="315" t="s">
        <v>142</v>
      </c>
      <c r="B52" s="317" t="s">
        <v>141</v>
      </c>
      <c r="C52" s="358">
        <v>0</v>
      </c>
      <c r="D52" s="243">
        <v>0</v>
      </c>
      <c r="E52" s="243"/>
      <c r="F52" s="243"/>
      <c r="G52" s="236">
        <v>0</v>
      </c>
      <c r="H52" s="236">
        <v>0</v>
      </c>
      <c r="I52" s="236"/>
      <c r="J52" s="246">
        <v>0</v>
      </c>
      <c r="K52" s="236"/>
      <c r="L52" s="236">
        <v>0</v>
      </c>
      <c r="M52" s="236"/>
      <c r="N52" s="243">
        <v>0</v>
      </c>
      <c r="O52" s="236"/>
      <c r="P52" s="236">
        <v>0</v>
      </c>
      <c r="Q52" s="236"/>
      <c r="R52" s="243">
        <v>0</v>
      </c>
      <c r="S52" s="236"/>
      <c r="T52" s="236">
        <v>0</v>
      </c>
      <c r="U52" s="359"/>
      <c r="V52" s="359">
        <v>0</v>
      </c>
      <c r="W52" s="359"/>
      <c r="X52" s="359">
        <v>0</v>
      </c>
      <c r="Y52" s="359"/>
      <c r="Z52" s="359" t="s">
        <v>436</v>
      </c>
      <c r="AA52" s="359"/>
      <c r="AB52" s="359">
        <v>0</v>
      </c>
      <c r="AC52" s="247">
        <v>0</v>
      </c>
    </row>
    <row r="53" spans="1:29" x14ac:dyDescent="0.25">
      <c r="A53" s="315" t="s">
        <v>140</v>
      </c>
      <c r="B53" s="317" t="s">
        <v>139</v>
      </c>
      <c r="C53" s="236">
        <v>0.56999999999999995</v>
      </c>
      <c r="D53" s="243">
        <v>0.56999999999999995</v>
      </c>
      <c r="E53" s="243"/>
      <c r="F53" s="243"/>
      <c r="G53" s="236">
        <v>0</v>
      </c>
      <c r="H53" s="236">
        <v>0.56999999999999995</v>
      </c>
      <c r="I53" s="236"/>
      <c r="J53" s="246">
        <v>0.56999999999999995</v>
      </c>
      <c r="K53" s="236"/>
      <c r="L53" s="236">
        <v>0</v>
      </c>
      <c r="M53" s="236"/>
      <c r="N53" s="243">
        <v>0</v>
      </c>
      <c r="O53" s="236"/>
      <c r="P53" s="236">
        <v>0</v>
      </c>
      <c r="Q53" s="236"/>
      <c r="R53" s="243">
        <v>0</v>
      </c>
      <c r="S53" s="236"/>
      <c r="T53" s="236">
        <v>0</v>
      </c>
      <c r="U53" s="359"/>
      <c r="V53" s="359">
        <v>0</v>
      </c>
      <c r="W53" s="359"/>
      <c r="X53" s="359">
        <v>0</v>
      </c>
      <c r="Y53" s="359"/>
      <c r="Z53" s="359" t="s">
        <v>436</v>
      </c>
      <c r="AA53" s="359"/>
      <c r="AB53" s="359">
        <v>0.56999999999999995</v>
      </c>
      <c r="AC53" s="247">
        <v>0.56999999999999995</v>
      </c>
    </row>
    <row r="54" spans="1:29" x14ac:dyDescent="0.25">
      <c r="A54" s="315" t="s">
        <v>138</v>
      </c>
      <c r="B54" s="317" t="s">
        <v>488</v>
      </c>
      <c r="C54" s="360">
        <v>0</v>
      </c>
      <c r="D54" s="243">
        <v>0</v>
      </c>
      <c r="E54" s="243"/>
      <c r="F54" s="243"/>
      <c r="G54" s="236">
        <v>0</v>
      </c>
      <c r="H54" s="236">
        <v>0</v>
      </c>
      <c r="I54" s="236"/>
      <c r="J54" s="246">
        <v>0</v>
      </c>
      <c r="K54" s="236"/>
      <c r="L54" s="236">
        <v>0</v>
      </c>
      <c r="M54" s="236"/>
      <c r="N54" s="243">
        <v>0</v>
      </c>
      <c r="O54" s="236"/>
      <c r="P54" s="236">
        <v>0</v>
      </c>
      <c r="Q54" s="236"/>
      <c r="R54" s="243">
        <v>0</v>
      </c>
      <c r="S54" s="236"/>
      <c r="T54" s="236">
        <v>0</v>
      </c>
      <c r="U54" s="359"/>
      <c r="V54" s="359">
        <v>0</v>
      </c>
      <c r="W54" s="359"/>
      <c r="X54" s="359">
        <v>0</v>
      </c>
      <c r="Y54" s="359"/>
      <c r="Z54" s="359" t="s">
        <v>436</v>
      </c>
      <c r="AA54" s="359"/>
      <c r="AB54" s="359">
        <v>0</v>
      </c>
      <c r="AC54" s="247">
        <v>0</v>
      </c>
    </row>
    <row r="55" spans="1:29" x14ac:dyDescent="0.25">
      <c r="A55" s="315" t="s">
        <v>499</v>
      </c>
      <c r="B55" s="317" t="s">
        <v>489</v>
      </c>
      <c r="C55" s="360">
        <v>0</v>
      </c>
      <c r="D55" s="243">
        <v>0</v>
      </c>
      <c r="E55" s="243"/>
      <c r="F55" s="243"/>
      <c r="G55" s="236">
        <v>0</v>
      </c>
      <c r="H55" s="236">
        <v>0</v>
      </c>
      <c r="I55" s="236"/>
      <c r="J55" s="246">
        <v>0</v>
      </c>
      <c r="K55" s="236"/>
      <c r="L55" s="236">
        <v>0</v>
      </c>
      <c r="M55" s="236"/>
      <c r="N55" s="243">
        <v>0</v>
      </c>
      <c r="O55" s="236"/>
      <c r="P55" s="236">
        <v>0</v>
      </c>
      <c r="Q55" s="236"/>
      <c r="R55" s="243">
        <v>0</v>
      </c>
      <c r="S55" s="236"/>
      <c r="T55" s="236">
        <v>0</v>
      </c>
      <c r="U55" s="359"/>
      <c r="V55" s="359">
        <v>0</v>
      </c>
      <c r="W55" s="359"/>
      <c r="X55" s="359">
        <v>0</v>
      </c>
      <c r="Y55" s="359"/>
      <c r="Z55" s="359" t="s">
        <v>436</v>
      </c>
      <c r="AA55" s="359"/>
      <c r="AB55" s="359">
        <v>0</v>
      </c>
      <c r="AC55" s="247">
        <v>0</v>
      </c>
    </row>
    <row r="56" spans="1:29" x14ac:dyDescent="0.25">
      <c r="A56" s="315" t="s">
        <v>500</v>
      </c>
      <c r="B56" s="317" t="s">
        <v>490</v>
      </c>
      <c r="C56" s="360">
        <v>0</v>
      </c>
      <c r="D56" s="243">
        <v>0</v>
      </c>
      <c r="E56" s="243"/>
      <c r="F56" s="243"/>
      <c r="G56" s="236">
        <v>0</v>
      </c>
      <c r="H56" s="236">
        <v>0</v>
      </c>
      <c r="I56" s="236"/>
      <c r="J56" s="246">
        <v>0</v>
      </c>
      <c r="K56" s="236"/>
      <c r="L56" s="236">
        <v>0</v>
      </c>
      <c r="M56" s="236"/>
      <c r="N56" s="243">
        <v>0</v>
      </c>
      <c r="O56" s="236"/>
      <c r="P56" s="236">
        <v>0</v>
      </c>
      <c r="Q56" s="236"/>
      <c r="R56" s="243">
        <v>0</v>
      </c>
      <c r="S56" s="236"/>
      <c r="T56" s="236">
        <v>0</v>
      </c>
      <c r="U56" s="359"/>
      <c r="V56" s="359">
        <v>0</v>
      </c>
      <c r="W56" s="359"/>
      <c r="X56" s="359">
        <v>0</v>
      </c>
      <c r="Y56" s="359"/>
      <c r="Z56" s="359" t="s">
        <v>436</v>
      </c>
      <c r="AA56" s="359"/>
      <c r="AB56" s="359">
        <v>0</v>
      </c>
      <c r="AC56" s="247">
        <v>0</v>
      </c>
    </row>
    <row r="57" spans="1:29" x14ac:dyDescent="0.25">
      <c r="A57" s="315" t="s">
        <v>501</v>
      </c>
      <c r="B57" s="317" t="s">
        <v>492</v>
      </c>
      <c r="C57" s="360">
        <v>0</v>
      </c>
      <c r="D57" s="243">
        <v>0</v>
      </c>
      <c r="E57" s="243"/>
      <c r="F57" s="243"/>
      <c r="G57" s="236">
        <v>0</v>
      </c>
      <c r="H57" s="236">
        <v>0</v>
      </c>
      <c r="I57" s="236"/>
      <c r="J57" s="246">
        <v>0</v>
      </c>
      <c r="K57" s="236"/>
      <c r="L57" s="236">
        <v>0</v>
      </c>
      <c r="M57" s="236"/>
      <c r="N57" s="243">
        <v>0</v>
      </c>
      <c r="O57" s="236"/>
      <c r="P57" s="236">
        <v>0</v>
      </c>
      <c r="Q57" s="236"/>
      <c r="R57" s="243">
        <v>0</v>
      </c>
      <c r="S57" s="236"/>
      <c r="T57" s="236">
        <v>0</v>
      </c>
      <c r="U57" s="359"/>
      <c r="V57" s="359">
        <v>0</v>
      </c>
      <c r="W57" s="359"/>
      <c r="X57" s="359">
        <v>0</v>
      </c>
      <c r="Y57" s="359"/>
      <c r="Z57" s="359" t="s">
        <v>436</v>
      </c>
      <c r="AA57" s="359"/>
      <c r="AB57" s="359">
        <v>0</v>
      </c>
      <c r="AC57" s="247">
        <v>0</v>
      </c>
    </row>
    <row r="58" spans="1:29" x14ac:dyDescent="0.25">
      <c r="A58" s="315" t="s">
        <v>502</v>
      </c>
      <c r="B58" s="317" t="s">
        <v>494</v>
      </c>
      <c r="C58" s="360">
        <v>0</v>
      </c>
      <c r="D58" s="349">
        <v>0</v>
      </c>
      <c r="E58" s="349"/>
      <c r="F58" s="349"/>
      <c r="G58" s="350">
        <v>0</v>
      </c>
      <c r="H58" s="350">
        <v>0</v>
      </c>
      <c r="I58" s="350"/>
      <c r="J58" s="350">
        <v>0</v>
      </c>
      <c r="K58" s="350"/>
      <c r="L58" s="350">
        <v>0</v>
      </c>
      <c r="M58" s="350"/>
      <c r="N58" s="349">
        <v>0</v>
      </c>
      <c r="O58" s="236"/>
      <c r="P58" s="236">
        <v>0</v>
      </c>
      <c r="Q58" s="236"/>
      <c r="R58" s="243">
        <v>0</v>
      </c>
      <c r="S58" s="236"/>
      <c r="T58" s="236">
        <v>0</v>
      </c>
      <c r="U58" s="359"/>
      <c r="V58" s="359">
        <v>0</v>
      </c>
      <c r="W58" s="359"/>
      <c r="X58" s="359">
        <v>0</v>
      </c>
      <c r="Y58" s="359"/>
      <c r="Z58" s="359" t="s">
        <v>436</v>
      </c>
      <c r="AA58" s="359"/>
      <c r="AB58" s="359">
        <v>0</v>
      </c>
      <c r="AC58" s="351">
        <v>0</v>
      </c>
    </row>
    <row r="59" spans="1:29" x14ac:dyDescent="0.25">
      <c r="A59" s="315" t="s">
        <v>503</v>
      </c>
      <c r="B59" s="317" t="s">
        <v>496</v>
      </c>
      <c r="C59" s="358">
        <v>0</v>
      </c>
      <c r="D59" s="243">
        <v>0</v>
      </c>
      <c r="E59" s="243"/>
      <c r="F59" s="243"/>
      <c r="G59" s="236">
        <v>0</v>
      </c>
      <c r="H59" s="236">
        <v>0</v>
      </c>
      <c r="I59" s="236"/>
      <c r="J59" s="246">
        <v>0</v>
      </c>
      <c r="K59" s="236"/>
      <c r="L59" s="236">
        <v>0</v>
      </c>
      <c r="M59" s="236"/>
      <c r="N59" s="243">
        <v>0</v>
      </c>
      <c r="O59" s="236"/>
      <c r="P59" s="236">
        <v>0</v>
      </c>
      <c r="Q59" s="236"/>
      <c r="R59" s="243">
        <v>0</v>
      </c>
      <c r="S59" s="236"/>
      <c r="T59" s="236">
        <v>0</v>
      </c>
      <c r="U59" s="359"/>
      <c r="V59" s="359">
        <v>0</v>
      </c>
      <c r="W59" s="359"/>
      <c r="X59" s="359">
        <v>0</v>
      </c>
      <c r="Y59" s="359"/>
      <c r="Z59" s="359" t="s">
        <v>436</v>
      </c>
      <c r="AA59" s="359"/>
      <c r="AB59" s="359">
        <v>0</v>
      </c>
      <c r="AC59" s="247">
        <v>0</v>
      </c>
    </row>
    <row r="60" spans="1:29" x14ac:dyDescent="0.25">
      <c r="A60" s="315" t="s">
        <v>504</v>
      </c>
      <c r="B60" s="317" t="s">
        <v>498</v>
      </c>
      <c r="C60" s="361">
        <v>0</v>
      </c>
      <c r="D60" s="243">
        <v>0</v>
      </c>
      <c r="E60" s="243"/>
      <c r="F60" s="243"/>
      <c r="G60" s="236">
        <v>0</v>
      </c>
      <c r="H60" s="236">
        <v>0</v>
      </c>
      <c r="I60" s="236"/>
      <c r="J60" s="246"/>
      <c r="K60" s="236"/>
      <c r="L60" s="236">
        <v>0</v>
      </c>
      <c r="M60" s="236"/>
      <c r="N60" s="243"/>
      <c r="O60" s="236"/>
      <c r="P60" s="236">
        <v>0</v>
      </c>
      <c r="Q60" s="236"/>
      <c r="R60" s="243"/>
      <c r="S60" s="236"/>
      <c r="T60" s="236">
        <v>0</v>
      </c>
      <c r="U60" s="359"/>
      <c r="V60" s="359"/>
      <c r="W60" s="359"/>
      <c r="X60" s="359"/>
      <c r="Y60" s="359"/>
      <c r="Z60" s="359"/>
      <c r="AA60" s="359"/>
      <c r="AB60" s="359">
        <v>0</v>
      </c>
      <c r="AC60" s="247">
        <v>0</v>
      </c>
    </row>
    <row r="61" spans="1:29" ht="31.5" x14ac:dyDescent="0.25">
      <c r="A61" s="313" t="s">
        <v>58</v>
      </c>
      <c r="B61" s="314" t="s">
        <v>137</v>
      </c>
      <c r="C61" s="361"/>
      <c r="D61" s="243"/>
      <c r="E61" s="243"/>
      <c r="F61" s="243"/>
      <c r="G61" s="236"/>
      <c r="H61" s="236"/>
      <c r="I61" s="236"/>
      <c r="J61" s="246"/>
      <c r="K61" s="236"/>
      <c r="L61" s="236"/>
      <c r="M61" s="236"/>
      <c r="N61" s="243"/>
      <c r="O61" s="236"/>
      <c r="P61" s="236"/>
      <c r="Q61" s="236"/>
      <c r="R61" s="243"/>
      <c r="S61" s="236"/>
      <c r="T61" s="236"/>
      <c r="U61" s="359"/>
      <c r="V61" s="359"/>
      <c r="W61" s="359"/>
      <c r="X61" s="359"/>
      <c r="Y61" s="359"/>
      <c r="Z61" s="359"/>
      <c r="AA61" s="359"/>
      <c r="AB61" s="359"/>
      <c r="AC61" s="247"/>
    </row>
    <row r="62" spans="1:29" x14ac:dyDescent="0.25">
      <c r="A62" s="315" t="s">
        <v>136</v>
      </c>
      <c r="B62" s="317" t="s">
        <v>135</v>
      </c>
      <c r="C62" s="361">
        <v>1.5595736554704449</v>
      </c>
      <c r="D62" s="243">
        <v>1.6564428430121054</v>
      </c>
      <c r="E62" s="243"/>
      <c r="F62" s="243"/>
      <c r="G62" s="236">
        <v>0</v>
      </c>
      <c r="H62" s="236">
        <v>1.5595736554704449</v>
      </c>
      <c r="I62" s="236"/>
      <c r="J62" s="246">
        <v>1.6564428430121054</v>
      </c>
      <c r="K62" s="236"/>
      <c r="L62" s="236">
        <v>0</v>
      </c>
      <c r="M62" s="236"/>
      <c r="N62" s="243">
        <v>0</v>
      </c>
      <c r="O62" s="236"/>
      <c r="P62" s="236">
        <v>0</v>
      </c>
      <c r="Q62" s="236"/>
      <c r="R62" s="243">
        <v>0</v>
      </c>
      <c r="S62" s="236"/>
      <c r="T62" s="236">
        <v>0</v>
      </c>
      <c r="U62" s="359"/>
      <c r="V62" s="359">
        <v>0</v>
      </c>
      <c r="W62" s="359"/>
      <c r="X62" s="359">
        <v>0</v>
      </c>
      <c r="Y62" s="359"/>
      <c r="Z62" s="359" t="s">
        <v>436</v>
      </c>
      <c r="AA62" s="359"/>
      <c r="AB62" s="359">
        <v>1.5595736554704449</v>
      </c>
      <c r="AC62" s="247">
        <v>1.6564428430121054</v>
      </c>
    </row>
    <row r="63" spans="1:29" x14ac:dyDescent="0.25">
      <c r="A63" s="315" t="s">
        <v>134</v>
      </c>
      <c r="B63" s="317" t="s">
        <v>128</v>
      </c>
      <c r="C63" s="361"/>
      <c r="D63" s="243"/>
      <c r="E63" s="243"/>
      <c r="F63" s="243"/>
      <c r="G63" s="236">
        <v>0</v>
      </c>
      <c r="H63" s="236">
        <v>0</v>
      </c>
      <c r="I63" s="236"/>
      <c r="J63" s="246">
        <v>0</v>
      </c>
      <c r="K63" s="236"/>
      <c r="L63" s="236">
        <v>0</v>
      </c>
      <c r="M63" s="236"/>
      <c r="N63" s="243">
        <v>0</v>
      </c>
      <c r="O63" s="236"/>
      <c r="P63" s="236">
        <v>0</v>
      </c>
      <c r="Q63" s="236"/>
      <c r="R63" s="243">
        <v>0</v>
      </c>
      <c r="S63" s="236"/>
      <c r="T63" s="236">
        <v>0</v>
      </c>
      <c r="U63" s="359"/>
      <c r="V63" s="359">
        <v>0</v>
      </c>
      <c r="W63" s="359"/>
      <c r="X63" s="359">
        <v>0</v>
      </c>
      <c r="Y63" s="359"/>
      <c r="Z63" s="359" t="s">
        <v>436</v>
      </c>
      <c r="AA63" s="359"/>
      <c r="AB63" s="359">
        <v>0</v>
      </c>
      <c r="AC63" s="247">
        <v>0</v>
      </c>
    </row>
    <row r="64" spans="1:29" x14ac:dyDescent="0.25">
      <c r="A64" s="315" t="s">
        <v>133</v>
      </c>
      <c r="B64" s="316" t="s">
        <v>127</v>
      </c>
      <c r="C64" s="360"/>
      <c r="D64" s="243"/>
      <c r="E64" s="243"/>
      <c r="F64" s="243"/>
      <c r="G64" s="236">
        <v>0</v>
      </c>
      <c r="H64" s="236">
        <v>0</v>
      </c>
      <c r="I64" s="236"/>
      <c r="J64" s="246">
        <v>0</v>
      </c>
      <c r="K64" s="236"/>
      <c r="L64" s="236">
        <v>0</v>
      </c>
      <c r="M64" s="236"/>
      <c r="N64" s="243">
        <v>0</v>
      </c>
      <c r="O64" s="236"/>
      <c r="P64" s="236">
        <v>0</v>
      </c>
      <c r="Q64" s="236"/>
      <c r="R64" s="243">
        <v>0</v>
      </c>
      <c r="S64" s="236"/>
      <c r="T64" s="236">
        <v>0</v>
      </c>
      <c r="U64" s="359"/>
      <c r="V64" s="359">
        <v>0</v>
      </c>
      <c r="W64" s="359"/>
      <c r="X64" s="359">
        <v>0</v>
      </c>
      <c r="Y64" s="359"/>
      <c r="Z64" s="359" t="s">
        <v>436</v>
      </c>
      <c r="AA64" s="359"/>
      <c r="AB64" s="359">
        <v>0</v>
      </c>
      <c r="AC64" s="247">
        <v>0</v>
      </c>
    </row>
    <row r="65" spans="1:29" x14ac:dyDescent="0.25">
      <c r="A65" s="315" t="s">
        <v>132</v>
      </c>
      <c r="B65" s="316" t="s">
        <v>126</v>
      </c>
      <c r="C65" s="359"/>
      <c r="D65" s="247"/>
      <c r="E65" s="247"/>
      <c r="F65" s="247"/>
      <c r="G65" s="362">
        <v>0</v>
      </c>
      <c r="H65" s="362">
        <v>0</v>
      </c>
      <c r="I65" s="362"/>
      <c r="J65" s="356">
        <v>0</v>
      </c>
      <c r="K65" s="362"/>
      <c r="L65" s="359">
        <v>0</v>
      </c>
      <c r="M65" s="359"/>
      <c r="N65" s="247">
        <v>0</v>
      </c>
      <c r="O65" s="359"/>
      <c r="P65" s="359">
        <v>0</v>
      </c>
      <c r="Q65" s="359"/>
      <c r="R65" s="319">
        <v>0</v>
      </c>
      <c r="S65" s="359"/>
      <c r="T65" s="363">
        <v>0</v>
      </c>
      <c r="U65" s="359"/>
      <c r="V65" s="359">
        <v>0</v>
      </c>
      <c r="W65" s="359"/>
      <c r="X65" s="359">
        <v>0</v>
      </c>
      <c r="Y65" s="359"/>
      <c r="Z65" s="359" t="s">
        <v>436</v>
      </c>
      <c r="AA65" s="359"/>
      <c r="AB65" s="359">
        <v>0</v>
      </c>
      <c r="AC65" s="247">
        <v>0</v>
      </c>
    </row>
    <row r="66" spans="1:29" x14ac:dyDescent="0.25">
      <c r="A66" s="315" t="s">
        <v>131</v>
      </c>
      <c r="B66" s="316" t="s">
        <v>125</v>
      </c>
      <c r="C66" s="359"/>
      <c r="D66" s="319"/>
      <c r="E66" s="319"/>
      <c r="F66" s="319"/>
      <c r="G66" s="362">
        <v>0</v>
      </c>
      <c r="H66" s="362">
        <v>0.56999999999999995</v>
      </c>
      <c r="I66" s="362"/>
      <c r="J66" s="356">
        <v>0.56999999999999995</v>
      </c>
      <c r="K66" s="362"/>
      <c r="L66" s="359">
        <v>0</v>
      </c>
      <c r="M66" s="359"/>
      <c r="N66" s="319">
        <v>0</v>
      </c>
      <c r="O66" s="359"/>
      <c r="P66" s="359">
        <v>0</v>
      </c>
      <c r="Q66" s="359"/>
      <c r="R66" s="319">
        <v>0</v>
      </c>
      <c r="S66" s="359"/>
      <c r="T66" s="363">
        <v>0</v>
      </c>
      <c r="U66" s="359"/>
      <c r="V66" s="359">
        <v>0</v>
      </c>
      <c r="W66" s="359"/>
      <c r="X66" s="359">
        <v>0</v>
      </c>
      <c r="Y66" s="359"/>
      <c r="Z66" s="359" t="s">
        <v>436</v>
      </c>
      <c r="AA66" s="359"/>
      <c r="AB66" s="359">
        <v>0.56999999999999995</v>
      </c>
      <c r="AC66" s="247">
        <v>0.56999999999999995</v>
      </c>
    </row>
    <row r="67" spans="1:29" x14ac:dyDescent="0.25">
      <c r="A67" s="315" t="s">
        <v>130</v>
      </c>
      <c r="B67" s="316" t="s">
        <v>488</v>
      </c>
      <c r="C67" s="359"/>
      <c r="D67" s="319"/>
      <c r="E67" s="319"/>
      <c r="F67" s="319"/>
      <c r="G67" s="362">
        <v>0</v>
      </c>
      <c r="H67" s="362">
        <v>0</v>
      </c>
      <c r="I67" s="362"/>
      <c r="J67" s="356">
        <v>0</v>
      </c>
      <c r="K67" s="362"/>
      <c r="L67" s="359">
        <v>0</v>
      </c>
      <c r="M67" s="359"/>
      <c r="N67" s="319">
        <v>0</v>
      </c>
      <c r="O67" s="359"/>
      <c r="P67" s="359">
        <v>0</v>
      </c>
      <c r="Q67" s="359"/>
      <c r="R67" s="319">
        <v>0</v>
      </c>
      <c r="S67" s="359"/>
      <c r="T67" s="363">
        <v>0</v>
      </c>
      <c r="U67" s="359"/>
      <c r="V67" s="359">
        <v>0</v>
      </c>
      <c r="W67" s="359"/>
      <c r="X67" s="359">
        <v>0</v>
      </c>
      <c r="Y67" s="359"/>
      <c r="Z67" s="359" t="s">
        <v>436</v>
      </c>
      <c r="AA67" s="359"/>
      <c r="AB67" s="359">
        <v>0</v>
      </c>
      <c r="AC67" s="247">
        <v>0</v>
      </c>
    </row>
    <row r="68" spans="1:29" x14ac:dyDescent="0.25">
      <c r="A68" s="315" t="s">
        <v>505</v>
      </c>
      <c r="B68" s="316" t="s">
        <v>489</v>
      </c>
      <c r="C68" s="359"/>
      <c r="D68" s="319"/>
      <c r="E68" s="319"/>
      <c r="F68" s="319"/>
      <c r="G68" s="362">
        <v>0</v>
      </c>
      <c r="H68" s="362">
        <v>0</v>
      </c>
      <c r="I68" s="362"/>
      <c r="J68" s="356">
        <v>0</v>
      </c>
      <c r="K68" s="362"/>
      <c r="L68" s="359">
        <v>0</v>
      </c>
      <c r="M68" s="359"/>
      <c r="N68" s="319">
        <v>0</v>
      </c>
      <c r="O68" s="359"/>
      <c r="P68" s="359">
        <v>0</v>
      </c>
      <c r="Q68" s="359"/>
      <c r="R68" s="319">
        <v>0</v>
      </c>
      <c r="S68" s="359"/>
      <c r="T68" s="363">
        <v>0</v>
      </c>
      <c r="U68" s="359"/>
      <c r="V68" s="359">
        <v>0</v>
      </c>
      <c r="W68" s="359"/>
      <c r="X68" s="359">
        <v>0</v>
      </c>
      <c r="Y68" s="359"/>
      <c r="Z68" s="359" t="s">
        <v>436</v>
      </c>
      <c r="AA68" s="359"/>
      <c r="AB68" s="359">
        <v>0</v>
      </c>
      <c r="AC68" s="247">
        <v>0</v>
      </c>
    </row>
    <row r="69" spans="1:29" x14ac:dyDescent="0.25">
      <c r="A69" s="315" t="s">
        <v>506</v>
      </c>
      <c r="B69" s="316" t="s">
        <v>490</v>
      </c>
      <c r="C69" s="359"/>
      <c r="D69" s="319"/>
      <c r="E69" s="319"/>
      <c r="F69" s="319"/>
      <c r="G69" s="362">
        <v>0</v>
      </c>
      <c r="H69" s="362">
        <v>0</v>
      </c>
      <c r="I69" s="362"/>
      <c r="J69" s="356">
        <v>0</v>
      </c>
      <c r="K69" s="362"/>
      <c r="L69" s="359">
        <v>0</v>
      </c>
      <c r="M69" s="359"/>
      <c r="N69" s="319">
        <v>0</v>
      </c>
      <c r="O69" s="359"/>
      <c r="P69" s="359">
        <v>0</v>
      </c>
      <c r="Q69" s="359"/>
      <c r="R69" s="319">
        <v>0</v>
      </c>
      <c r="S69" s="359"/>
      <c r="T69" s="363">
        <v>0</v>
      </c>
      <c r="U69" s="359"/>
      <c r="V69" s="359">
        <v>0</v>
      </c>
      <c r="W69" s="359"/>
      <c r="X69" s="359">
        <v>0</v>
      </c>
      <c r="Y69" s="359"/>
      <c r="Z69" s="359" t="s">
        <v>436</v>
      </c>
      <c r="AA69" s="359"/>
      <c r="AB69" s="359">
        <v>0</v>
      </c>
      <c r="AC69" s="247">
        <v>0</v>
      </c>
    </row>
    <row r="70" spans="1:29" x14ac:dyDescent="0.25">
      <c r="A70" s="315" t="s">
        <v>507</v>
      </c>
      <c r="B70" s="316" t="s">
        <v>492</v>
      </c>
      <c r="C70" s="359"/>
      <c r="D70" s="319"/>
      <c r="E70" s="319"/>
      <c r="F70" s="319"/>
      <c r="G70" s="362">
        <v>0</v>
      </c>
      <c r="H70" s="362">
        <v>0</v>
      </c>
      <c r="I70" s="362"/>
      <c r="J70" s="356">
        <v>0</v>
      </c>
      <c r="K70" s="362"/>
      <c r="L70" s="359">
        <v>0</v>
      </c>
      <c r="M70" s="359"/>
      <c r="N70" s="319">
        <v>0</v>
      </c>
      <c r="O70" s="359"/>
      <c r="P70" s="359">
        <v>0</v>
      </c>
      <c r="Q70" s="359"/>
      <c r="R70" s="319">
        <v>0</v>
      </c>
      <c r="S70" s="359"/>
      <c r="T70" s="363">
        <v>0</v>
      </c>
      <c r="U70" s="359"/>
      <c r="V70" s="359">
        <v>0</v>
      </c>
      <c r="W70" s="359"/>
      <c r="X70" s="359">
        <v>0</v>
      </c>
      <c r="Y70" s="359"/>
      <c r="Z70" s="359" t="s">
        <v>436</v>
      </c>
      <c r="AA70" s="359"/>
      <c r="AB70" s="359">
        <v>0</v>
      </c>
      <c r="AC70" s="247">
        <v>0</v>
      </c>
    </row>
    <row r="71" spans="1:29" x14ac:dyDescent="0.25">
      <c r="A71" s="315" t="s">
        <v>508</v>
      </c>
      <c r="B71" s="316" t="s">
        <v>494</v>
      </c>
      <c r="C71" s="359"/>
      <c r="D71" s="351"/>
      <c r="E71" s="351"/>
      <c r="F71" s="351"/>
      <c r="G71" s="364">
        <v>0</v>
      </c>
      <c r="H71" s="364">
        <v>0</v>
      </c>
      <c r="I71" s="364"/>
      <c r="J71" s="357">
        <v>0</v>
      </c>
      <c r="K71" s="364"/>
      <c r="L71" s="365">
        <v>0</v>
      </c>
      <c r="M71" s="365"/>
      <c r="N71" s="351">
        <v>0</v>
      </c>
      <c r="O71" s="365"/>
      <c r="P71" s="365">
        <v>0</v>
      </c>
      <c r="Q71" s="359"/>
      <c r="R71" s="319">
        <v>0</v>
      </c>
      <c r="S71" s="359"/>
      <c r="T71" s="363">
        <v>0</v>
      </c>
      <c r="U71" s="359"/>
      <c r="V71" s="359">
        <v>0</v>
      </c>
      <c r="W71" s="359"/>
      <c r="X71" s="359">
        <v>0</v>
      </c>
      <c r="Y71" s="359"/>
      <c r="Z71" s="359" t="s">
        <v>436</v>
      </c>
      <c r="AA71" s="359"/>
      <c r="AB71" s="359">
        <v>0</v>
      </c>
      <c r="AC71" s="247">
        <v>0</v>
      </c>
    </row>
    <row r="72" spans="1:29" x14ac:dyDescent="0.25">
      <c r="A72" s="315" t="s">
        <v>509</v>
      </c>
      <c r="B72" s="316" t="s">
        <v>496</v>
      </c>
      <c r="C72" s="359"/>
      <c r="D72" s="359"/>
      <c r="E72" s="359"/>
      <c r="F72" s="359"/>
      <c r="G72" s="362">
        <v>0</v>
      </c>
      <c r="H72" s="362">
        <v>0</v>
      </c>
      <c r="I72" s="362"/>
      <c r="J72" s="356">
        <v>0</v>
      </c>
      <c r="K72" s="362"/>
      <c r="L72" s="359">
        <v>0</v>
      </c>
      <c r="M72" s="359"/>
      <c r="N72" s="359">
        <v>0</v>
      </c>
      <c r="O72" s="359"/>
      <c r="P72" s="359">
        <v>0</v>
      </c>
      <c r="Q72" s="359"/>
      <c r="R72" s="359">
        <v>0</v>
      </c>
      <c r="S72" s="359"/>
      <c r="T72" s="363">
        <v>0</v>
      </c>
      <c r="U72" s="359"/>
      <c r="V72" s="359">
        <v>0</v>
      </c>
      <c r="W72" s="359"/>
      <c r="X72" s="359">
        <v>0</v>
      </c>
      <c r="Y72" s="359"/>
      <c r="Z72" s="359" t="s">
        <v>436</v>
      </c>
      <c r="AA72" s="359"/>
      <c r="AB72" s="359">
        <v>0</v>
      </c>
      <c r="AC72" s="247">
        <v>0</v>
      </c>
    </row>
    <row r="73" spans="1:29" x14ac:dyDescent="0.25">
      <c r="A73" s="315" t="s">
        <v>510</v>
      </c>
      <c r="B73" s="316" t="s">
        <v>498</v>
      </c>
      <c r="C73" s="359"/>
      <c r="D73" s="359"/>
      <c r="E73" s="359"/>
      <c r="F73" s="359"/>
      <c r="G73" s="362">
        <v>0</v>
      </c>
      <c r="H73" s="362">
        <v>0</v>
      </c>
      <c r="I73" s="362"/>
      <c r="J73" s="356">
        <v>0</v>
      </c>
      <c r="K73" s="362"/>
      <c r="L73" s="359">
        <v>0</v>
      </c>
      <c r="M73" s="359"/>
      <c r="N73" s="359">
        <v>0</v>
      </c>
      <c r="O73" s="359"/>
      <c r="P73" s="359">
        <v>0</v>
      </c>
      <c r="Q73" s="359"/>
      <c r="R73" s="359">
        <v>0</v>
      </c>
      <c r="S73" s="359"/>
      <c r="T73" s="363">
        <v>0</v>
      </c>
      <c r="U73" s="359"/>
      <c r="V73" s="359">
        <v>0</v>
      </c>
      <c r="W73" s="359"/>
      <c r="X73" s="359"/>
      <c r="Y73" s="359"/>
      <c r="Z73" s="359"/>
      <c r="AA73" s="359"/>
      <c r="AB73" s="359">
        <v>0</v>
      </c>
      <c r="AC73" s="247">
        <v>0</v>
      </c>
    </row>
    <row r="74" spans="1:29" ht="31.5" x14ac:dyDescent="0.25">
      <c r="A74" s="313" t="s">
        <v>57</v>
      </c>
      <c r="B74" s="318" t="s">
        <v>224</v>
      </c>
      <c r="C74" s="359"/>
      <c r="D74" s="359"/>
      <c r="E74" s="359"/>
      <c r="F74" s="359"/>
      <c r="G74" s="362">
        <v>0</v>
      </c>
      <c r="H74" s="362">
        <v>0</v>
      </c>
      <c r="I74" s="362"/>
      <c r="J74" s="356">
        <v>0</v>
      </c>
      <c r="K74" s="362"/>
      <c r="L74" s="359">
        <v>0</v>
      </c>
      <c r="M74" s="359"/>
      <c r="N74" s="359">
        <v>0</v>
      </c>
      <c r="O74" s="359"/>
      <c r="P74" s="359">
        <v>0</v>
      </c>
      <c r="Q74" s="359"/>
      <c r="R74" s="359">
        <v>0</v>
      </c>
      <c r="S74" s="359"/>
      <c r="T74" s="363">
        <v>0</v>
      </c>
      <c r="U74" s="359"/>
      <c r="V74" s="359">
        <v>0</v>
      </c>
      <c r="W74" s="359"/>
      <c r="X74" s="359">
        <v>0</v>
      </c>
      <c r="Y74" s="359"/>
      <c r="Z74" s="359" t="s">
        <v>436</v>
      </c>
      <c r="AA74" s="359"/>
      <c r="AB74" s="359">
        <v>0</v>
      </c>
      <c r="AC74" s="247">
        <v>0</v>
      </c>
    </row>
    <row r="75" spans="1:29" x14ac:dyDescent="0.25">
      <c r="A75" s="313" t="s">
        <v>55</v>
      </c>
      <c r="B75" s="314" t="s">
        <v>129</v>
      </c>
      <c r="C75" s="359"/>
      <c r="D75" s="359"/>
      <c r="E75" s="359"/>
      <c r="F75" s="359"/>
      <c r="G75" s="362"/>
      <c r="H75" s="362"/>
      <c r="I75" s="362"/>
      <c r="J75" s="356"/>
      <c r="K75" s="362"/>
      <c r="L75" s="359"/>
      <c r="M75" s="359"/>
      <c r="N75" s="359"/>
      <c r="O75" s="359"/>
      <c r="P75" s="359"/>
      <c r="Q75" s="359"/>
      <c r="R75" s="359"/>
      <c r="S75" s="359"/>
      <c r="T75" s="363"/>
      <c r="U75" s="359"/>
      <c r="V75" s="359"/>
      <c r="W75" s="359"/>
      <c r="X75" s="359"/>
      <c r="Y75" s="359"/>
      <c r="Z75" s="359"/>
      <c r="AA75" s="359"/>
      <c r="AB75" s="359"/>
      <c r="AC75" s="247"/>
    </row>
    <row r="76" spans="1:29" x14ac:dyDescent="0.25">
      <c r="A76" s="315" t="s">
        <v>219</v>
      </c>
      <c r="B76" s="316" t="s">
        <v>487</v>
      </c>
      <c r="C76" s="359"/>
      <c r="D76" s="359"/>
      <c r="E76" s="359"/>
      <c r="F76" s="359"/>
      <c r="G76" s="362">
        <v>0</v>
      </c>
      <c r="H76" s="362">
        <v>0</v>
      </c>
      <c r="I76" s="362"/>
      <c r="J76" s="356">
        <v>0</v>
      </c>
      <c r="K76" s="362"/>
      <c r="L76" s="359">
        <v>0</v>
      </c>
      <c r="M76" s="359"/>
      <c r="N76" s="359">
        <v>0</v>
      </c>
      <c r="O76" s="359"/>
      <c r="P76" s="359">
        <v>0</v>
      </c>
      <c r="Q76" s="359"/>
      <c r="R76" s="359">
        <v>0</v>
      </c>
      <c r="S76" s="359"/>
      <c r="T76" s="363">
        <v>0</v>
      </c>
      <c r="U76" s="359"/>
      <c r="V76" s="359">
        <v>0</v>
      </c>
      <c r="W76" s="359"/>
      <c r="X76" s="359">
        <v>0</v>
      </c>
      <c r="Y76" s="359"/>
      <c r="Z76" s="359" t="s">
        <v>436</v>
      </c>
      <c r="AA76" s="359"/>
      <c r="AB76" s="359">
        <v>0</v>
      </c>
      <c r="AC76" s="247">
        <v>0</v>
      </c>
    </row>
    <row r="77" spans="1:29" ht="31.5" x14ac:dyDescent="0.25">
      <c r="A77" s="315" t="s">
        <v>220</v>
      </c>
      <c r="B77" s="316" t="s">
        <v>485</v>
      </c>
      <c r="C77" s="359"/>
      <c r="D77" s="359"/>
      <c r="E77" s="359"/>
      <c r="F77" s="359"/>
      <c r="G77" s="362">
        <v>0</v>
      </c>
      <c r="H77" s="362">
        <v>0</v>
      </c>
      <c r="I77" s="362"/>
      <c r="J77" s="356">
        <v>0</v>
      </c>
      <c r="K77" s="362"/>
      <c r="L77" s="359">
        <v>0</v>
      </c>
      <c r="M77" s="359"/>
      <c r="N77" s="359">
        <v>0</v>
      </c>
      <c r="O77" s="359"/>
      <c r="P77" s="359">
        <v>0</v>
      </c>
      <c r="Q77" s="359"/>
      <c r="R77" s="359">
        <v>0</v>
      </c>
      <c r="S77" s="359"/>
      <c r="T77" s="363">
        <v>0</v>
      </c>
      <c r="U77" s="359"/>
      <c r="V77" s="359">
        <v>0</v>
      </c>
      <c r="W77" s="359"/>
      <c r="X77" s="359">
        <v>0</v>
      </c>
      <c r="Y77" s="359"/>
      <c r="Z77" s="359" t="s">
        <v>436</v>
      </c>
      <c r="AA77" s="359"/>
      <c r="AB77" s="359">
        <v>0</v>
      </c>
      <c r="AC77" s="247">
        <v>0</v>
      </c>
    </row>
    <row r="78" spans="1:29" x14ac:dyDescent="0.25">
      <c r="A78" s="315" t="s">
        <v>221</v>
      </c>
      <c r="B78" s="317" t="s">
        <v>145</v>
      </c>
      <c r="C78" s="359"/>
      <c r="D78" s="359"/>
      <c r="E78" s="359"/>
      <c r="F78" s="359"/>
      <c r="G78" s="362">
        <v>0</v>
      </c>
      <c r="H78" s="362">
        <v>0</v>
      </c>
      <c r="I78" s="362"/>
      <c r="J78" s="356">
        <v>0</v>
      </c>
      <c r="K78" s="362"/>
      <c r="L78" s="359">
        <v>0</v>
      </c>
      <c r="M78" s="359"/>
      <c r="N78" s="359">
        <v>0</v>
      </c>
      <c r="O78" s="359"/>
      <c r="P78" s="359">
        <v>0</v>
      </c>
      <c r="Q78" s="359"/>
      <c r="R78" s="359">
        <v>0</v>
      </c>
      <c r="S78" s="359"/>
      <c r="T78" s="363">
        <v>0</v>
      </c>
      <c r="U78" s="359"/>
      <c r="V78" s="359">
        <v>0</v>
      </c>
      <c r="W78" s="359"/>
      <c r="X78" s="359">
        <v>0</v>
      </c>
      <c r="Y78" s="359"/>
      <c r="Z78" s="359" t="s">
        <v>436</v>
      </c>
      <c r="AA78" s="359"/>
      <c r="AB78" s="359">
        <v>0</v>
      </c>
      <c r="AC78" s="247">
        <v>0</v>
      </c>
    </row>
    <row r="79" spans="1:29" x14ac:dyDescent="0.25">
      <c r="A79" s="315" t="s">
        <v>222</v>
      </c>
      <c r="B79" s="317" t="s">
        <v>511</v>
      </c>
      <c r="C79" s="359"/>
      <c r="D79" s="359"/>
      <c r="E79" s="359"/>
      <c r="F79" s="359"/>
      <c r="G79" s="362">
        <v>0</v>
      </c>
      <c r="H79" s="362">
        <v>0</v>
      </c>
      <c r="I79" s="362"/>
      <c r="J79" s="356">
        <v>0</v>
      </c>
      <c r="K79" s="362"/>
      <c r="L79" s="359">
        <v>0</v>
      </c>
      <c r="M79" s="359"/>
      <c r="N79" s="359">
        <v>0</v>
      </c>
      <c r="O79" s="359"/>
      <c r="P79" s="359">
        <v>0</v>
      </c>
      <c r="Q79" s="359"/>
      <c r="R79" s="359">
        <v>0</v>
      </c>
      <c r="S79" s="359"/>
      <c r="T79" s="363">
        <v>0</v>
      </c>
      <c r="U79" s="359"/>
      <c r="V79" s="359">
        <v>0</v>
      </c>
      <c r="W79" s="359"/>
      <c r="X79" s="359">
        <v>0</v>
      </c>
      <c r="Y79" s="359"/>
      <c r="Z79" s="359" t="s">
        <v>436</v>
      </c>
      <c r="AA79" s="359"/>
      <c r="AB79" s="359">
        <v>0</v>
      </c>
      <c r="AC79" s="247">
        <v>0</v>
      </c>
    </row>
    <row r="80" spans="1:29" x14ac:dyDescent="0.25">
      <c r="A80" s="315" t="s">
        <v>223</v>
      </c>
      <c r="B80" s="317" t="s">
        <v>488</v>
      </c>
      <c r="C80" s="359"/>
      <c r="D80" s="355"/>
      <c r="E80" s="359"/>
      <c r="F80" s="355"/>
      <c r="G80" s="362">
        <v>0</v>
      </c>
      <c r="H80" s="362">
        <v>0</v>
      </c>
      <c r="I80" s="362"/>
      <c r="J80" s="356">
        <v>0</v>
      </c>
      <c r="K80" s="362"/>
      <c r="L80" s="359">
        <v>0</v>
      </c>
      <c r="M80" s="359"/>
      <c r="N80" s="359">
        <v>0</v>
      </c>
      <c r="O80" s="359"/>
      <c r="P80" s="359">
        <v>0</v>
      </c>
      <c r="Q80" s="359"/>
      <c r="R80" s="359">
        <v>0</v>
      </c>
      <c r="S80" s="359"/>
      <c r="T80" s="363">
        <v>0</v>
      </c>
      <c r="U80" s="359"/>
      <c r="V80" s="359">
        <v>0</v>
      </c>
      <c r="W80" s="359"/>
      <c r="X80" s="359">
        <v>0</v>
      </c>
      <c r="Y80" s="359"/>
      <c r="Z80" s="359" t="s">
        <v>436</v>
      </c>
      <c r="AA80" s="359"/>
      <c r="AB80" s="359">
        <v>0</v>
      </c>
      <c r="AC80" s="247">
        <v>0</v>
      </c>
    </row>
    <row r="81" spans="1:29" x14ac:dyDescent="0.25">
      <c r="A81" s="315" t="s">
        <v>512</v>
      </c>
      <c r="B81" s="317" t="s">
        <v>489</v>
      </c>
      <c r="C81" s="359"/>
      <c r="D81" s="359"/>
      <c r="E81" s="359"/>
      <c r="F81" s="359"/>
      <c r="G81" s="362">
        <v>0</v>
      </c>
      <c r="H81" s="362">
        <v>0</v>
      </c>
      <c r="I81" s="362"/>
      <c r="J81" s="356">
        <v>0</v>
      </c>
      <c r="K81" s="362"/>
      <c r="L81" s="359">
        <v>0</v>
      </c>
      <c r="M81" s="359"/>
      <c r="N81" s="359">
        <v>0</v>
      </c>
      <c r="O81" s="359"/>
      <c r="P81" s="359">
        <v>0</v>
      </c>
      <c r="Q81" s="359"/>
      <c r="R81" s="359">
        <v>0</v>
      </c>
      <c r="S81" s="359"/>
      <c r="T81" s="363">
        <v>0</v>
      </c>
      <c r="U81" s="359"/>
      <c r="V81" s="359">
        <v>0</v>
      </c>
      <c r="W81" s="359"/>
      <c r="X81" s="359">
        <v>0</v>
      </c>
      <c r="Y81" s="359"/>
      <c r="Z81" s="359" t="s">
        <v>436</v>
      </c>
      <c r="AA81" s="359"/>
      <c r="AB81" s="359">
        <v>0</v>
      </c>
      <c r="AC81" s="247">
        <v>0</v>
      </c>
    </row>
    <row r="82" spans="1:29" x14ac:dyDescent="0.25">
      <c r="A82" s="315" t="s">
        <v>513</v>
      </c>
      <c r="B82" s="317" t="s">
        <v>490</v>
      </c>
      <c r="C82" s="359"/>
      <c r="D82" s="359"/>
      <c r="E82" s="359"/>
      <c r="F82" s="359"/>
      <c r="G82" s="362">
        <v>0</v>
      </c>
      <c r="H82" s="362">
        <v>0</v>
      </c>
      <c r="I82" s="362"/>
      <c r="J82" s="356">
        <v>0</v>
      </c>
      <c r="K82" s="362"/>
      <c r="L82" s="359">
        <v>0</v>
      </c>
      <c r="M82" s="359"/>
      <c r="N82" s="359">
        <v>0</v>
      </c>
      <c r="O82" s="359"/>
      <c r="P82" s="359">
        <v>0</v>
      </c>
      <c r="Q82" s="359"/>
      <c r="R82" s="359">
        <v>0</v>
      </c>
      <c r="S82" s="359"/>
      <c r="T82" s="363">
        <v>0</v>
      </c>
      <c r="U82" s="359"/>
      <c r="V82" s="359">
        <v>0</v>
      </c>
      <c r="W82" s="359"/>
      <c r="X82" s="359">
        <v>0</v>
      </c>
      <c r="Y82" s="359"/>
      <c r="Z82" s="359" t="s">
        <v>436</v>
      </c>
      <c r="AA82" s="359"/>
      <c r="AB82" s="359">
        <v>0</v>
      </c>
      <c r="AC82" s="247">
        <v>0</v>
      </c>
    </row>
    <row r="83" spans="1:29" x14ac:dyDescent="0.25">
      <c r="A83" s="315" t="s">
        <v>514</v>
      </c>
      <c r="B83" s="317" t="s">
        <v>492</v>
      </c>
      <c r="C83" s="359"/>
      <c r="D83" s="359"/>
      <c r="E83" s="359"/>
      <c r="F83" s="359"/>
      <c r="G83" s="362">
        <v>0</v>
      </c>
      <c r="H83" s="362">
        <v>0</v>
      </c>
      <c r="I83" s="362"/>
      <c r="J83" s="356">
        <v>0</v>
      </c>
      <c r="K83" s="362"/>
      <c r="L83" s="359">
        <v>0</v>
      </c>
      <c r="M83" s="359"/>
      <c r="N83" s="359">
        <v>0</v>
      </c>
      <c r="O83" s="359"/>
      <c r="P83" s="359">
        <v>0</v>
      </c>
      <c r="Q83" s="359"/>
      <c r="R83" s="359">
        <v>0</v>
      </c>
      <c r="S83" s="359"/>
      <c r="T83" s="363">
        <v>0</v>
      </c>
      <c r="U83" s="359"/>
      <c r="V83" s="359">
        <v>0</v>
      </c>
      <c r="W83" s="359"/>
      <c r="X83" s="359">
        <v>0</v>
      </c>
      <c r="Y83" s="359"/>
      <c r="Z83" s="359" t="s">
        <v>436</v>
      </c>
      <c r="AA83" s="359"/>
      <c r="AB83" s="359">
        <v>0</v>
      </c>
      <c r="AC83" s="247">
        <v>0</v>
      </c>
    </row>
    <row r="84" spans="1:29" x14ac:dyDescent="0.25">
      <c r="A84" s="315" t="s">
        <v>515</v>
      </c>
      <c r="B84" s="317" t="s">
        <v>494</v>
      </c>
      <c r="C84" s="359"/>
      <c r="D84" s="359"/>
      <c r="E84" s="359"/>
      <c r="F84" s="359"/>
      <c r="G84" s="362">
        <v>0</v>
      </c>
      <c r="H84" s="362">
        <v>0</v>
      </c>
      <c r="I84" s="362"/>
      <c r="J84" s="356">
        <v>0</v>
      </c>
      <c r="K84" s="362"/>
      <c r="L84" s="359">
        <v>0</v>
      </c>
      <c r="M84" s="359"/>
      <c r="N84" s="359">
        <v>0</v>
      </c>
      <c r="O84" s="359"/>
      <c r="P84" s="359">
        <v>0</v>
      </c>
      <c r="Q84" s="359"/>
      <c r="R84" s="359">
        <v>0</v>
      </c>
      <c r="S84" s="359"/>
      <c r="T84" s="363">
        <v>0</v>
      </c>
      <c r="U84" s="359"/>
      <c r="V84" s="359">
        <v>0</v>
      </c>
      <c r="W84" s="359"/>
      <c r="X84" s="359">
        <v>0</v>
      </c>
      <c r="Y84" s="359"/>
      <c r="Z84" s="359" t="s">
        <v>436</v>
      </c>
      <c r="AA84" s="359"/>
      <c r="AB84" s="359">
        <v>0</v>
      </c>
      <c r="AC84" s="247">
        <v>0</v>
      </c>
    </row>
    <row r="85" spans="1:29" x14ac:dyDescent="0.25">
      <c r="A85" s="315" t="s">
        <v>516</v>
      </c>
      <c r="B85" s="317" t="s">
        <v>496</v>
      </c>
      <c r="C85" s="359"/>
      <c r="D85" s="359"/>
      <c r="E85" s="359"/>
      <c r="F85" s="359"/>
      <c r="G85" s="362">
        <v>0</v>
      </c>
      <c r="H85" s="362">
        <v>0</v>
      </c>
      <c r="I85" s="362"/>
      <c r="J85" s="356">
        <v>0</v>
      </c>
      <c r="K85" s="362"/>
      <c r="L85" s="359">
        <v>0</v>
      </c>
      <c r="M85" s="359"/>
      <c r="N85" s="359">
        <v>0</v>
      </c>
      <c r="O85" s="359"/>
      <c r="P85" s="359">
        <v>0</v>
      </c>
      <c r="Q85" s="359"/>
      <c r="R85" s="359">
        <v>0</v>
      </c>
      <c r="S85" s="359"/>
      <c r="T85" s="363">
        <v>0</v>
      </c>
      <c r="U85" s="359"/>
      <c r="V85" s="359">
        <v>0</v>
      </c>
      <c r="W85" s="359"/>
      <c r="X85" s="359">
        <v>0</v>
      </c>
      <c r="Y85" s="359"/>
      <c r="Z85" s="359" t="s">
        <v>436</v>
      </c>
      <c r="AA85" s="359"/>
      <c r="AB85" s="359">
        <v>0</v>
      </c>
      <c r="AC85" s="247">
        <v>0</v>
      </c>
    </row>
    <row r="86" spans="1:29" x14ac:dyDescent="0.25">
      <c r="A86" s="315" t="s">
        <v>517</v>
      </c>
      <c r="B86" s="317" t="s">
        <v>498</v>
      </c>
      <c r="C86" s="359"/>
      <c r="D86" s="359"/>
      <c r="E86" s="359"/>
      <c r="F86" s="359"/>
      <c r="G86" s="362">
        <v>0</v>
      </c>
      <c r="H86" s="362">
        <v>0</v>
      </c>
      <c r="I86" s="362"/>
      <c r="J86" s="356">
        <v>0</v>
      </c>
      <c r="K86" s="362"/>
      <c r="L86" s="359">
        <v>0</v>
      </c>
      <c r="M86" s="359"/>
      <c r="N86" s="359">
        <v>0</v>
      </c>
      <c r="O86" s="359"/>
      <c r="P86" s="359">
        <v>0</v>
      </c>
      <c r="Q86" s="359"/>
      <c r="R86" s="359">
        <v>0</v>
      </c>
      <c r="S86" s="359"/>
      <c r="T86" s="363">
        <v>0</v>
      </c>
      <c r="U86" s="359"/>
      <c r="V86" s="359">
        <v>0</v>
      </c>
      <c r="W86" s="359"/>
      <c r="X86" s="359">
        <v>0</v>
      </c>
      <c r="Y86" s="359"/>
      <c r="Z86" s="359" t="s">
        <v>436</v>
      </c>
      <c r="AA86" s="359"/>
      <c r="AB86" s="359">
        <v>0</v>
      </c>
      <c r="AC86" s="247">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F26" sqref="AF26"/>
    </sheetView>
  </sheetViews>
  <sheetFormatPr defaultRowHeight="15" x14ac:dyDescent="0.25"/>
  <cols>
    <col min="1" max="1" width="14.7109375" style="16" customWidth="1"/>
    <col min="2" max="2" width="21" style="16" customWidth="1"/>
    <col min="3" max="3" width="19.5703125" style="16" customWidth="1"/>
    <col min="4" max="4" width="15.140625" style="16" customWidth="1"/>
    <col min="5" max="12" width="7.7109375" style="16" customWidth="1"/>
    <col min="13" max="13" width="10.7109375" style="16" customWidth="1"/>
    <col min="14" max="14" width="67.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7.7109375" style="16" customWidth="1"/>
    <col min="40" max="40" width="21.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9.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48" ht="18.75" x14ac:dyDescent="0.3">
      <c r="AV6" s="13"/>
    </row>
    <row r="7" spans="1:48" ht="18.75" x14ac:dyDescent="0.25">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19" t="str">
        <f>'1. паспорт местоположение'!A12:C12</f>
        <v>P_NS3300.KL.0078</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19"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64" t="s">
        <v>408</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51</v>
      </c>
      <c r="B22" s="469" t="s">
        <v>23</v>
      </c>
      <c r="C22" s="467" t="s">
        <v>50</v>
      </c>
      <c r="D22" s="467" t="s">
        <v>49</v>
      </c>
      <c r="E22" s="471" t="s">
        <v>419</v>
      </c>
      <c r="F22" s="472"/>
      <c r="G22" s="472"/>
      <c r="H22" s="472"/>
      <c r="I22" s="472"/>
      <c r="J22" s="472"/>
      <c r="K22" s="472"/>
      <c r="L22" s="473"/>
      <c r="M22" s="467" t="s">
        <v>48</v>
      </c>
      <c r="N22" s="467" t="s">
        <v>47</v>
      </c>
      <c r="O22" s="467" t="s">
        <v>46</v>
      </c>
      <c r="P22" s="474" t="s">
        <v>232</v>
      </c>
      <c r="Q22" s="474" t="s">
        <v>45</v>
      </c>
      <c r="R22" s="474" t="s">
        <v>44</v>
      </c>
      <c r="S22" s="474" t="s">
        <v>43</v>
      </c>
      <c r="T22" s="474"/>
      <c r="U22" s="477" t="s">
        <v>42</v>
      </c>
      <c r="V22" s="477" t="s">
        <v>41</v>
      </c>
      <c r="W22" s="474" t="s">
        <v>40</v>
      </c>
      <c r="X22" s="474" t="s">
        <v>39</v>
      </c>
      <c r="Y22" s="474" t="s">
        <v>38</v>
      </c>
      <c r="Z22" s="49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2" t="s">
        <v>24</v>
      </c>
    </row>
    <row r="23" spans="1:48" s="18" customFormat="1" ht="64.5" customHeight="1" x14ac:dyDescent="0.25">
      <c r="A23" s="466"/>
      <c r="B23" s="470"/>
      <c r="C23" s="468"/>
      <c r="D23" s="468"/>
      <c r="E23" s="479" t="s">
        <v>22</v>
      </c>
      <c r="F23" s="486" t="s">
        <v>128</v>
      </c>
      <c r="G23" s="486" t="s">
        <v>127</v>
      </c>
      <c r="H23" s="486" t="s">
        <v>126</v>
      </c>
      <c r="I23" s="490" t="s">
        <v>331</v>
      </c>
      <c r="J23" s="490" t="s">
        <v>332</v>
      </c>
      <c r="K23" s="490" t="s">
        <v>333</v>
      </c>
      <c r="L23" s="486" t="s">
        <v>77</v>
      </c>
      <c r="M23" s="468"/>
      <c r="N23" s="468"/>
      <c r="O23" s="468"/>
      <c r="P23" s="475"/>
      <c r="Q23" s="475"/>
      <c r="R23" s="475"/>
      <c r="S23" s="488" t="s">
        <v>1</v>
      </c>
      <c r="T23" s="488" t="s">
        <v>10</v>
      </c>
      <c r="U23" s="478"/>
      <c r="V23" s="478"/>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480" t="s">
        <v>10</v>
      </c>
      <c r="AR23" s="475"/>
      <c r="AS23" s="475"/>
      <c r="AT23" s="475"/>
      <c r="AU23" s="475"/>
      <c r="AV23" s="483"/>
    </row>
    <row r="24" spans="1:48" s="18" customFormat="1" ht="96.75" customHeight="1" x14ac:dyDescent="0.25">
      <c r="A24" s="466"/>
      <c r="B24" s="470"/>
      <c r="C24" s="468"/>
      <c r="D24" s="468"/>
      <c r="E24" s="485"/>
      <c r="F24" s="487"/>
      <c r="G24" s="487"/>
      <c r="H24" s="487"/>
      <c r="I24" s="491"/>
      <c r="J24" s="491"/>
      <c r="K24" s="491"/>
      <c r="L24" s="487"/>
      <c r="M24" s="468"/>
      <c r="N24" s="468"/>
      <c r="O24" s="468"/>
      <c r="P24" s="476"/>
      <c r="Q24" s="476"/>
      <c r="R24" s="476"/>
      <c r="S24" s="489"/>
      <c r="T24" s="489"/>
      <c r="U24" s="479"/>
      <c r="V24" s="479"/>
      <c r="W24" s="476"/>
      <c r="X24" s="476"/>
      <c r="Y24" s="476"/>
      <c r="Z24" s="476"/>
      <c r="AA24" s="476"/>
      <c r="AB24" s="476"/>
      <c r="AC24" s="476"/>
      <c r="AD24" s="476"/>
      <c r="AE24" s="476"/>
      <c r="AF24" s="77" t="s">
        <v>12</v>
      </c>
      <c r="AG24" s="77" t="s">
        <v>11</v>
      </c>
      <c r="AH24" s="78" t="s">
        <v>1</v>
      </c>
      <c r="AI24" s="78" t="s">
        <v>10</v>
      </c>
      <c r="AJ24" s="468"/>
      <c r="AK24" s="468"/>
      <c r="AL24" s="468"/>
      <c r="AM24" s="468"/>
      <c r="AN24" s="468"/>
      <c r="AO24" s="468"/>
      <c r="AP24" s="468"/>
      <c r="AQ24" s="481"/>
      <c r="AR24" s="476"/>
      <c r="AS24" s="476"/>
      <c r="AT24" s="476"/>
      <c r="AU24" s="476"/>
      <c r="AV24" s="48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67" t="s">
        <v>553</v>
      </c>
      <c r="B26" s="368" t="s">
        <v>554</v>
      </c>
      <c r="C26" s="369" t="s">
        <v>555</v>
      </c>
      <c r="D26" s="368">
        <v>12.2027</v>
      </c>
      <c r="E26" s="368" t="s">
        <v>436</v>
      </c>
      <c r="F26" s="368" t="s">
        <v>436</v>
      </c>
      <c r="G26" s="368" t="s">
        <v>436</v>
      </c>
      <c r="H26" s="368" t="s">
        <v>436</v>
      </c>
      <c r="I26" s="368" t="s">
        <v>436</v>
      </c>
      <c r="J26" s="368" t="s">
        <v>436</v>
      </c>
      <c r="K26" s="368" t="s">
        <v>436</v>
      </c>
      <c r="L26" s="368" t="s">
        <v>436</v>
      </c>
      <c r="M26" s="368" t="s">
        <v>556</v>
      </c>
      <c r="N26" s="369" t="s">
        <v>557</v>
      </c>
      <c r="O26" s="369" t="s">
        <v>558</v>
      </c>
      <c r="P26" s="370">
        <v>250000</v>
      </c>
      <c r="Q26" s="369" t="s">
        <v>559</v>
      </c>
      <c r="R26" s="370">
        <v>250000</v>
      </c>
      <c r="S26" s="369" t="s">
        <v>560</v>
      </c>
      <c r="T26" s="369" t="s">
        <v>561</v>
      </c>
      <c r="U26" s="369">
        <v>1</v>
      </c>
      <c r="V26" s="369">
        <v>1</v>
      </c>
      <c r="W26" s="369" t="s">
        <v>562</v>
      </c>
      <c r="X26" s="371">
        <v>250000</v>
      </c>
      <c r="Y26" s="369" t="s">
        <v>436</v>
      </c>
      <c r="Z26" s="369">
        <v>1</v>
      </c>
      <c r="AA26" s="370">
        <v>250000</v>
      </c>
      <c r="AB26" s="370">
        <v>250000</v>
      </c>
      <c r="AC26" s="369" t="s">
        <v>562</v>
      </c>
      <c r="AD26" s="370">
        <v>300000</v>
      </c>
      <c r="AE26" s="370">
        <v>0</v>
      </c>
      <c r="AF26" s="372" t="s">
        <v>563</v>
      </c>
      <c r="AG26" s="369" t="s">
        <v>564</v>
      </c>
      <c r="AH26" s="369" t="s">
        <v>565</v>
      </c>
      <c r="AI26" s="369" t="s">
        <v>566</v>
      </c>
      <c r="AJ26" s="369" t="s">
        <v>567</v>
      </c>
      <c r="AK26" s="369" t="s">
        <v>568</v>
      </c>
      <c r="AL26" s="369" t="s">
        <v>569</v>
      </c>
      <c r="AM26" s="369" t="s">
        <v>570</v>
      </c>
      <c r="AN26" s="369" t="s">
        <v>568</v>
      </c>
      <c r="AO26" s="372" t="s">
        <v>571</v>
      </c>
      <c r="AP26" s="369" t="s">
        <v>572</v>
      </c>
      <c r="AQ26" s="369" t="s">
        <v>573</v>
      </c>
      <c r="AR26" s="369" t="s">
        <v>572</v>
      </c>
      <c r="AS26" s="369" t="s">
        <v>574</v>
      </c>
      <c r="AT26" s="369" t="s">
        <v>575</v>
      </c>
      <c r="AU26" s="373"/>
      <c r="AV26" s="369" t="s">
        <v>576</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0" zoomScale="90" zoomScaleNormal="90" zoomScaleSheetLayoutView="90" workbookViewId="0">
      <selection activeCell="B23" sqref="B2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93" t="str">
        <f>'1. паспорт местоположение'!A5:C5</f>
        <v>Год раскрытия информации: 2026 год</v>
      </c>
      <c r="B5" s="493"/>
      <c r="C5" s="37"/>
      <c r="D5" s="37"/>
      <c r="E5" s="37"/>
      <c r="F5" s="37"/>
      <c r="G5" s="37"/>
      <c r="H5" s="37"/>
    </row>
    <row r="6" spans="1:8" ht="14.25" customHeight="1" x14ac:dyDescent="0.3">
      <c r="A6" s="69"/>
      <c r="B6" s="69"/>
      <c r="C6" s="69"/>
      <c r="D6" s="69"/>
      <c r="E6" s="69"/>
      <c r="F6" s="69"/>
      <c r="G6" s="69"/>
      <c r="H6" s="69"/>
    </row>
    <row r="7" spans="1:8" ht="18.75" x14ac:dyDescent="0.25">
      <c r="A7" s="428" t="s">
        <v>8</v>
      </c>
      <c r="B7" s="428"/>
      <c r="C7" s="68"/>
      <c r="D7" s="68"/>
      <c r="E7" s="68"/>
      <c r="F7" s="68"/>
      <c r="G7" s="68"/>
      <c r="H7" s="68"/>
    </row>
    <row r="8" spans="1:8" ht="13.5" customHeight="1" x14ac:dyDescent="0.25">
      <c r="A8" s="68"/>
      <c r="B8" s="68"/>
      <c r="C8" s="68"/>
      <c r="D8" s="68"/>
      <c r="E8" s="68"/>
      <c r="F8" s="68"/>
      <c r="G8" s="68"/>
      <c r="H8" s="68"/>
    </row>
    <row r="9" spans="1:8" x14ac:dyDescent="0.25">
      <c r="A9" s="430" t="s">
        <v>434</v>
      </c>
      <c r="B9" s="430"/>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30" t="str">
        <f>'1. паспорт местоположение'!A12:C12</f>
        <v>P_NS3300.KL.0078</v>
      </c>
      <c r="B12" s="430"/>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7"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47"/>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7" t="s">
        <v>409</v>
      </c>
      <c r="B18" s="452"/>
    </row>
    <row r="19" spans="1:2" x14ac:dyDescent="0.25">
      <c r="A19" s="249"/>
      <c r="B19" s="248"/>
    </row>
    <row r="20" spans="1:2" ht="16.5" thickBot="1" x14ac:dyDescent="0.3">
      <c r="B20" s="27"/>
    </row>
    <row r="21" spans="1:2" ht="113.25" customHeight="1" thickBot="1" x14ac:dyDescent="0.3">
      <c r="A21" s="41" t="s">
        <v>289</v>
      </c>
      <c r="B21" s="215" t="str">
        <f>A15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row>
    <row r="22" spans="1:2" ht="16.5" thickBot="1" x14ac:dyDescent="0.3">
      <c r="A22" s="41" t="s">
        <v>290</v>
      </c>
      <c r="B22" s="42" t="str">
        <f>'1. паспорт местоположение'!C27</f>
        <v>Тюменский р-п, пос. Московский</v>
      </c>
    </row>
    <row r="23" spans="1:2" ht="16.5" thickBot="1" x14ac:dyDescent="0.3">
      <c r="A23" s="41" t="s">
        <v>272</v>
      </c>
      <c r="B23" s="43" t="s">
        <v>433</v>
      </c>
    </row>
    <row r="24" spans="1:2" ht="16.5" thickBot="1" x14ac:dyDescent="0.3">
      <c r="A24" s="41" t="s">
        <v>291</v>
      </c>
      <c r="B24" s="146" t="s">
        <v>539</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208">
        <v>2.0067583213493743</v>
      </c>
    </row>
    <row r="28" spans="1:2" ht="16.5" thickBot="1" x14ac:dyDescent="0.3">
      <c r="A28" s="48" t="s">
        <v>294</v>
      </c>
      <c r="B28" s="48" t="s">
        <v>452</v>
      </c>
    </row>
    <row r="29" spans="1:2" ht="29.25" thickBot="1" x14ac:dyDescent="0.3">
      <c r="A29" s="54" t="s">
        <v>295</v>
      </c>
      <c r="B29" s="110">
        <v>9.6669999999999998</v>
      </c>
    </row>
    <row r="30" spans="1:2" ht="29.25" thickBot="1" x14ac:dyDescent="0.3">
      <c r="A30" s="54" t="s">
        <v>296</v>
      </c>
      <c r="B30" s="110">
        <v>9.6669999999999998</v>
      </c>
    </row>
    <row r="31" spans="1:2" ht="16.5" thickBot="1" x14ac:dyDescent="0.3">
      <c r="A31" s="48" t="s">
        <v>297</v>
      </c>
      <c r="B31" s="110"/>
    </row>
    <row r="32" spans="1:2" ht="29.25" thickBot="1" x14ac:dyDescent="0.3">
      <c r="A32" s="54" t="s">
        <v>543</v>
      </c>
      <c r="B32" s="110">
        <v>9.6669999999999998</v>
      </c>
    </row>
    <row r="33" spans="1:2" ht="30.75" thickBot="1" x14ac:dyDescent="0.3">
      <c r="A33" s="48" t="s">
        <v>544</v>
      </c>
      <c r="B33" s="110">
        <v>9.6669999999999998</v>
      </c>
    </row>
    <row r="34" spans="1:2" ht="16.5" thickBot="1" x14ac:dyDescent="0.3">
      <c r="A34" s="48" t="s">
        <v>298</v>
      </c>
      <c r="B34" s="122">
        <v>0</v>
      </c>
    </row>
    <row r="35" spans="1:2" ht="16.5" thickBot="1" x14ac:dyDescent="0.3">
      <c r="A35" s="48" t="s">
        <v>299</v>
      </c>
      <c r="B35" s="110">
        <v>0</v>
      </c>
    </row>
    <row r="36" spans="1:2" ht="16.5" thickBot="1" x14ac:dyDescent="0.3">
      <c r="A36" s="48" t="s">
        <v>300</v>
      </c>
      <c r="B36" s="123">
        <v>0</v>
      </c>
    </row>
    <row r="37" spans="1:2" ht="29.25" thickBot="1" x14ac:dyDescent="0.3">
      <c r="A37" s="54" t="s">
        <v>545</v>
      </c>
      <c r="B37" s="110">
        <v>0</v>
      </c>
    </row>
    <row r="38" spans="1:2" ht="16.5" thickBot="1" x14ac:dyDescent="0.3">
      <c r="A38" s="48" t="s">
        <v>546</v>
      </c>
      <c r="B38" s="110" t="s">
        <v>463</v>
      </c>
    </row>
    <row r="39" spans="1:2" ht="16.5" thickBot="1" x14ac:dyDescent="0.3">
      <c r="A39" s="48" t="s">
        <v>298</v>
      </c>
      <c r="B39" s="110" t="s">
        <v>463</v>
      </c>
    </row>
    <row r="40" spans="1:2" ht="16.5" thickBot="1" x14ac:dyDescent="0.3">
      <c r="A40" s="48" t="s">
        <v>299</v>
      </c>
      <c r="B40" s="110" t="s">
        <v>463</v>
      </c>
    </row>
    <row r="41" spans="1:2" ht="16.5" thickBot="1" x14ac:dyDescent="0.3">
      <c r="A41" s="48" t="s">
        <v>300</v>
      </c>
      <c r="B41" s="110" t="s">
        <v>463</v>
      </c>
    </row>
    <row r="42" spans="1:2" ht="29.25" thickBot="1" x14ac:dyDescent="0.3">
      <c r="A42" s="54" t="s">
        <v>547</v>
      </c>
      <c r="B42" s="110">
        <v>0</v>
      </c>
    </row>
    <row r="43" spans="1:2" ht="16.5" thickBot="1" x14ac:dyDescent="0.3">
      <c r="A43" s="48" t="s">
        <v>546</v>
      </c>
      <c r="B43" s="110"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548</v>
      </c>
      <c r="B49" s="55" t="s">
        <v>463</v>
      </c>
    </row>
    <row r="50" spans="1:2" ht="16.5" thickBot="1" x14ac:dyDescent="0.3">
      <c r="A50" s="49" t="s">
        <v>549</v>
      </c>
      <c r="B50" s="55" t="s">
        <v>463</v>
      </c>
    </row>
    <row r="51" spans="1:2" ht="16.5" thickBot="1" x14ac:dyDescent="0.3">
      <c r="A51" s="49" t="s">
        <v>550</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20" t="s">
        <v>306</v>
      </c>
      <c r="B56" s="223" t="s">
        <v>463</v>
      </c>
    </row>
    <row r="57" spans="1:2" x14ac:dyDescent="0.25">
      <c r="A57" s="221" t="s">
        <v>307</v>
      </c>
      <c r="B57" s="51" t="s">
        <v>551</v>
      </c>
    </row>
    <row r="58" spans="1:2" x14ac:dyDescent="0.25">
      <c r="A58" s="221" t="s">
        <v>308</v>
      </c>
      <c r="B58" s="51" t="s">
        <v>463</v>
      </c>
    </row>
    <row r="59" spans="1:2" x14ac:dyDescent="0.25">
      <c r="A59" s="221" t="s">
        <v>309</v>
      </c>
      <c r="B59" s="51" t="s">
        <v>463</v>
      </c>
    </row>
    <row r="60" spans="1:2" x14ac:dyDescent="0.25">
      <c r="A60" s="221" t="s">
        <v>310</v>
      </c>
      <c r="B60" s="51" t="s">
        <v>552</v>
      </c>
    </row>
    <row r="61" spans="1:2" ht="16.5" thickBot="1" x14ac:dyDescent="0.3">
      <c r="A61" s="222"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50" t="s">
        <v>540</v>
      </c>
    </row>
    <row r="68" spans="1:2" ht="24" customHeight="1" thickBot="1" x14ac:dyDescent="0.3">
      <c r="A68" s="44" t="s">
        <v>317</v>
      </c>
      <c r="B68" s="48"/>
    </row>
    <row r="69" spans="1:2" ht="16.5" thickBot="1" x14ac:dyDescent="0.3">
      <c r="A69" s="51" t="s">
        <v>318</v>
      </c>
      <c r="B69" s="240">
        <f>'6.1. Паспорт сетевой график'!H43</f>
        <v>46264</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94" t="s">
        <v>454</v>
      </c>
    </row>
    <row r="74" spans="1:2" x14ac:dyDescent="0.25">
      <c r="A74" s="51" t="s">
        <v>323</v>
      </c>
      <c r="B74" s="495"/>
    </row>
    <row r="75" spans="1:2" x14ac:dyDescent="0.25">
      <c r="A75" s="51" t="s">
        <v>324</v>
      </c>
      <c r="B75" s="495"/>
    </row>
    <row r="76" spans="1:2" x14ac:dyDescent="0.25">
      <c r="A76" s="51" t="s">
        <v>325</v>
      </c>
      <c r="B76" s="495"/>
    </row>
    <row r="77" spans="1:2" x14ac:dyDescent="0.25">
      <c r="A77" s="51" t="s">
        <v>326</v>
      </c>
      <c r="B77" s="495"/>
    </row>
    <row r="78" spans="1:2" ht="16.5" thickBot="1" x14ac:dyDescent="0.3">
      <c r="A78" s="61" t="s">
        <v>327</v>
      </c>
      <c r="B78" s="49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2026-04-24T05:40:03Z</dcterms:modified>
</cp:coreProperties>
</file>