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KL.0081\"/>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4" i="16" l="1"/>
  <c r="D44" i="16" s="1"/>
  <c r="C47" i="16" s="1"/>
  <c r="D47" i="16" s="1"/>
  <c r="C49" i="16" s="1"/>
  <c r="D49" i="16" s="1"/>
  <c r="C50" i="16" s="1"/>
  <c r="D50" i="16" s="1"/>
  <c r="C52" i="16" s="1"/>
  <c r="D43" i="16"/>
  <c r="D42" i="16"/>
  <c r="D39" i="16"/>
  <c r="D31" i="16"/>
  <c r="C32" i="16" s="1"/>
  <c r="D32" i="16" s="1"/>
  <c r="C35" i="16" s="1"/>
  <c r="D35" i="16" s="1"/>
  <c r="C37" i="16" s="1"/>
  <c r="D37" i="16" s="1"/>
  <c r="C40" i="16" s="1"/>
  <c r="D40" i="16" s="1"/>
  <c r="D30" i="16"/>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<sst xmlns="http://schemas.openxmlformats.org/spreadsheetml/2006/main" count="1099" uniqueCount="580">
  <si>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</si>
  <si>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</si>
  <si>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</si>
  <si>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</si>
  <si>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</si>
  <si>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</si>
  <si>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</si>
  <si>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</si>
  <si>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</si>
  <si>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</si>
  <si>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</si>
  <si>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</si>
  <si>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</si>
  <si>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</si>
  <si>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</si>
  <si>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</si>
  <si>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</si>
  <si>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</si>
  <si>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</si>
  <si>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</si>
  <si>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</si>
  <si>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</si>
  <si>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</si>
  <si>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</si>
  <si>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</si>
  <si>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</si>
  <si>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</si>
  <si>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</si>
  <si>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</si>
  <si>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</si>
  <si>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</si>
  <si>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</si>
  <si>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</si>
  <si>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</si>
  <si>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</si>
  <si>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</si>
  <si>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</si>
  <si>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</si>
  <si>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</si>
  <si>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</si>
  <si>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</si>
  <si>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</si>
  <si>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</si>
  <si>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</si>
  <si>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</si>
  <si>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</si>
  <si>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</si>
  <si>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</si>
  <si>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</si>
  <si>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</si>
  <si>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</si>
  <si>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</si>
  <si>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</si>
  <si>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</si>
  <si>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</si>
  <si>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</si>
  <si>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</si>
  <si>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</si>
  <si>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</si>
  <si>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</si>
  <si>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</si>
  <si>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</si>
  <si>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</si>
  <si>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</si>
  <si>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</si>
  <si>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</si>
  <si>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</si>
  <si>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</si>
  <si>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</si>
  <si>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</si>
  <si>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</si>
  <si>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</si>
  <si>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</si>
  <si>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</si>
  <si>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</si>
  <si>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</si>
  <si>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</si>
  <si>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</si>
  <si>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</si>
  <si>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</si>
  <si>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</si>
  <si>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</si>
  <si>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</si>
  <si>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</si>
  <si>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</si>
  <si>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</si>
  <si>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</si>
  <si>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</si>
  <si>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</si>
  <si>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</si>
  <si>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</si>
  <si>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</si>
  <si>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</si>
  <si>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</si>
  <si>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</si>
  <si>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</si>
  <si>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</si>
  <si>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</si>
  <si>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</si>
  <si>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</si>
  <si>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</si>
  <si>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</si>
  <si>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</si>
  <si>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</si>
  <si>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</si>
  <si>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</si>
  <si>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</si>
  <si>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</si>
  <si>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</si>
  <si>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</si>
  <si>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</si>
  <si>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</si>
  <si>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</si>
  <si>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</si>
  <si>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</si>
  <si>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</si>
  <si>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</si>
  <si>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</si>
  <si>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</si>
  <si>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</si>
  <si>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</si>
  <si>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</si>
  <si>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</si>
  <si>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</si>
  <si>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</si>
  <si>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</si>
  <si>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</si>
  <si>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</si>
  <si>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</si>
  <si>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</si>
  <si>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</si>
  <si>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</si>
  <si>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</si>
  <si>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</si>
  <si>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</si>
  <si>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</si>
  <si>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</si>
  <si>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</si>
  <si>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</si>
  <si>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</si>
  <si>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</si>
  <si>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</si>
  <si>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</si>
  <si>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</si>
  <si>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</si>
  <si>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</si>
  <si>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</si>
  <si>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</si>
  <si>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</si>
  <si>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</si>
  <si>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</si>
  <si>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</si>
  <si>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</si>
  <si>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</si>
  <si>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</si>
  <si>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</si>
  <si>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</si>
  <si>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</si>
  <si>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</si>
  <si>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</si>
  <si>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</si>
  <si>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</si>
  <si>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</si>
  <si>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</si>
  <si>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</si>
  <si>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</si>
  <si>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</si>
  <si>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</si>
  <si>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</si>
  <si>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</si>
  <si>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</si>
  <si>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</si>
  <si>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</si>
  <si>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</si>
  <si>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</si>
  <si>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</si>
  <si>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</si>
  <si>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</si>
  <si>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</si>
  <si>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</si>
  <si>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</si>
  <si>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</si>
  <si>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</si>
  <si>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</si>
  <si>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</si>
  <si>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</si>
  <si>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</si>
  <si>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</si>
  <si>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</si>
  <si>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</si>
  <si>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</si>
  <si>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</si>
  <si>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</si>
  <si>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</si>
  <si>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</si>
  <si>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</si>
  <si>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</si>
  <si>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</si>
  <si>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</si>
  <si>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</si>
  <si>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</si>
  <si>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</si>
  <si>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</si>
  <si>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</si>
  <si>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</si>
  <si>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</si>
  <si>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</si>
  <si>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</si>
  <si>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</si>
  <si>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</si>
  <si>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</si>
  <si>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</si>
  <si>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</si>
  <si>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</si>
  <si>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</si>
  <si>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</si>
  <si>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</si>
  <si>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</si>
  <si>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</si>
  <si>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</si>
  <si>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</si>
  <si>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</si>
  <si>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</si>
  <si>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</si>
  <si>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</si>
  <si>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</si>
  <si>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</si>
  <si>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</si>
  <si>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</si>
  <si>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</si>
  <si>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</si>
  <si>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</si>
  <si>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</si>
  <si>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</si>
  <si>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</si>
  <si>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</si>
  <si>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</si>
  <si>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</si>
  <si>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</si>
  <si>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</si>
  <si>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</si>
  <si>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</si>
  <si>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</si>
  <si>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</si>
  <si>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</si>
  <si>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</si>
  <si>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</si>
  <si>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</si>
  <si>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</si>
  <si>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</si>
  <si>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</si>
  <si>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</si>
  <si>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</si>
  <si>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</si>
  <si>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</si>
  <si>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</si>
  <si>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</si>
  <si>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</si>
  <si>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</si>
  <si>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</si>
  <si>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</si>
  <si>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</si>
  <si>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</si>
  <si>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</si>
  <si>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</si>
  <si>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</si>
  <si>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</si>
  <si>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</si>
  <si>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</si>
  <si>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</si>
  <si>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</si>
  <si>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</si>
  <si>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</si>
  <si>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</si>
  <si>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</si>
  <si>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</si>
  <si>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</si>
  <si>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</si>
  <si>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</si>
  <si>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</si>
  <si>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</si>
  <si>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</si>
  <si>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</si>
  <si>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</si>
  <si>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</si>
  <si>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</si>
  <si>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</si>
  <si>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</si>
  <si>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</si>
  <si>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</si>
  <si>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</si>
  <si>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</si>
  <si>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</si>
  <si>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</si>
  <si>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</si>
  <si>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</si>
  <si>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</si>
  <si>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</si>
  <si>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</si>
  <si>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</si>
  <si>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</si>
  <si>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</si>
  <si>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</si>
  <si>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</si>
  <si>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</si>
  <si>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</si>
  <si>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</si>
  <si>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</si>
  <si>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</si>
  <si>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</si>
  <si>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</si>
  <si>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</si>
  <si>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</si>
  <si>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</si>
  <si>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</si>
  <si>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</si>
  <si>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</si>
  <si>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</si>
  <si>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</si>
  <si>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</si>
  <si>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</si>
  <si>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</si>
  <si>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</si>
  <si>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</si>
  <si>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</si>
  <si>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</si>
  <si>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</si>
  <si>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</si>
  <si>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</si>
  <si>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</si>
  <si>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</si>
  <si>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</si>
  <si>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</si>
  <si>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</si>
  <si>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</si>
  <si>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</si>
  <si>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</si>
  <si>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</si>
  <si>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</si>
  <si>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</si>
  <si>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</si>
  <si>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</si>
  <si>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</si>
  <si>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</si>
  <si>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</si>
  <si>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</si>
  <si>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</si>
  <si>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</si>
  <si>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</si>
  <si>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</si>
  <si>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</si>
  <si>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</si>
  <si>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</si>
  <si>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</si>
  <si>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</si>
  <si>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</si>
  <si>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</si>
  <si>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</si>
  <si>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</si>
  <si>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</si>
  <si>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</si>
  <si>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</si>
  <si>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</si>
  <si>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</si>
  <si>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</si>
  <si>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</si>
  <si>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</si>
  <si>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</si>
  <si>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</si>
  <si>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</si>
  <si>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</si>
  <si>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</si>
  <si>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</si>
  <si>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</si>
  <si>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</si>
  <si>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</si>
  <si>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</si>
  <si>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</si>
  <si>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</si>
  <si>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</si>
  <si>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</si>
  <si>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</si>
  <si>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</si>
  <si>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</si>
  <si>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</si>
  <si>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</si>
  <si>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</si>
  <si>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</si>
  <si>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</si>
  <si>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</si>
  <si>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</si>
  <si>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</si>
  <si>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</si>
  <si>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</si>
  <si>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</si>
  <si>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</si>
  <si>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</si>
  <si>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</si>
  <si>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</si>
  <si>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</si>
  <si>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</si>
  <si>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</si>
  <si>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</si>
  <si>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</si>
  <si>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</si>
  <si>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</si>
  <si>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</si>
  <si>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</si>
  <si>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</si>
  <si>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</si>
  <si>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</si>
  <si>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</si>
  <si>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</si>
  <si>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</si>
  <si>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</si>
  <si>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</si>
  <si>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</si>
  <si>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</si>
  <si>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</si>
  <si>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</si>
  <si>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</si>
  <si>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</si>
  <si>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</si>
  <si>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</si>
  <si>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</si>
  <si>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</si>
  <si>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</si>
  <si>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</si>
  <si>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</si>
  <si>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</si>
  <si>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</si>
  <si>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</si>
  <si>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</si>
  <si>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</si>
  <si>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</si>
  <si>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</si>
  <si>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</si>
  <si>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</si>
  <si>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</si>
  <si>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</si>
  <si>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</si>
  <si>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</si>
  <si>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</si>
  <si>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</si>
  <si>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</si>
  <si>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</si>
  <si>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</si>
  <si>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</si>
  <si>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</si>
  <si>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</si>
  <si>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</si>
  <si>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</si>
  <si>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</si>
  <si>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</si>
  <si>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</si>
  <si>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</si>
  <si>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</si>
  <si>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</si>
  <si>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</si>
  <si>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</si>
  <si>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</si>
  <si>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</si>
  <si>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</si>
  <si>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</si>
  <si>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</si>
  <si>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</si>
  <si>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</si>
  <si>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</si>
  <si>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</si>
  <si>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</si>
  <si>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</si>
  <si>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</si>
  <si>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</si>
  <si>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</si>
  <si>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</si>
  <si>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</si>
  <si>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</si>
  <si>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</si>
  <si>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</si>
  <si>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</si>
  <si>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</si>
  <si>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</si>
  <si>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</si>
  <si>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</si>
  <si>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</si>
  <si>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</si>
  <si>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</si>
  <si>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</si>
  <si>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</si>
  <si>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</si>
  <si>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</si>
  <si>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</si>
  <si>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</si>
  <si>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</si>
  <si>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</si>
  <si>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</si>
  <si>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</si>
  <si>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</si>
  <si>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</si>
  <si>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</si>
  <si>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</si>
  <si>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</si>
  <si>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</si>
  <si>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</si>
  <si>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</si>
  <si>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</si>
  <si>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</si>
  <si>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</si>
  <si>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</si>
  <si>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</si>
  <si>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</si>
  <si>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</si>
  <si>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</si>
  <si>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</si>
  <si>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</si>
  <si>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</si>
  <si>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</si>
  <si>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</si>
  <si>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</si>
  <si>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</si>
  <si>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</si>
  <si>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</si>
  <si>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</si>
  <si>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0,2 км;
</t>
  </si>
  <si>
    <t>№Т13/24/06630-ДТП от 25.10.2024 ООО "РЭНК"</t>
  </si>
  <si>
    <t>Тюменская область, г. Тюмень, земельные участки с кадастровыми номерами 72:17:0706003:215/чзу; 72:17:0706003:702/чзу; 72:17:0706003:1021/чзу; 72:17:0706003:1004/чзу и 72:17:0706003:992/чзу</t>
  </si>
  <si>
    <t>КЛ 10 кВ, РП 10 кВ и три двухтрансформаторных БКТП 10/0,4 кВ</t>
  </si>
  <si>
    <t>На первом этапе:
- концевая опора вновь сооружаемой АО "Россети Тюмень" КЛ 10 кВ от ячейки 10 кВ № 209 ЗРУ 10 кВ ПС 110 кВ Причал;
- концевая опора вновь сооружаемой АО "Россети Тюмень" КЛ 10 кВ от ячейки 10 кВ № 307 ЗРУ 10 кВ ПС 110 кВ Причал
На втором этапе:
- концевая опора вновь сооружаемой АО "Россети Тюмень" КЛ 10 кВ от ячейки 10 кВ № 209 ЗРУ 10 кВ ПС 110 кВ Причал (с учетом первого этапа);
- концевая опора вновь сооружаемой АО "Россети Тюмень" КЛ 10 кВ от ячейки 10 кВ № 307 ЗРУ 10 кВ ПС 110 кВ Причал (с учетом первого этапа)</t>
  </si>
  <si>
    <t>II</t>
  </si>
  <si>
    <t>1. Строительство КЛ 10 кВ от ячейки 10 кВ № 209 ЗРУ 10 кВ ПС 110 кВ Причал до границы земельного участка заявителя: кабельной линии в траншее, многожильной с резиновой или пластмассовой изоляцией сечением от 100 до 200 мм2 включительно с одним кабелем в траншее протяженностью 0,1 км (150 мм2) с установкой концевых опор 10 кВ;
2. Строительство КЛ 10 кВ от ячейки 10 кВ № 307 ЗРУ 10 кВ ПС 110 кВ Причал до границы земельного участка заявителя: кабельной линии в траншее, многожильной с резиновой или пластмассовой изоляцией сечением от 100 до 200 мм2 включительно с одним кабелем в траншее протяженностью 0,1 км (150 мм2) с установкой концевых опор 10 кВ</t>
  </si>
  <si>
    <t>Реализация мероприятий технологического присоединения энергопринимающих устройств ООО "РЭНК"</t>
  </si>
  <si>
    <t>КЛ 10 кВ протяженностью 0,2 км</t>
  </si>
  <si>
    <t>КЛ 10 кВ - 1х0,2 км</t>
  </si>
  <si>
    <t>4 440,07 тыс.руб./км без НДС (КЛ 10 кВ)</t>
  </si>
  <si>
    <t>Исполнение обязательств по договору технологического присоединения от 25.10.2024 № Т13/24/06630-ДТП для подключения энергопринимающих устройств ООО "РЭНК"</t>
  </si>
  <si>
    <t>0,2 км (в том числе прирост 0,2 км)</t>
  </si>
  <si>
    <t>- кабель 10 кВ АПвПуг 1х150/50</t>
  </si>
  <si>
    <t>P_NS3300.KL.0081</t>
  </si>
  <si>
    <t>Год раскрытия информации: 2026 год</t>
  </si>
  <si>
    <t>- по договорам подряда (в разбивке по каждому подрядчику и по договорам):</t>
  </si>
  <si>
    <t>объем заключенного договора PD01.3000.2024.2394 от 19.08.2024 . ООО "М-Сетьстрой"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</si>
  <si>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</si>
  <si>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</si>
  <si>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</si>
  <si>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</si>
  <si>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</si>
  <si>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</si>
  <si>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</si>
  <si>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</si>
  <si>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2024.0433/2022.0130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</si>
  <si>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</si>
  <si>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</si>
  <si>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</si>
  <si>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(9 этап).</t>
  </si>
  <si>
    <t>ИА АО "Россети Тюмень"</t>
  </si>
  <si>
    <t>Предварительный расчет стоимости работ</t>
  </si>
  <si>
    <t>ВЗ</t>
  </si>
  <si>
    <t>ЗЦ ПО ЕП</t>
  </si>
  <si>
    <t>ООО "М-Сетьстрой"</t>
  </si>
  <si>
    <t>32413814535</t>
  </si>
  <si>
    <t>www.roseltorg.ru</t>
  </si>
  <si>
    <t>18.07.2024</t>
  </si>
  <si>
    <t>17.07.2024</t>
  </si>
  <si>
    <t>29.07.2024</t>
  </si>
  <si>
    <t>05.08.2024</t>
  </si>
  <si>
    <t>п.7.5.3.</t>
  </si>
  <si>
    <t>Закупочная комиссия</t>
  </si>
  <si>
    <t>32413814535/2024.0433-2</t>
  </si>
  <si>
    <t>12.08.2024</t>
  </si>
  <si>
    <t>19.08.2024</t>
  </si>
  <si>
    <t>31.08.2024</t>
  </si>
  <si>
    <t>20.08.2024</t>
  </si>
  <si>
    <t>19.07.2026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</si>
  <si>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3 819 002,84 руб. с НДС.</t>
  </si>
  <si>
    <t xml:space="preserve">Факт 2025 года </t>
  </si>
  <si>
    <t>Год 2030</t>
  </si>
  <si>
    <t xml:space="preserve"> по состоянию на 01.01.2025</t>
  </si>
  <si>
    <t>по состоянию на 01.01.2026</t>
  </si>
  <si>
    <t>Объект исключен</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</si>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</sst>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4"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6" xfId="0" applyNumberFormat="1" applyFont="1" applyFill="1" applyBorder="1" applyAlignment="1">
      <alignment horizontal="center" vertical="center"/>
    </xf>
    <xf numFmtId="3" fontId="41" fillId="0" borderId="50"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Border="1" applyAlignment="1">
      <alignment horizontal="center" vertical="center"/>
    </xf>
    <xf numFmtId="3" fontId="41" fillId="0" borderId="53" xfId="0" applyNumberFormat="1" applyFont="1" applyBorder="1" applyAlignment="1">
      <alignment horizontal="center" vertical="center"/>
    </xf>
    <xf numFmtId="173" fontId="41" fillId="0" borderId="55" xfId="0" applyNumberFormat="1" applyFont="1" applyBorder="1" applyAlignment="1">
      <alignment horizontal="center" vertical="center"/>
    </xf>
    <xf numFmtId="10" fontId="41" fillId="0" borderId="56" xfId="0" applyNumberFormat="1" applyFont="1" applyBorder="1" applyAlignment="1">
      <alignment horizontal="center" vertical="center"/>
    </xf>
    <xf numFmtId="3" fontId="41" fillId="0" borderId="53" xfId="0" applyNumberFormat="1" applyFont="1" applyFill="1" applyBorder="1" applyAlignment="1">
      <alignment horizontal="center" vertical="center"/>
    </xf>
    <xf numFmtId="9" fontId="41" fillId="0" borderId="55"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0"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54182450.878311634</c:v>
              </c:pt>
              <c:pt idx="1">
                <c:v>104574949.11216922</c:v>
              </c:pt>
              <c:pt idx="2">
                <c:v>150560064.87101981</c:v>
              </c:pt>
              <c:pt idx="3">
                <c:v>192523232.47606963</c:v>
              </c:pt>
              <c:pt idx="4">
                <c:v>230816184.45913473</c:v>
              </c:pt>
              <c:pt idx="5">
                <c:v>265759897.7224929</c:v>
              </c:pt>
              <c:pt idx="6">
                <c:v>297647282.23671931</c:v>
              </c:pt>
              <c:pt idx="7">
                <c:v>326745634.76467788</c:v>
              </c:pt>
              <c:pt idx="8">
                <c:v>353298878.13703358</c:v>
              </c:pt>
              <c:pt idx="9">
                <c:v>377529604.81297892</c:v>
              </c:pt>
              <c:pt idx="10">
                <c:v>399625786.56878453</c:v>
              </c:pt>
            </c:numLit>
          </c:val>
          <c:smooth val="0"/>
          <c:extLst>
            <c:ext xmlns:c16="http://schemas.microsoft.com/office/drawing/2014/chart" uri="{C3380CC4-5D6E-409C-BE32-E72D297353CC}">
              <c16:uniqueId val="{00000000-5C6A-4514-B24F-99079799A537}"/>
            </c:ext>
          </c:extLst>
        </c:ser>
        <c:ser>
          <c:idx val="0"/>
          <c:order val="1"/>
          <c:tx>
            <c:v>Накопленный чистый денежный поток</c:v>
          </c:tx>
          <c:marker>
            <c:symbol val="none"/>
          </c:marker>
          <c:val>
            <c:numLit>
              <c:formatCode>General</c:formatCode>
              <c:ptCount val="11"/>
              <c:pt idx="0">
                <c:v>61921879.343937978</c:v>
              </c:pt>
              <c:pt idx="1">
                <c:v>127377506.11519217</c:v>
              </c:pt>
              <c:pt idx="2">
                <c:v>195452706.57920355</c:v>
              </c:pt>
              <c:pt idx="3">
                <c:v>266252249.96042523</c:v>
              </c:pt>
              <c:pt idx="4">
                <c:v>339885096.25228846</c:v>
              </c:pt>
              <c:pt idx="5">
                <c:v>416464563.84796178</c:v>
              </c:pt>
              <c:pt idx="6">
                <c:v>496108503.87634051</c:v>
              </c:pt>
              <c:pt idx="7">
                <c:v>578939481.51147568</c:v>
              </c:pt>
              <c:pt idx="8">
                <c:v>665084964.53438032</c:v>
              </c:pt>
              <c:pt idx="9">
                <c:v>754677519.43730819</c:v>
              </c:pt>
              <c:pt idx="10">
                <c:v>847791150.90437698</c:v>
              </c:pt>
            </c:numLit>
          </c:val>
          <c:smooth val="0"/>
          <c:extLst>
            <c:ext xmlns:c16="http://schemas.microsoft.com/office/drawing/2014/chart" uri="{C3380CC4-5D6E-409C-BE32-E72D297353CC}">
              <c16:uniqueId val="{00000001-5C6A-4514-B24F-99079799A53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207819</xdr:colOff>
      <xdr:row>25</xdr:row>
      <xdr:rowOff>86591</xdr:rowOff>
    </xdr:from>
    <xdr:to>
      <xdr:col>13</xdr:col>
      <xdr:colOff>329665</xdr:colOff>
      <xdr:row>39</xdr:row>
      <xdr:rowOff>183325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ow r="1">
          <cell r="B1">
            <v>0</v>
          </cell>
        </row>
      </sheetData>
      <sheetData sheetId="1294" refreshError="1"/>
      <sheetData sheetId="1295" refreshError="1"/>
      <sheetData sheetId="1296" refreshError="1"/>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efreshError="1"/>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ow r="1">
          <cell r="B1">
            <v>0</v>
          </cell>
        </row>
      </sheetData>
      <sheetData sheetId="1789">
        <row r="1">
          <cell r="B1">
            <v>0</v>
          </cell>
        </row>
      </sheetData>
      <sheetData sheetId="1790">
        <row r="1">
          <cell r="B1">
            <v>0</v>
          </cell>
        </row>
      </sheetData>
      <sheetData sheetId="1791" refreshError="1"/>
      <sheetData sheetId="1792">
        <row r="1">
          <cell r="B1">
            <v>0</v>
          </cell>
        </row>
      </sheetData>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85" zoomScaleSheetLayoutView="85" workbookViewId="0">
      <selection activeCell="C36" sqref="C36:C37"/>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451</v>
      </c>
    </row>
    <row r="4" spans="1:22" s="80" customFormat="1" ht="18.75" x14ac:dyDescent="0.3">
      <c r="A4" s="94"/>
      <c r="H4" s="93"/>
    </row>
    <row r="5" spans="1:22" s="80" customFormat="1" ht="15.75" x14ac:dyDescent="0.25">
      <c r="A5" s="341" t="s">
        <v>538</v>
      </c>
      <c r="B5" s="341"/>
      <c r="C5" s="341"/>
      <c r="D5" s="95"/>
      <c r="E5" s="95"/>
      <c r="F5" s="95"/>
      <c r="G5" s="95"/>
      <c r="H5" s="95"/>
      <c r="I5" s="95"/>
      <c r="J5" s="95"/>
    </row>
    <row r="6" spans="1:22" s="80" customFormat="1" ht="18.75" x14ac:dyDescent="0.3">
      <c r="A6" s="94"/>
      <c r="H6" s="93"/>
    </row>
    <row r="7" spans="1:22" s="80" customFormat="1" ht="18.75" x14ac:dyDescent="0.2">
      <c r="A7" s="345" t="s">
        <v>8</v>
      </c>
      <c r="B7" s="345"/>
      <c r="C7" s="345"/>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46" t="s">
        <v>434</v>
      </c>
      <c r="B9" s="346"/>
      <c r="C9" s="346"/>
      <c r="D9" s="78"/>
      <c r="E9" s="78"/>
      <c r="F9" s="78"/>
      <c r="G9" s="78"/>
      <c r="H9" s="78"/>
      <c r="I9" s="79"/>
      <c r="J9" s="79"/>
      <c r="K9" s="79"/>
      <c r="L9" s="79"/>
      <c r="M9" s="79"/>
      <c r="N9" s="79"/>
      <c r="O9" s="79"/>
      <c r="P9" s="79"/>
      <c r="Q9" s="79"/>
      <c r="R9" s="79"/>
      <c r="S9" s="79"/>
      <c r="T9" s="79"/>
      <c r="U9" s="79"/>
      <c r="V9" s="79"/>
    </row>
    <row r="10" spans="1:22" s="80" customFormat="1" ht="18.75" x14ac:dyDescent="0.2">
      <c r="A10" s="347" t="s">
        <v>7</v>
      </c>
      <c r="B10" s="347"/>
      <c r="C10" s="347"/>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48" t="s">
        <v>537</v>
      </c>
      <c r="B12" s="348"/>
      <c r="C12" s="348"/>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7" t="s">
        <v>6</v>
      </c>
      <c r="B13" s="347"/>
      <c r="C13" s="347"/>
      <c r="D13" s="96"/>
      <c r="E13" s="96"/>
      <c r="F13" s="96"/>
      <c r="G13" s="96"/>
      <c r="H13" s="96"/>
      <c r="I13" s="79"/>
      <c r="J13" s="79"/>
      <c r="K13" s="79"/>
      <c r="L13" s="79"/>
      <c r="M13" s="79"/>
      <c r="N13" s="79"/>
      <c r="O13" s="79"/>
      <c r="P13" s="79"/>
      <c r="Q13" s="79"/>
      <c r="R13" s="79"/>
      <c r="S13" s="79"/>
      <c r="T13" s="79"/>
      <c r="U13" s="79"/>
      <c r="V13" s="79"/>
    </row>
    <row r="14" spans="1:22" s="98" customFormat="1" ht="22.5" customHeight="1" x14ac:dyDescent="0.2">
      <c r="A14" s="156"/>
      <c r="B14" s="156"/>
      <c r="C14" s="156"/>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49" t="s">
        <v>521</v>
      </c>
      <c r="B15" s="349"/>
      <c r="C15" s="349"/>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42" t="s">
        <v>5</v>
      </c>
      <c r="B16" s="342"/>
      <c r="C16" s="342"/>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43" t="s">
        <v>410</v>
      </c>
      <c r="B18" s="344"/>
      <c r="C18" s="344"/>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6" t="s">
        <v>273</v>
      </c>
      <c r="C22" s="164" t="s">
        <v>454</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6" t="s">
        <v>515</v>
      </c>
      <c r="C23" s="169" t="s">
        <v>517</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38"/>
      <c r="B24" s="339"/>
      <c r="C24" s="340"/>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7" t="s">
        <v>360</v>
      </c>
      <c r="C25" s="104" t="s">
        <v>432</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7"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67" t="s">
        <v>71</v>
      </c>
      <c r="C27" s="104" t="s">
        <v>522</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7"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7"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7"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7" t="s">
        <v>364</v>
      </c>
      <c r="C31" s="104" t="s">
        <v>428</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7"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7" t="s">
        <v>366</v>
      </c>
      <c r="C33" s="104" t="s">
        <v>431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7"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7"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7"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67" t="s">
        <v>369</v>
      </c>
      <c r="C37" s="104" t="s">
        <v>428</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7"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38"/>
      <c r="B39" s="339"/>
      <c r="C39" s="340"/>
      <c r="D39" s="108"/>
      <c r="E39" s="108"/>
      <c r="F39" s="108"/>
      <c r="G39" s="108"/>
      <c r="H39" s="108"/>
      <c r="I39" s="108"/>
      <c r="J39" s="108"/>
      <c r="K39" s="108"/>
      <c r="L39" s="108"/>
      <c r="M39" s="108"/>
      <c r="N39" s="108"/>
      <c r="O39" s="108"/>
      <c r="P39" s="108"/>
      <c r="Q39" s="108"/>
      <c r="R39" s="108"/>
      <c r="S39" s="108"/>
      <c r="T39" s="108"/>
      <c r="U39" s="108"/>
      <c r="V39" s="108"/>
    </row>
    <row r="40" spans="1:22" ht="166.5" customHeight="1" x14ac:dyDescent="0.25">
      <c r="A40" s="107" t="s">
        <v>372</v>
      </c>
      <c r="B40" s="167" t="s">
        <v>423</v>
      </c>
      <c r="C40" s="164" t="s">
        <v>523</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7" t="s">
        <v>405</v>
      </c>
      <c r="C41" s="168"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67"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67"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7" t="s">
        <v>411</v>
      </c>
      <c r="C44" s="104" t="s">
        <v>436</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67"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7" t="s">
        <v>413</v>
      </c>
      <c r="C46" s="104" t="s">
        <v>436</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38"/>
      <c r="B47" s="339"/>
      <c r="C47" s="340"/>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67" t="s">
        <v>421</v>
      </c>
      <c r="C48" s="205">
        <v>0</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7" t="s">
        <v>422</v>
      </c>
      <c r="C49" s="205">
        <v>0</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row>
    <row r="5" spans="1:28" s="80" customFormat="1" ht="15.75" x14ac:dyDescent="0.2">
      <c r="A5" s="94"/>
      <c r="H5" s="113"/>
      <c r="J5" s="113"/>
      <c r="M5" s="113"/>
    </row>
    <row r="6" spans="1:28" s="80" customFormat="1" ht="18.75" x14ac:dyDescent="0.2">
      <c r="A6" s="345" t="s">
        <v>8</v>
      </c>
      <c r="B6" s="345"/>
      <c r="C6" s="345"/>
      <c r="D6" s="345"/>
      <c r="E6" s="345"/>
      <c r="F6" s="345"/>
      <c r="G6" s="345"/>
      <c r="H6" s="345"/>
      <c r="I6" s="345"/>
      <c r="J6" s="345"/>
      <c r="K6" s="345"/>
      <c r="L6" s="345"/>
      <c r="M6" s="345"/>
      <c r="N6" s="345"/>
      <c r="O6" s="345"/>
      <c r="P6" s="345"/>
      <c r="Q6" s="345"/>
      <c r="R6" s="345"/>
      <c r="S6" s="345"/>
      <c r="T6" s="79"/>
      <c r="U6" s="79"/>
      <c r="V6" s="79"/>
      <c r="W6" s="79"/>
      <c r="X6" s="79"/>
      <c r="Y6" s="79"/>
      <c r="Z6" s="79"/>
      <c r="AA6" s="79"/>
      <c r="AB6" s="79"/>
    </row>
    <row r="7" spans="1:28" s="80" customFormat="1" ht="18.75" x14ac:dyDescent="0.2">
      <c r="A7" s="345"/>
      <c r="B7" s="345"/>
      <c r="C7" s="345"/>
      <c r="D7" s="345"/>
      <c r="E7" s="345"/>
      <c r="F7" s="345"/>
      <c r="G7" s="345"/>
      <c r="H7" s="345"/>
      <c r="I7" s="345"/>
      <c r="J7" s="345"/>
      <c r="K7" s="345"/>
      <c r="L7" s="345"/>
      <c r="M7" s="345"/>
      <c r="N7" s="345"/>
      <c r="O7" s="345"/>
      <c r="P7" s="345"/>
      <c r="Q7" s="345"/>
      <c r="R7" s="345"/>
      <c r="S7" s="345"/>
      <c r="T7" s="79"/>
      <c r="U7" s="79"/>
      <c r="V7" s="79"/>
      <c r="W7" s="79"/>
      <c r="X7" s="79"/>
      <c r="Y7" s="79"/>
      <c r="Z7" s="79"/>
      <c r="AA7" s="79"/>
      <c r="AB7" s="79"/>
    </row>
    <row r="8" spans="1:28" s="80"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79"/>
      <c r="U8" s="79"/>
      <c r="V8" s="79"/>
      <c r="W8" s="79"/>
      <c r="X8" s="79"/>
      <c r="Y8" s="79"/>
      <c r="Z8" s="79"/>
      <c r="AA8" s="79"/>
      <c r="AB8" s="79"/>
    </row>
    <row r="9" spans="1:28" s="80" customFormat="1" ht="18.75" x14ac:dyDescent="0.2">
      <c r="A9" s="347" t="s">
        <v>7</v>
      </c>
      <c r="B9" s="347"/>
      <c r="C9" s="347"/>
      <c r="D9" s="347"/>
      <c r="E9" s="347"/>
      <c r="F9" s="347"/>
      <c r="G9" s="347"/>
      <c r="H9" s="347"/>
      <c r="I9" s="347"/>
      <c r="J9" s="347"/>
      <c r="K9" s="347"/>
      <c r="L9" s="347"/>
      <c r="M9" s="347"/>
      <c r="N9" s="347"/>
      <c r="O9" s="347"/>
      <c r="P9" s="347"/>
      <c r="Q9" s="347"/>
      <c r="R9" s="347"/>
      <c r="S9" s="347"/>
      <c r="T9" s="79"/>
      <c r="U9" s="79"/>
      <c r="V9" s="79"/>
      <c r="W9" s="79"/>
      <c r="X9" s="79"/>
      <c r="Y9" s="79"/>
      <c r="Z9" s="79"/>
      <c r="AA9" s="79"/>
      <c r="AB9" s="79"/>
    </row>
    <row r="10" spans="1:28" s="80" customFormat="1" ht="18.75" x14ac:dyDescent="0.2">
      <c r="A10" s="345"/>
      <c r="B10" s="345"/>
      <c r="C10" s="345"/>
      <c r="D10" s="345"/>
      <c r="E10" s="345"/>
      <c r="F10" s="345"/>
      <c r="G10" s="345"/>
      <c r="H10" s="345"/>
      <c r="I10" s="345"/>
      <c r="J10" s="345"/>
      <c r="K10" s="345"/>
      <c r="L10" s="345"/>
      <c r="M10" s="345"/>
      <c r="N10" s="345"/>
      <c r="O10" s="345"/>
      <c r="P10" s="345"/>
      <c r="Q10" s="345"/>
      <c r="R10" s="345"/>
      <c r="S10" s="345"/>
      <c r="T10" s="79"/>
      <c r="U10" s="79"/>
      <c r="V10" s="79"/>
      <c r="W10" s="79"/>
      <c r="X10" s="79"/>
      <c r="Y10" s="79"/>
      <c r="Z10" s="79"/>
      <c r="AA10" s="79"/>
      <c r="AB10" s="79"/>
    </row>
    <row r="11" spans="1:28" s="80" customFormat="1" ht="18.75" x14ac:dyDescent="0.2">
      <c r="A11" s="346" t="str">
        <f>'1. паспорт местоположение'!A12:C12</f>
        <v>P_NS3300.KL.0081</v>
      </c>
      <c r="B11" s="346"/>
      <c r="C11" s="346"/>
      <c r="D11" s="346"/>
      <c r="E11" s="346"/>
      <c r="F11" s="346"/>
      <c r="G11" s="346"/>
      <c r="H11" s="346"/>
      <c r="I11" s="346"/>
      <c r="J11" s="346"/>
      <c r="K11" s="346"/>
      <c r="L11" s="346"/>
      <c r="M11" s="346"/>
      <c r="N11" s="346"/>
      <c r="O11" s="346"/>
      <c r="P11" s="346"/>
      <c r="Q11" s="346"/>
      <c r="R11" s="346"/>
      <c r="S11" s="346"/>
      <c r="T11" s="79"/>
      <c r="U11" s="79"/>
      <c r="V11" s="79"/>
      <c r="W11" s="79"/>
      <c r="X11" s="79"/>
      <c r="Y11" s="79"/>
      <c r="Z11" s="79"/>
      <c r="AA11" s="79"/>
      <c r="AB11" s="79"/>
    </row>
    <row r="12" spans="1:28" s="80" customFormat="1" ht="18.75" x14ac:dyDescent="0.2">
      <c r="A12" s="347" t="s">
        <v>6</v>
      </c>
      <c r="B12" s="347"/>
      <c r="C12" s="347"/>
      <c r="D12" s="347"/>
      <c r="E12" s="347"/>
      <c r="F12" s="347"/>
      <c r="G12" s="347"/>
      <c r="H12" s="347"/>
      <c r="I12" s="347"/>
      <c r="J12" s="347"/>
      <c r="K12" s="347"/>
      <c r="L12" s="347"/>
      <c r="M12" s="347"/>
      <c r="N12" s="347"/>
      <c r="O12" s="347"/>
      <c r="P12" s="347"/>
      <c r="Q12" s="347"/>
      <c r="R12" s="347"/>
      <c r="S12" s="347"/>
      <c r="T12" s="79"/>
      <c r="U12" s="79"/>
      <c r="V12" s="79"/>
      <c r="W12" s="79"/>
      <c r="X12" s="79"/>
      <c r="Y12" s="79"/>
      <c r="Z12" s="79"/>
      <c r="AA12" s="79"/>
      <c r="AB12" s="79"/>
    </row>
    <row r="13" spans="1:28" s="98"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57"/>
      <c r="U13" s="157"/>
      <c r="V13" s="157"/>
      <c r="W13" s="157"/>
      <c r="X13" s="157"/>
      <c r="Y13" s="157"/>
      <c r="Z13" s="157"/>
      <c r="AA13" s="157"/>
      <c r="AB13" s="157"/>
    </row>
    <row r="14" spans="1:28" s="99" customFormat="1" ht="18" customHeight="1" x14ac:dyDescent="0.2">
      <c r="A14" s="346"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4" s="346"/>
      <c r="C14" s="346"/>
      <c r="D14" s="346"/>
      <c r="E14" s="346"/>
      <c r="F14" s="346"/>
      <c r="G14" s="346"/>
      <c r="H14" s="346"/>
      <c r="I14" s="346"/>
      <c r="J14" s="346"/>
      <c r="K14" s="346"/>
      <c r="L14" s="346"/>
      <c r="M14" s="346"/>
      <c r="N14" s="346"/>
      <c r="O14" s="346"/>
      <c r="P14" s="346"/>
      <c r="Q14" s="346"/>
      <c r="R14" s="346"/>
      <c r="S14" s="346"/>
      <c r="T14" s="78"/>
      <c r="U14" s="78"/>
      <c r="V14" s="78"/>
      <c r="W14" s="78"/>
      <c r="X14" s="78"/>
      <c r="Y14" s="78"/>
      <c r="Z14" s="78"/>
      <c r="AA14" s="78"/>
      <c r="AB14" s="78"/>
    </row>
    <row r="15" spans="1:28" s="99" customFormat="1" ht="15" customHeight="1" x14ac:dyDescent="0.2">
      <c r="A15" s="347" t="s">
        <v>5</v>
      </c>
      <c r="B15" s="347"/>
      <c r="C15" s="347"/>
      <c r="D15" s="347"/>
      <c r="E15" s="347"/>
      <c r="F15" s="347"/>
      <c r="G15" s="347"/>
      <c r="H15" s="347"/>
      <c r="I15" s="347"/>
      <c r="J15" s="347"/>
      <c r="K15" s="347"/>
      <c r="L15" s="347"/>
      <c r="M15" s="347"/>
      <c r="N15" s="347"/>
      <c r="O15" s="347"/>
      <c r="P15" s="347"/>
      <c r="Q15" s="347"/>
      <c r="R15" s="347"/>
      <c r="S15" s="347"/>
      <c r="T15" s="96"/>
      <c r="U15" s="96"/>
      <c r="V15" s="96"/>
      <c r="W15" s="96"/>
      <c r="X15" s="96"/>
      <c r="Y15" s="96"/>
      <c r="Z15" s="96"/>
      <c r="AA15" s="96"/>
      <c r="AB15" s="96"/>
    </row>
    <row r="16" spans="1:28" s="99"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58"/>
      <c r="U16" s="158"/>
      <c r="V16" s="158"/>
      <c r="W16" s="158"/>
      <c r="X16" s="158"/>
      <c r="Y16" s="158"/>
    </row>
    <row r="17" spans="1:28" s="99" customFormat="1" ht="45.75" customHeight="1" x14ac:dyDescent="0.2">
      <c r="A17" s="343" t="s">
        <v>385</v>
      </c>
      <c r="B17" s="343"/>
      <c r="C17" s="343"/>
      <c r="D17" s="343"/>
      <c r="E17" s="343"/>
      <c r="F17" s="343"/>
      <c r="G17" s="343"/>
      <c r="H17" s="343"/>
      <c r="I17" s="343"/>
      <c r="J17" s="343"/>
      <c r="K17" s="343"/>
      <c r="L17" s="343"/>
      <c r="M17" s="343"/>
      <c r="N17" s="343"/>
      <c r="O17" s="343"/>
      <c r="P17" s="343"/>
      <c r="Q17" s="343"/>
      <c r="R17" s="343"/>
      <c r="S17" s="343"/>
      <c r="T17" s="101"/>
      <c r="U17" s="101"/>
      <c r="V17" s="101"/>
      <c r="W17" s="101"/>
      <c r="X17" s="101"/>
      <c r="Y17" s="101"/>
      <c r="Z17" s="101"/>
      <c r="AA17" s="101"/>
      <c r="AB17" s="101"/>
    </row>
    <row r="18" spans="1:28" s="99"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58"/>
      <c r="U18" s="158"/>
      <c r="V18" s="158"/>
      <c r="W18" s="158"/>
      <c r="X18" s="158"/>
      <c r="Y18" s="158"/>
    </row>
    <row r="19" spans="1:28" s="99" customFormat="1" ht="30.75" customHeight="1" x14ac:dyDescent="0.2">
      <c r="A19" s="352" t="s">
        <v>4</v>
      </c>
      <c r="B19" s="352" t="s">
        <v>97</v>
      </c>
      <c r="C19" s="356" t="s">
        <v>288</v>
      </c>
      <c r="D19" s="352" t="s">
        <v>287</v>
      </c>
      <c r="E19" s="352" t="s">
        <v>96</v>
      </c>
      <c r="F19" s="352" t="s">
        <v>95</v>
      </c>
      <c r="G19" s="352" t="s">
        <v>283</v>
      </c>
      <c r="H19" s="353" t="s">
        <v>94</v>
      </c>
      <c r="I19" s="352" t="s">
        <v>93</v>
      </c>
      <c r="J19" s="353" t="s">
        <v>92</v>
      </c>
      <c r="K19" s="352" t="s">
        <v>91</v>
      </c>
      <c r="L19" s="352" t="s">
        <v>90</v>
      </c>
      <c r="M19" s="353" t="s">
        <v>89</v>
      </c>
      <c r="N19" s="352" t="s">
        <v>88</v>
      </c>
      <c r="O19" s="352" t="s">
        <v>87</v>
      </c>
      <c r="P19" s="352" t="s">
        <v>86</v>
      </c>
      <c r="Q19" s="352" t="s">
        <v>286</v>
      </c>
      <c r="R19" s="352"/>
      <c r="S19" s="352" t="s">
        <v>379</v>
      </c>
      <c r="T19" s="158"/>
      <c r="U19" s="158"/>
      <c r="V19" s="158"/>
      <c r="W19" s="158"/>
      <c r="X19" s="158"/>
      <c r="Y19" s="158"/>
    </row>
    <row r="20" spans="1:28" s="99" customFormat="1" ht="157.5" x14ac:dyDescent="0.2">
      <c r="A20" s="352"/>
      <c r="B20" s="352"/>
      <c r="C20" s="357"/>
      <c r="D20" s="352"/>
      <c r="E20" s="352"/>
      <c r="F20" s="352"/>
      <c r="G20" s="352"/>
      <c r="H20" s="353"/>
      <c r="I20" s="352"/>
      <c r="J20" s="353"/>
      <c r="K20" s="352"/>
      <c r="L20" s="352"/>
      <c r="M20" s="353"/>
      <c r="N20" s="352"/>
      <c r="O20" s="352"/>
      <c r="P20" s="352"/>
      <c r="Q20" s="171" t="s">
        <v>284</v>
      </c>
      <c r="R20" s="173" t="s">
        <v>285</v>
      </c>
      <c r="S20" s="352"/>
      <c r="T20" s="157"/>
      <c r="U20" s="157"/>
      <c r="V20" s="157"/>
      <c r="W20" s="157"/>
      <c r="X20" s="157"/>
      <c r="Y20" s="157"/>
      <c r="Z20" s="106"/>
      <c r="AA20" s="106"/>
      <c r="AB20" s="106"/>
    </row>
    <row r="21" spans="1:28" s="99" customFormat="1" ht="18.75" x14ac:dyDescent="0.2">
      <c r="A21" s="171">
        <v>1</v>
      </c>
      <c r="B21" s="114">
        <v>2</v>
      </c>
      <c r="C21" s="171">
        <v>3</v>
      </c>
      <c r="D21" s="114">
        <v>4</v>
      </c>
      <c r="E21" s="171">
        <v>5</v>
      </c>
      <c r="F21" s="114">
        <v>6</v>
      </c>
      <c r="G21" s="171">
        <v>7</v>
      </c>
      <c r="H21" s="115">
        <v>8</v>
      </c>
      <c r="I21" s="171">
        <v>9</v>
      </c>
      <c r="J21" s="115">
        <v>10</v>
      </c>
      <c r="K21" s="171">
        <v>11</v>
      </c>
      <c r="L21" s="114">
        <v>12</v>
      </c>
      <c r="M21" s="172">
        <v>13</v>
      </c>
      <c r="N21" s="114">
        <v>14</v>
      </c>
      <c r="O21" s="171">
        <v>15</v>
      </c>
      <c r="P21" s="114">
        <v>16</v>
      </c>
      <c r="Q21" s="171">
        <v>17</v>
      </c>
      <c r="R21" s="114">
        <v>18</v>
      </c>
      <c r="S21" s="171">
        <v>19</v>
      </c>
      <c r="T21" s="157"/>
      <c r="U21" s="157"/>
      <c r="V21" s="157"/>
      <c r="W21" s="157"/>
      <c r="X21" s="157"/>
      <c r="Y21" s="157"/>
      <c r="Z21" s="106"/>
      <c r="AA21" s="106"/>
      <c r="AB21" s="106"/>
    </row>
    <row r="22" spans="1:28" s="161" customFormat="1" ht="409.5" customHeight="1" x14ac:dyDescent="0.2">
      <c r="A22" s="165">
        <v>1</v>
      </c>
      <c r="B22" s="162" t="s">
        <v>524</v>
      </c>
      <c r="C22" s="162" t="s">
        <v>430</v>
      </c>
      <c r="D22" s="162" t="s">
        <v>453</v>
      </c>
      <c r="E22" s="163" t="s">
        <v>525</v>
      </c>
      <c r="F22" s="163" t="s">
        <v>526</v>
      </c>
      <c r="G22" s="317" t="s">
        <v>527</v>
      </c>
      <c r="H22" s="164">
        <v>4.3539000000000003</v>
      </c>
      <c r="I22" s="162">
        <v>0</v>
      </c>
      <c r="J22" s="164">
        <f>H22-I22</f>
        <v>4.3539000000000003</v>
      </c>
      <c r="K22" s="162">
        <v>10</v>
      </c>
      <c r="L22" s="162" t="s">
        <v>528</v>
      </c>
      <c r="M22" s="318" t="s">
        <v>436</v>
      </c>
      <c r="N22" s="318" t="s">
        <v>436</v>
      </c>
      <c r="O22" s="318" t="s">
        <v>436</v>
      </c>
      <c r="P22" s="318" t="s">
        <v>436</v>
      </c>
      <c r="Q22" s="163" t="s">
        <v>529</v>
      </c>
      <c r="R22" s="164"/>
      <c r="S22" s="319">
        <v>1.0920340799999999</v>
      </c>
      <c r="T22" s="159"/>
      <c r="U22" s="159"/>
      <c r="V22" s="159"/>
      <c r="W22" s="159"/>
      <c r="X22" s="159"/>
      <c r="Y22" s="159"/>
      <c r="Z22" s="160"/>
      <c r="AA22" s="160"/>
      <c r="AB22" s="160"/>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41" t="str">
        <f>'1. паспорт местоположение'!A5:C5</f>
        <v>Год раскрытия информации: 2026 год</v>
      </c>
      <c r="B6" s="341"/>
      <c r="C6" s="341"/>
      <c r="D6" s="341"/>
      <c r="E6" s="341"/>
      <c r="F6" s="341"/>
      <c r="G6" s="341"/>
      <c r="H6" s="341"/>
      <c r="I6" s="341"/>
      <c r="J6" s="341"/>
      <c r="K6" s="341"/>
      <c r="L6" s="341"/>
      <c r="M6" s="341"/>
      <c r="N6" s="341"/>
      <c r="O6" s="341"/>
      <c r="P6" s="341"/>
      <c r="Q6" s="341"/>
      <c r="R6" s="341"/>
      <c r="S6" s="341"/>
      <c r="T6" s="341"/>
    </row>
    <row r="7" spans="1:20" s="80" customFormat="1" x14ac:dyDescent="0.2">
      <c r="A7" s="94"/>
    </row>
    <row r="8" spans="1:20" s="80"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80"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80"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0" customFormat="1" ht="18.75" customHeight="1" x14ac:dyDescent="0.2">
      <c r="A11" s="347" t="s">
        <v>7</v>
      </c>
      <c r="B11" s="347"/>
      <c r="C11" s="347"/>
      <c r="D11" s="347"/>
      <c r="E11" s="347"/>
      <c r="F11" s="347"/>
      <c r="G11" s="347"/>
      <c r="H11" s="347"/>
      <c r="I11" s="347"/>
      <c r="J11" s="347"/>
      <c r="K11" s="347"/>
      <c r="L11" s="347"/>
      <c r="M11" s="347"/>
      <c r="N11" s="347"/>
      <c r="O11" s="347"/>
      <c r="P11" s="347"/>
      <c r="Q11" s="347"/>
      <c r="R11" s="347"/>
      <c r="S11" s="347"/>
      <c r="T11" s="347"/>
    </row>
    <row r="12" spans="1:20" s="80"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80" customFormat="1" ht="18.75" customHeight="1" x14ac:dyDescent="0.2">
      <c r="A13" s="361" t="str">
        <f>'1. паспорт местоположение'!A12:C12</f>
        <v>P_NS3300.KL.0081</v>
      </c>
      <c r="B13" s="361"/>
      <c r="C13" s="361"/>
      <c r="D13" s="361"/>
      <c r="E13" s="361"/>
      <c r="F13" s="361"/>
      <c r="G13" s="361"/>
      <c r="H13" s="361"/>
      <c r="I13" s="361"/>
      <c r="J13" s="361"/>
      <c r="K13" s="361"/>
      <c r="L13" s="361"/>
      <c r="M13" s="361"/>
      <c r="N13" s="361"/>
      <c r="O13" s="361"/>
      <c r="P13" s="361"/>
      <c r="Q13" s="361"/>
      <c r="R13" s="361"/>
      <c r="S13" s="361"/>
      <c r="T13" s="361"/>
    </row>
    <row r="14" spans="1:20" s="80"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98"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99" customFormat="1" ht="43.5" customHeight="1" x14ac:dyDescent="0.2">
      <c r="A16" s="362"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6" s="362"/>
      <c r="C16" s="362"/>
      <c r="D16" s="362"/>
      <c r="E16" s="362"/>
      <c r="F16" s="362"/>
      <c r="G16" s="362"/>
      <c r="H16" s="362"/>
      <c r="I16" s="362"/>
      <c r="J16" s="362"/>
      <c r="K16" s="362"/>
      <c r="L16" s="362"/>
      <c r="M16" s="362"/>
      <c r="N16" s="362"/>
      <c r="O16" s="362"/>
      <c r="P16" s="362"/>
      <c r="Q16" s="362"/>
      <c r="R16" s="362"/>
      <c r="S16" s="362"/>
      <c r="T16" s="362"/>
    </row>
    <row r="17" spans="1:113" s="99" customFormat="1" ht="15" customHeight="1" x14ac:dyDescent="0.2">
      <c r="A17" s="347" t="s">
        <v>5</v>
      </c>
      <c r="B17" s="347"/>
      <c r="C17" s="347"/>
      <c r="D17" s="347"/>
      <c r="E17" s="347"/>
      <c r="F17" s="347"/>
      <c r="G17" s="347"/>
      <c r="H17" s="347"/>
      <c r="I17" s="347"/>
      <c r="J17" s="347"/>
      <c r="K17" s="347"/>
      <c r="L17" s="347"/>
      <c r="M17" s="347"/>
      <c r="N17" s="347"/>
      <c r="O17" s="347"/>
      <c r="P17" s="347"/>
      <c r="Q17" s="347"/>
      <c r="R17" s="347"/>
      <c r="S17" s="347"/>
      <c r="T17" s="347"/>
    </row>
    <row r="18" spans="1:113" s="99"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99" customFormat="1" ht="15" customHeight="1" x14ac:dyDescent="0.2">
      <c r="A19" s="344" t="s">
        <v>390</v>
      </c>
      <c r="B19" s="344"/>
      <c r="C19" s="344"/>
      <c r="D19" s="344"/>
      <c r="E19" s="344"/>
      <c r="F19" s="344"/>
      <c r="G19" s="344"/>
      <c r="H19" s="344"/>
      <c r="I19" s="344"/>
      <c r="J19" s="344"/>
      <c r="K19" s="344"/>
      <c r="L19" s="344"/>
      <c r="M19" s="344"/>
      <c r="N19" s="344"/>
      <c r="O19" s="344"/>
      <c r="P19" s="344"/>
      <c r="Q19" s="344"/>
      <c r="R19" s="344"/>
      <c r="S19" s="344"/>
      <c r="T19" s="344"/>
    </row>
    <row r="20" spans="1:113" s="118"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64" t="s">
        <v>4</v>
      </c>
      <c r="B21" s="367" t="s">
        <v>218</v>
      </c>
      <c r="C21" s="368"/>
      <c r="D21" s="371" t="s">
        <v>119</v>
      </c>
      <c r="E21" s="367" t="s">
        <v>418</v>
      </c>
      <c r="F21" s="368"/>
      <c r="G21" s="367" t="s">
        <v>237</v>
      </c>
      <c r="H21" s="368"/>
      <c r="I21" s="367" t="s">
        <v>118</v>
      </c>
      <c r="J21" s="368"/>
      <c r="K21" s="371" t="s">
        <v>117</v>
      </c>
      <c r="L21" s="367" t="s">
        <v>116</v>
      </c>
      <c r="M21" s="368"/>
      <c r="N21" s="367" t="s">
        <v>414</v>
      </c>
      <c r="O21" s="368"/>
      <c r="P21" s="371" t="s">
        <v>115</v>
      </c>
      <c r="Q21" s="358" t="s">
        <v>114</v>
      </c>
      <c r="R21" s="359"/>
      <c r="S21" s="358" t="s">
        <v>113</v>
      </c>
      <c r="T21" s="360"/>
    </row>
    <row r="22" spans="1:113" ht="204.75" customHeight="1" x14ac:dyDescent="0.25">
      <c r="A22" s="365"/>
      <c r="B22" s="369"/>
      <c r="C22" s="370"/>
      <c r="D22" s="374"/>
      <c r="E22" s="369"/>
      <c r="F22" s="370"/>
      <c r="G22" s="369"/>
      <c r="H22" s="370"/>
      <c r="I22" s="369"/>
      <c r="J22" s="370"/>
      <c r="K22" s="372"/>
      <c r="L22" s="369"/>
      <c r="M22" s="370"/>
      <c r="N22" s="369"/>
      <c r="O22" s="370"/>
      <c r="P22" s="372"/>
      <c r="Q22" s="82" t="s">
        <v>112</v>
      </c>
      <c r="R22" s="82" t="s">
        <v>389</v>
      </c>
      <c r="S22" s="82" t="s">
        <v>111</v>
      </c>
      <c r="T22" s="82" t="s">
        <v>110</v>
      </c>
    </row>
    <row r="23" spans="1:113" ht="51.75" customHeight="1" x14ac:dyDescent="0.25">
      <c r="A23" s="366"/>
      <c r="B23" s="82" t="s">
        <v>108</v>
      </c>
      <c r="C23" s="82" t="s">
        <v>109</v>
      </c>
      <c r="D23" s="372"/>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73" t="s">
        <v>424</v>
      </c>
      <c r="C28" s="373"/>
      <c r="D28" s="373"/>
      <c r="E28" s="373"/>
      <c r="F28" s="373"/>
      <c r="G28" s="373"/>
      <c r="H28" s="373"/>
      <c r="I28" s="373"/>
      <c r="J28" s="373"/>
      <c r="K28" s="373"/>
      <c r="L28" s="373"/>
      <c r="M28" s="373"/>
      <c r="N28" s="373"/>
      <c r="O28" s="373"/>
      <c r="P28" s="373"/>
      <c r="Q28" s="373"/>
      <c r="R28" s="373"/>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45" t="s">
        <v>8</v>
      </c>
      <c r="F7" s="345"/>
      <c r="G7" s="345"/>
      <c r="H7" s="345"/>
      <c r="I7" s="345"/>
      <c r="J7" s="345"/>
      <c r="K7" s="345"/>
      <c r="L7" s="345"/>
      <c r="M7" s="345"/>
      <c r="N7" s="345"/>
      <c r="O7" s="345"/>
      <c r="P7" s="345"/>
      <c r="Q7" s="345"/>
      <c r="R7" s="345"/>
      <c r="S7" s="345"/>
      <c r="T7" s="345"/>
      <c r="U7" s="345"/>
      <c r="V7" s="345"/>
      <c r="W7" s="345"/>
      <c r="X7" s="345"/>
      <c r="Y7" s="345"/>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61" t="s">
        <v>434</v>
      </c>
      <c r="F9" s="361"/>
      <c r="G9" s="361"/>
      <c r="H9" s="361"/>
      <c r="I9" s="361"/>
      <c r="J9" s="361"/>
      <c r="K9" s="361"/>
      <c r="L9" s="361"/>
      <c r="M9" s="361"/>
      <c r="N9" s="361"/>
      <c r="O9" s="361"/>
      <c r="P9" s="361"/>
      <c r="Q9" s="361"/>
      <c r="R9" s="361"/>
      <c r="S9" s="361"/>
      <c r="T9" s="361"/>
      <c r="U9" s="361"/>
      <c r="V9" s="361"/>
      <c r="W9" s="361"/>
      <c r="X9" s="361"/>
      <c r="Y9" s="361"/>
    </row>
    <row r="10" spans="1:27" s="80" customFormat="1" ht="18.75" customHeight="1" x14ac:dyDescent="0.2">
      <c r="E10" s="347" t="s">
        <v>7</v>
      </c>
      <c r="F10" s="347"/>
      <c r="G10" s="347"/>
      <c r="H10" s="347"/>
      <c r="I10" s="347"/>
      <c r="J10" s="347"/>
      <c r="K10" s="347"/>
      <c r="L10" s="347"/>
      <c r="M10" s="347"/>
      <c r="N10" s="347"/>
      <c r="O10" s="347"/>
      <c r="P10" s="347"/>
      <c r="Q10" s="347"/>
      <c r="R10" s="347"/>
      <c r="S10" s="347"/>
      <c r="T10" s="347"/>
      <c r="U10" s="347"/>
      <c r="V10" s="347"/>
      <c r="W10" s="347"/>
      <c r="X10" s="347"/>
      <c r="Y10" s="347"/>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76" t="str">
        <f>'1. паспорт местоположение'!A12:C12</f>
        <v>P_NS3300.KL.0081</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7" s="80" customFormat="1" ht="18.75" customHeight="1" x14ac:dyDescent="0.2">
      <c r="E13" s="347" t="s">
        <v>6</v>
      </c>
      <c r="F13" s="347"/>
      <c r="G13" s="347"/>
      <c r="H13" s="347"/>
      <c r="I13" s="347"/>
      <c r="J13" s="347"/>
      <c r="K13" s="347"/>
      <c r="L13" s="347"/>
      <c r="M13" s="347"/>
      <c r="N13" s="347"/>
      <c r="O13" s="347"/>
      <c r="P13" s="347"/>
      <c r="Q13" s="347"/>
      <c r="R13" s="347"/>
      <c r="S13" s="347"/>
      <c r="T13" s="347"/>
      <c r="U13" s="347"/>
      <c r="V13" s="347"/>
      <c r="W13" s="347"/>
      <c r="X13" s="347"/>
      <c r="Y13" s="347"/>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75"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row>
    <row r="16" spans="1:27" s="99" customFormat="1" ht="15" customHeight="1" x14ac:dyDescent="0.2">
      <c r="E16" s="347" t="s">
        <v>5</v>
      </c>
      <c r="F16" s="347"/>
      <c r="G16" s="347"/>
      <c r="H16" s="347"/>
      <c r="I16" s="347"/>
      <c r="J16" s="347"/>
      <c r="K16" s="347"/>
      <c r="L16" s="347"/>
      <c r="M16" s="347"/>
      <c r="N16" s="347"/>
      <c r="O16" s="347"/>
      <c r="P16" s="347"/>
      <c r="Q16" s="347"/>
      <c r="R16" s="347"/>
      <c r="S16" s="347"/>
      <c r="T16" s="347"/>
      <c r="U16" s="347"/>
      <c r="V16" s="347"/>
      <c r="W16" s="347"/>
      <c r="X16" s="347"/>
      <c r="Y16" s="347"/>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392</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118" customFormat="1" ht="21" customHeight="1" x14ac:dyDescent="0.25"/>
    <row r="21" spans="1:27" ht="15.75" customHeight="1" x14ac:dyDescent="0.25">
      <c r="A21" s="371" t="s">
        <v>4</v>
      </c>
      <c r="B21" s="367" t="s">
        <v>398</v>
      </c>
      <c r="C21" s="368"/>
      <c r="D21" s="367" t="s">
        <v>400</v>
      </c>
      <c r="E21" s="368"/>
      <c r="F21" s="358" t="s">
        <v>91</v>
      </c>
      <c r="G21" s="360"/>
      <c r="H21" s="360"/>
      <c r="I21" s="359"/>
      <c r="J21" s="371" t="s">
        <v>401</v>
      </c>
      <c r="K21" s="367" t="s">
        <v>402</v>
      </c>
      <c r="L21" s="368"/>
      <c r="M21" s="367" t="s">
        <v>403</v>
      </c>
      <c r="N21" s="368"/>
      <c r="O21" s="367" t="s">
        <v>391</v>
      </c>
      <c r="P21" s="368"/>
      <c r="Q21" s="367" t="s">
        <v>124</v>
      </c>
      <c r="R21" s="368"/>
      <c r="S21" s="371" t="s">
        <v>123</v>
      </c>
      <c r="T21" s="371" t="s">
        <v>404</v>
      </c>
      <c r="U21" s="371" t="s">
        <v>399</v>
      </c>
      <c r="V21" s="367" t="s">
        <v>122</v>
      </c>
      <c r="W21" s="368"/>
      <c r="X21" s="358" t="s">
        <v>114</v>
      </c>
      <c r="Y21" s="360"/>
      <c r="Z21" s="358" t="s">
        <v>113</v>
      </c>
      <c r="AA21" s="360"/>
    </row>
    <row r="22" spans="1:27" ht="216" customHeight="1" x14ac:dyDescent="0.25">
      <c r="A22" s="374"/>
      <c r="B22" s="369"/>
      <c r="C22" s="370"/>
      <c r="D22" s="369"/>
      <c r="E22" s="370"/>
      <c r="F22" s="358" t="s">
        <v>121</v>
      </c>
      <c r="G22" s="359"/>
      <c r="H22" s="358" t="s">
        <v>120</v>
      </c>
      <c r="I22" s="359"/>
      <c r="J22" s="372"/>
      <c r="K22" s="369"/>
      <c r="L22" s="370"/>
      <c r="M22" s="369"/>
      <c r="N22" s="370"/>
      <c r="O22" s="369"/>
      <c r="P22" s="370"/>
      <c r="Q22" s="369"/>
      <c r="R22" s="370"/>
      <c r="S22" s="372"/>
      <c r="T22" s="372"/>
      <c r="U22" s="372"/>
      <c r="V22" s="369"/>
      <c r="W22" s="370"/>
      <c r="X22" s="82" t="s">
        <v>112</v>
      </c>
      <c r="Y22" s="82" t="s">
        <v>389</v>
      </c>
      <c r="Z22" s="82" t="s">
        <v>111</v>
      </c>
      <c r="AA22" s="82" t="s">
        <v>110</v>
      </c>
    </row>
    <row r="23" spans="1:27" ht="60" customHeight="1" x14ac:dyDescent="0.25">
      <c r="A23" s="372"/>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0" sqref="C30"/>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41" t="str">
        <f>'1. паспорт местоположение'!A5:C5</f>
        <v>Год раскрытия информации: 2026 год</v>
      </c>
      <c r="B5" s="341"/>
      <c r="C5" s="341"/>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45" t="s">
        <v>8</v>
      </c>
      <c r="B7" s="345"/>
      <c r="C7" s="345"/>
      <c r="D7" s="79"/>
      <c r="E7" s="79"/>
      <c r="F7" s="79"/>
      <c r="G7" s="79"/>
      <c r="H7" s="79"/>
      <c r="I7" s="79"/>
      <c r="J7" s="79"/>
      <c r="K7" s="79"/>
      <c r="L7" s="79"/>
      <c r="M7" s="79"/>
      <c r="N7" s="79"/>
      <c r="O7" s="79"/>
      <c r="P7" s="79"/>
      <c r="Q7" s="79"/>
      <c r="R7" s="79"/>
      <c r="S7" s="79"/>
      <c r="T7" s="79"/>
      <c r="U7" s="79"/>
    </row>
    <row r="8" spans="1:29" s="80" customFormat="1" ht="18.75" x14ac:dyDescent="0.2">
      <c r="A8" s="345"/>
      <c r="B8" s="345"/>
      <c r="C8" s="345"/>
      <c r="D8" s="111"/>
      <c r="E8" s="111"/>
      <c r="F8" s="111"/>
      <c r="G8" s="111"/>
      <c r="H8" s="79"/>
      <c r="I8" s="79"/>
      <c r="J8" s="79"/>
      <c r="K8" s="79"/>
      <c r="L8" s="79"/>
      <c r="M8" s="79"/>
      <c r="N8" s="79"/>
      <c r="O8" s="79"/>
      <c r="P8" s="79"/>
      <c r="Q8" s="79"/>
      <c r="R8" s="79"/>
      <c r="S8" s="79"/>
      <c r="T8" s="79"/>
      <c r="U8" s="79"/>
    </row>
    <row r="9" spans="1:29" s="80" customFormat="1" ht="18.75" x14ac:dyDescent="0.2">
      <c r="A9" s="361" t="str">
        <f>'1. паспорт местоположение'!A9:C9</f>
        <v>АО "Россети Тюмень"</v>
      </c>
      <c r="B9" s="361"/>
      <c r="C9" s="361"/>
      <c r="D9" s="78"/>
      <c r="E9" s="78"/>
      <c r="F9" s="78"/>
      <c r="G9" s="78"/>
      <c r="H9" s="79"/>
      <c r="I9" s="79"/>
      <c r="J9" s="79"/>
      <c r="K9" s="79"/>
      <c r="L9" s="79"/>
      <c r="M9" s="79"/>
      <c r="N9" s="79"/>
      <c r="O9" s="79"/>
      <c r="P9" s="79"/>
      <c r="Q9" s="79"/>
      <c r="R9" s="79"/>
      <c r="S9" s="79"/>
      <c r="T9" s="79"/>
      <c r="U9" s="79"/>
    </row>
    <row r="10" spans="1:29" s="80" customFormat="1" ht="18.75" x14ac:dyDescent="0.2">
      <c r="A10" s="347" t="s">
        <v>7</v>
      </c>
      <c r="B10" s="347"/>
      <c r="C10" s="347"/>
      <c r="D10" s="96"/>
      <c r="E10" s="96"/>
      <c r="F10" s="96"/>
      <c r="G10" s="96"/>
      <c r="H10" s="79"/>
      <c r="I10" s="79"/>
      <c r="J10" s="79"/>
      <c r="K10" s="79"/>
      <c r="L10" s="79"/>
      <c r="M10" s="79"/>
      <c r="N10" s="79"/>
      <c r="O10" s="79"/>
      <c r="P10" s="79"/>
      <c r="Q10" s="79"/>
      <c r="R10" s="79"/>
      <c r="S10" s="79"/>
      <c r="T10" s="79"/>
      <c r="U10" s="79"/>
    </row>
    <row r="11" spans="1:29" s="80" customFormat="1" ht="18.75" x14ac:dyDescent="0.2">
      <c r="A11" s="345"/>
      <c r="B11" s="345"/>
      <c r="C11" s="345"/>
      <c r="D11" s="111"/>
      <c r="E11" s="111"/>
      <c r="F11" s="111"/>
      <c r="G11" s="111"/>
      <c r="H11" s="79"/>
      <c r="I11" s="79"/>
      <c r="J11" s="79"/>
      <c r="K11" s="79"/>
      <c r="L11" s="79"/>
      <c r="M11" s="79"/>
      <c r="N11" s="79"/>
      <c r="O11" s="79"/>
      <c r="P11" s="79"/>
      <c r="Q11" s="79"/>
      <c r="R11" s="79"/>
      <c r="S11" s="79"/>
      <c r="T11" s="79"/>
      <c r="U11" s="79"/>
    </row>
    <row r="12" spans="1:29" s="80" customFormat="1" ht="18.75" x14ac:dyDescent="0.2">
      <c r="A12" s="361" t="str">
        <f>'1. паспорт местоположение'!A12:C12</f>
        <v>P_NS3300.KL.0081</v>
      </c>
      <c r="B12" s="361"/>
      <c r="C12" s="361"/>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7" t="s">
        <v>6</v>
      </c>
      <c r="B13" s="347"/>
      <c r="C13" s="347"/>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50"/>
      <c r="B14" s="350"/>
      <c r="C14" s="350"/>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62"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362"/>
      <c r="C15" s="362"/>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47" t="s">
        <v>5</v>
      </c>
      <c r="B16" s="347"/>
      <c r="C16" s="347"/>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4"/>
      <c r="B17" s="354"/>
      <c r="C17" s="354"/>
      <c r="D17" s="100"/>
      <c r="E17" s="100"/>
      <c r="F17" s="100"/>
      <c r="G17" s="100"/>
      <c r="H17" s="100"/>
      <c r="I17" s="100"/>
      <c r="J17" s="100"/>
      <c r="K17" s="100"/>
      <c r="L17" s="100"/>
      <c r="M17" s="100"/>
      <c r="N17" s="100"/>
      <c r="O17" s="100"/>
      <c r="P17" s="100"/>
      <c r="Q17" s="100"/>
      <c r="R17" s="100"/>
    </row>
    <row r="18" spans="1:21" s="99" customFormat="1" ht="27.75" customHeight="1" x14ac:dyDescent="0.2">
      <c r="A18" s="343" t="s">
        <v>384</v>
      </c>
      <c r="B18" s="343"/>
      <c r="C18" s="343"/>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70" t="s">
        <v>396</v>
      </c>
      <c r="C22" s="167" t="s">
        <v>530</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6" t="s">
        <v>59</v>
      </c>
      <c r="C23" s="177" t="s">
        <v>531</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6" t="s">
        <v>416</v>
      </c>
      <c r="C24" s="177" t="s">
        <v>532</v>
      </c>
      <c r="D24" s="108"/>
      <c r="E24" s="108"/>
      <c r="F24" s="108"/>
      <c r="G24" s="108"/>
      <c r="H24" s="108"/>
      <c r="I24" s="108"/>
      <c r="J24" s="108"/>
      <c r="K24" s="108"/>
      <c r="L24" s="108"/>
      <c r="M24" s="108"/>
      <c r="N24" s="108"/>
      <c r="O24" s="108"/>
      <c r="P24" s="108"/>
      <c r="Q24" s="108"/>
      <c r="R24" s="108"/>
      <c r="S24" s="108"/>
      <c r="T24" s="108"/>
      <c r="U24" s="108"/>
    </row>
    <row r="25" spans="1:21" ht="93" customHeight="1" x14ac:dyDescent="0.25">
      <c r="A25" s="107" t="s">
        <v>60</v>
      </c>
      <c r="B25" s="166" t="s">
        <v>417</v>
      </c>
      <c r="C25" s="177" t="s">
        <v>533</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6" t="s">
        <v>225</v>
      </c>
      <c r="C26" s="102" t="s">
        <v>435</v>
      </c>
      <c r="D26" s="108"/>
      <c r="E26" s="108"/>
      <c r="F26" s="108"/>
      <c r="G26" s="108"/>
      <c r="H26" s="108"/>
      <c r="I26" s="108"/>
      <c r="J26" s="108"/>
      <c r="K26" s="108"/>
      <c r="L26" s="108"/>
      <c r="M26" s="108"/>
      <c r="N26" s="108"/>
      <c r="O26" s="108"/>
      <c r="P26" s="108"/>
      <c r="Q26" s="108"/>
      <c r="R26" s="108"/>
      <c r="S26" s="108"/>
      <c r="T26" s="108"/>
      <c r="U26" s="108"/>
    </row>
    <row r="27" spans="1:21" ht="53.25" customHeight="1" x14ac:dyDescent="0.25">
      <c r="A27" s="107" t="s">
        <v>57</v>
      </c>
      <c r="B27" s="166" t="s">
        <v>397</v>
      </c>
      <c r="C27" s="167" t="s">
        <v>534</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6" t="s">
        <v>56</v>
      </c>
      <c r="C28" s="178">
        <v>2025</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7" t="s">
        <v>54</v>
      </c>
      <c r="C29" s="288" t="s">
        <v>436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7" t="s">
        <v>52</v>
      </c>
      <c r="C30" s="102" t="s">
        <v>429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8</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79"/>
      <c r="AB6" s="79"/>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79"/>
      <c r="AB7" s="79"/>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78"/>
      <c r="AB8" s="78"/>
    </row>
    <row r="9" spans="1:28" ht="15.75" x14ac:dyDescent="0.25">
      <c r="A9" s="347" t="s">
        <v>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96"/>
      <c r="AB9" s="96"/>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79"/>
      <c r="AB10" s="79"/>
    </row>
    <row r="11" spans="1:28" x14ac:dyDescent="0.25">
      <c r="A11" s="361" t="str">
        <f>'1. паспорт местоположение'!A12:C12</f>
        <v>P_NS3300.KL.0081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78"/>
      <c r="AB11" s="78"/>
    </row>
    <row r="12" spans="1:28" ht="15.75"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96"/>
      <c r="AB12" s="96"/>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35"/>
      <c r="AB13" s="135"/>
    </row>
    <row r="14" spans="1:28" x14ac:dyDescent="0.25">
      <c r="A14" s="361"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78"/>
      <c r="AB14" s="78"/>
    </row>
    <row r="15" spans="1:28" ht="15.75" x14ac:dyDescent="0.25">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96"/>
      <c r="AB15" s="96"/>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36"/>
      <c r="AB16" s="13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36"/>
      <c r="AB17" s="13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36"/>
      <c r="AB18" s="13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36"/>
      <c r="AB19" s="13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36"/>
      <c r="AB20" s="13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36"/>
      <c r="AB21" s="136"/>
    </row>
    <row r="22" spans="1:28" x14ac:dyDescent="0.25">
      <c r="A22" s="378" t="s">
        <v>415</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37"/>
      <c r="AB22" s="137"/>
    </row>
    <row r="23" spans="1:28" ht="32.25" customHeight="1" x14ac:dyDescent="0.25">
      <c r="A23" s="380" t="s">
        <v>281</v>
      </c>
      <c r="B23" s="381"/>
      <c r="C23" s="381"/>
      <c r="D23" s="381"/>
      <c r="E23" s="381"/>
      <c r="F23" s="381"/>
      <c r="G23" s="381"/>
      <c r="H23" s="381"/>
      <c r="I23" s="381"/>
      <c r="J23" s="381"/>
      <c r="K23" s="381"/>
      <c r="L23" s="382"/>
      <c r="M23" s="379" t="s">
        <v>282</v>
      </c>
      <c r="N23" s="379"/>
      <c r="O23" s="379"/>
      <c r="P23" s="379"/>
      <c r="Q23" s="379"/>
      <c r="R23" s="379"/>
      <c r="S23" s="379"/>
      <c r="T23" s="379"/>
      <c r="U23" s="379"/>
      <c r="V23" s="379"/>
      <c r="W23" s="379"/>
      <c r="X23" s="379"/>
      <c r="Y23" s="379"/>
      <c r="Z23" s="379"/>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8" t="s">
        <v>8</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7</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9" t="str">
        <f>'3.4. Паспорт надежность'!A11:Z11</f>
        <v>P_NS3300.KL.0081</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6</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25.5" customHeight="1" x14ac:dyDescent="0.2">
      <c r="A15" s="389" t="str">
        <f>'3.4. Паспорт надежность'!A14:Z14</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5</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93" t="s">
        <v>393</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84" t="s">
        <v>4</v>
      </c>
      <c r="B19" s="384" t="s">
        <v>85</v>
      </c>
      <c r="C19" s="384" t="s">
        <v>84</v>
      </c>
      <c r="D19" s="384" t="s">
        <v>73</v>
      </c>
      <c r="E19" s="385" t="s">
        <v>83</v>
      </c>
      <c r="F19" s="386"/>
      <c r="G19" s="386"/>
      <c r="H19" s="386"/>
      <c r="I19" s="387"/>
      <c r="J19" s="384" t="s">
        <v>82</v>
      </c>
      <c r="K19" s="384"/>
      <c r="L19" s="384"/>
      <c r="M19" s="384"/>
      <c r="N19" s="384"/>
      <c r="O19" s="384"/>
      <c r="P19" s="3"/>
      <c r="Q19" s="3"/>
      <c r="R19" s="3"/>
      <c r="S19" s="3"/>
      <c r="T19" s="3"/>
      <c r="U19" s="3"/>
      <c r="V19" s="3"/>
      <c r="W19" s="3"/>
    </row>
    <row r="20" spans="1:26" s="2" customFormat="1" ht="51" customHeight="1" x14ac:dyDescent="0.2">
      <c r="A20" s="384"/>
      <c r="B20" s="384"/>
      <c r="C20" s="384"/>
      <c r="D20" s="38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Y90"/>
  <sheetViews>
    <sheetView topLeftCell="A7" zoomScale="55" zoomScaleNormal="55" workbookViewId="0">
      <selection activeCell="C26" sqref="C26"/>
    </sheetView>
  </sheetViews>
  <sheetFormatPr defaultColWidth="9.140625" defaultRowHeight="15.75"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6"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7" width="16.7109375" style="222" customWidth="1"/>
    <col min="48" max="50" width="16.85546875" style="222" bestFit="1" customWidth="1"/>
    <col min="51" max="51" width="18.140625" style="222" customWidth="1"/>
    <col min="52" max="16384" width="9.140625" style="222"/>
  </cols>
  <sheetData>
    <row r="1" spans="1:44" s="221" customFormat="1" ht="15" customHeight="1" x14ac:dyDescent="0.2">
      <c r="A1" s="15"/>
      <c r="B1" s="11"/>
      <c r="C1" s="11"/>
      <c r="D1" s="11"/>
      <c r="E1" s="11"/>
      <c r="F1" s="11"/>
      <c r="G1" s="11"/>
      <c r="H1" s="11"/>
      <c r="I1" s="220"/>
      <c r="J1" s="22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1" customFormat="1" ht="15" customHeight="1" x14ac:dyDescent="0.3">
      <c r="A2" s="15"/>
      <c r="B2" s="11"/>
      <c r="C2" s="11"/>
      <c r="D2" s="11"/>
      <c r="E2" s="11"/>
      <c r="F2" s="11"/>
      <c r="G2" s="11"/>
      <c r="H2" s="11"/>
      <c r="I2" s="220"/>
      <c r="J2" s="22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1" customFormat="1" ht="15" customHeight="1" x14ac:dyDescent="0.3">
      <c r="A3" s="14"/>
      <c r="B3" s="11"/>
      <c r="C3" s="11"/>
      <c r="D3" s="11"/>
      <c r="E3" s="11"/>
      <c r="F3" s="11"/>
      <c r="G3" s="11"/>
      <c r="H3" s="11"/>
      <c r="I3" s="220"/>
      <c r="J3" s="22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479</v>
      </c>
    </row>
    <row r="4" spans="1:44" s="221" customFormat="1" ht="15" customHeight="1" x14ac:dyDescent="0.3">
      <c r="A4" s="14"/>
      <c r="B4" s="11"/>
      <c r="C4" s="11"/>
      <c r="D4" s="11"/>
      <c r="E4" s="11"/>
      <c r="F4" s="11"/>
      <c r="G4" s="11"/>
      <c r="H4" s="11"/>
      <c r="I4" s="220"/>
      <c r="J4" s="22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1" customFormat="1" ht="15" customHeight="1" x14ac:dyDescent="0.25">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row>
    <row r="6" spans="1:44" s="221" customFormat="1" ht="15" customHeight="1" x14ac:dyDescent="0.3">
      <c r="A6" s="14"/>
      <c r="B6" s="11"/>
      <c r="C6" s="11"/>
      <c r="D6" s="11"/>
      <c r="E6" s="11"/>
      <c r="F6" s="11"/>
      <c r="G6" s="11"/>
      <c r="H6" s="11"/>
      <c r="I6" s="220"/>
      <c r="J6" s="22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1" customFormat="1" ht="15" customHeight="1" x14ac:dyDescent="0.25">
      <c r="A7" s="388" t="s">
        <v>8</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s="221" customFormat="1" ht="15" customHeight="1" x14ac:dyDescent="0.2">
      <c r="A8" s="218"/>
      <c r="B8" s="218"/>
      <c r="C8" s="218"/>
      <c r="D8" s="218"/>
      <c r="E8" s="218"/>
      <c r="F8" s="218"/>
      <c r="G8" s="218"/>
      <c r="H8" s="218"/>
      <c r="I8" s="218"/>
      <c r="J8" s="218"/>
      <c r="K8" s="21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1" customFormat="1" ht="15" customHeight="1"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221" customFormat="1" ht="15" customHeight="1"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221" customFormat="1" ht="15" customHeight="1" x14ac:dyDescent="0.2">
      <c r="A11" s="218"/>
      <c r="B11" s="218"/>
      <c r="C11" s="218"/>
      <c r="D11" s="218"/>
      <c r="E11" s="218"/>
      <c r="F11" s="218"/>
      <c r="G11" s="218"/>
      <c r="H11" s="218"/>
      <c r="I11" s="218"/>
      <c r="J11" s="218"/>
      <c r="K11" s="21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1" customFormat="1" x14ac:dyDescent="0.25">
      <c r="A12" s="394" t="str">
        <f>'1. паспорт местоположение'!A12:C12</f>
        <v>P_NS3300.KL.0081</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221" customFormat="1" ht="15" customHeight="1"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221" customFormat="1" ht="1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8"/>
      <c r="AA14" s="8"/>
      <c r="AB14" s="8"/>
      <c r="AC14" s="8"/>
      <c r="AD14" s="8"/>
      <c r="AE14" s="8"/>
      <c r="AF14" s="8"/>
      <c r="AG14" s="8"/>
      <c r="AH14" s="8"/>
      <c r="AI14" s="8"/>
      <c r="AJ14" s="8"/>
      <c r="AK14" s="8"/>
      <c r="AL14" s="8"/>
      <c r="AM14" s="8"/>
      <c r="AN14" s="8"/>
      <c r="AO14" s="8"/>
      <c r="AP14" s="8"/>
      <c r="AQ14" s="8"/>
      <c r="AR14" s="8"/>
    </row>
    <row r="15" spans="1:44" s="221" customFormat="1" ht="57" customHeight="1" x14ac:dyDescent="0.25">
      <c r="A15" s="397"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ht="15" customHeight="1"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4"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98" t="s">
        <v>480</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4" ht="16.5" thickBot="1" x14ac:dyDescent="0.3">
      <c r="A19" s="223" t="s">
        <v>271</v>
      </c>
      <c r="B19" s="223" t="s">
        <v>481</v>
      </c>
      <c r="D19" s="224"/>
      <c r="E19" s="225"/>
      <c r="F19" s="225"/>
      <c r="G19" s="225"/>
      <c r="H19" s="225"/>
    </row>
    <row r="20" spans="1:44" x14ac:dyDescent="0.25">
      <c r="A20" s="227" t="s">
        <v>457</v>
      </c>
      <c r="B20" s="289">
        <v>1910339.7734562787</v>
      </c>
      <c r="C20" s="221"/>
      <c r="D20" s="228" t="s">
        <v>270</v>
      </c>
      <c r="E20" s="229"/>
      <c r="F20" s="229"/>
      <c r="M20" s="222"/>
    </row>
    <row r="21" spans="1:44" x14ac:dyDescent="0.25">
      <c r="A21" s="230" t="s">
        <v>269</v>
      </c>
      <c r="B21" s="290"/>
      <c r="C21" s="221"/>
      <c r="D21" s="395" t="s">
        <v>268</v>
      </c>
      <c r="E21" s="396"/>
      <c r="F21" s="231">
        <v>1.9288887877485172E-2</v>
      </c>
      <c r="M21" s="222"/>
    </row>
    <row r="22" spans="1:44" x14ac:dyDescent="0.25">
      <c r="A22" s="230" t="s">
        <v>267</v>
      </c>
      <c r="B22" s="290">
        <v>49</v>
      </c>
      <c r="C22" s="221"/>
      <c r="D22" s="395" t="s">
        <v>266</v>
      </c>
      <c r="E22" s="396"/>
      <c r="F22" s="231">
        <v>2.198354551396986E-2</v>
      </c>
      <c r="M22" s="222"/>
    </row>
    <row r="23" spans="1:44" ht="16.5" thickBot="1" x14ac:dyDescent="0.3">
      <c r="A23" s="232" t="s">
        <v>265</v>
      </c>
      <c r="B23" s="291">
        <v>1</v>
      </c>
      <c r="C23" s="221"/>
      <c r="D23" s="395" t="s">
        <v>459</v>
      </c>
      <c r="E23" s="396"/>
      <c r="F23" s="233">
        <v>399625786.56878453</v>
      </c>
      <c r="K23" s="234"/>
      <c r="M23" s="235"/>
      <c r="N23" s="235"/>
    </row>
    <row r="24" spans="1:44" x14ac:dyDescent="0.25">
      <c r="A24" s="227" t="s">
        <v>437</v>
      </c>
      <c r="B24" s="292">
        <v>0</v>
      </c>
      <c r="C24" s="221"/>
      <c r="D24" s="395" t="s">
        <v>460</v>
      </c>
      <c r="E24" s="396"/>
      <c r="F24" s="236" t="s">
        <v>518</v>
      </c>
      <c r="K24" s="234"/>
      <c r="M24" s="222"/>
    </row>
    <row r="25" spans="1:44" x14ac:dyDescent="0.25">
      <c r="A25" s="230" t="s">
        <v>458</v>
      </c>
      <c r="B25" s="293">
        <v>1</v>
      </c>
      <c r="C25" s="221"/>
      <c r="K25" s="234"/>
      <c r="M25" s="222"/>
    </row>
    <row r="26" spans="1:44" x14ac:dyDescent="0.25">
      <c r="A26" s="230" t="s">
        <v>438</v>
      </c>
      <c r="B26" s="293">
        <v>1</v>
      </c>
      <c r="C26" s="221"/>
      <c r="K26" s="234"/>
      <c r="M26" s="222"/>
    </row>
    <row r="27" spans="1:44" x14ac:dyDescent="0.25">
      <c r="A27" s="230" t="s">
        <v>439</v>
      </c>
      <c r="B27" s="293">
        <v>0</v>
      </c>
      <c r="C27" s="221"/>
      <c r="M27" s="222"/>
    </row>
    <row r="28" spans="1:44" x14ac:dyDescent="0.25">
      <c r="A28" s="230" t="s">
        <v>440</v>
      </c>
      <c r="B28" s="293">
        <v>1</v>
      </c>
      <c r="C28" s="221"/>
      <c r="M28" s="222"/>
    </row>
    <row r="29" spans="1:44" x14ac:dyDescent="0.25">
      <c r="A29" s="230" t="s">
        <v>441</v>
      </c>
      <c r="B29" s="293">
        <v>1</v>
      </c>
      <c r="C29" s="221"/>
      <c r="M29" s="222"/>
    </row>
    <row r="30" spans="1:44" x14ac:dyDescent="0.25">
      <c r="A30" s="237" t="s">
        <v>461</v>
      </c>
      <c r="B30" s="294"/>
      <c r="C30" s="221"/>
      <c r="M30" s="222"/>
    </row>
    <row r="31" spans="1:44" ht="16.5" thickBot="1" x14ac:dyDescent="0.3">
      <c r="A31" s="232" t="s">
        <v>250</v>
      </c>
      <c r="B31" s="295">
        <v>0.2</v>
      </c>
      <c r="C31" s="221"/>
      <c r="M31" s="222"/>
    </row>
    <row r="32" spans="1:44" x14ac:dyDescent="0.25">
      <c r="A32" s="227" t="s">
        <v>462</v>
      </c>
      <c r="B32" s="292">
        <v>0</v>
      </c>
      <c r="C32" s="221"/>
      <c r="M32" s="222"/>
    </row>
    <row r="33" spans="1:51" x14ac:dyDescent="0.25">
      <c r="A33" s="230" t="s">
        <v>442</v>
      </c>
      <c r="B33" s="296"/>
      <c r="C33" s="221"/>
      <c r="M33" s="222"/>
    </row>
    <row r="34" spans="1:51" x14ac:dyDescent="0.25">
      <c r="A34" s="237" t="s">
        <v>443</v>
      </c>
      <c r="B34" s="297">
        <v>0</v>
      </c>
      <c r="C34" s="221"/>
      <c r="M34" s="222"/>
    </row>
    <row r="35" spans="1:51" x14ac:dyDescent="0.25">
      <c r="A35" s="237"/>
      <c r="B35" s="297"/>
      <c r="C35" s="221"/>
      <c r="M35" s="222"/>
    </row>
    <row r="36" spans="1:51" x14ac:dyDescent="0.25">
      <c r="A36" s="237" t="s">
        <v>444</v>
      </c>
      <c r="B36" s="298">
        <v>0</v>
      </c>
      <c r="C36" s="221"/>
      <c r="M36" s="222"/>
    </row>
    <row r="37" spans="1:51" x14ac:dyDescent="0.25">
      <c r="A37" s="238" t="s">
        <v>264</v>
      </c>
      <c r="B37" s="299">
        <v>0</v>
      </c>
      <c r="C37" s="221"/>
      <c r="M37" s="222"/>
    </row>
    <row r="38" spans="1:51" x14ac:dyDescent="0.25">
      <c r="A38" s="238" t="s">
        <v>263</v>
      </c>
      <c r="B38" s="299">
        <v>0</v>
      </c>
      <c r="C38" s="221"/>
      <c r="M38" s="222"/>
      <c r="Z38" s="239"/>
    </row>
    <row r="39" spans="1:51" x14ac:dyDescent="0.25">
      <c r="A39" s="238" t="s">
        <v>262</v>
      </c>
      <c r="B39" s="299">
        <v>0.13969999999999999</v>
      </c>
      <c r="C39" s="221"/>
      <c r="M39" s="222"/>
      <c r="U39" s="240"/>
      <c r="V39" s="240"/>
      <c r="W39" s="240"/>
      <c r="X39" s="240"/>
      <c r="Y39" s="240"/>
      <c r="Z39" s="240"/>
    </row>
    <row r="40" spans="1:51" x14ac:dyDescent="0.25">
      <c r="A40" s="238" t="s">
        <v>261</v>
      </c>
      <c r="B40" s="299">
        <v>1</v>
      </c>
      <c r="C40" s="221"/>
      <c r="M40" s="222"/>
    </row>
    <row r="41" spans="1:51" ht="16.5" thickBot="1" x14ac:dyDescent="0.3">
      <c r="A41" s="241" t="s">
        <v>463</v>
      </c>
      <c r="B41" s="300">
        <v>0.13969999999999999</v>
      </c>
      <c r="C41" s="221"/>
      <c r="M41" s="222"/>
    </row>
    <row r="42" spans="1:51" x14ac:dyDescent="0.25">
      <c r="A42" s="242" t="s">
        <v>260</v>
      </c>
      <c r="B42" s="243">
        <v>2026</v>
      </c>
      <c r="C42" s="244">
        <v>2027</v>
      </c>
      <c r="D42" s="244">
        <v>2028</v>
      </c>
      <c r="E42" s="244">
        <v>2029</v>
      </c>
      <c r="F42" s="244">
        <v>2030</v>
      </c>
      <c r="G42" s="244">
        <v>2031</v>
      </c>
      <c r="H42" s="244">
        <v>2032</v>
      </c>
      <c r="I42" s="244">
        <v>2033</v>
      </c>
      <c r="J42" s="244">
        <v>2034</v>
      </c>
      <c r="K42" s="244">
        <v>2035</v>
      </c>
      <c r="L42" s="244">
        <v>2036</v>
      </c>
      <c r="M42" s="244">
        <v>2037</v>
      </c>
      <c r="N42" s="244">
        <v>2038</v>
      </c>
      <c r="O42" s="244">
        <v>2039</v>
      </c>
      <c r="P42" s="244">
        <v>2040</v>
      </c>
      <c r="Q42" s="244">
        <v>2041</v>
      </c>
      <c r="R42" s="244">
        <v>2042</v>
      </c>
      <c r="S42" s="244">
        <v>2043</v>
      </c>
      <c r="T42" s="244">
        <v>2044</v>
      </c>
      <c r="U42" s="244">
        <v>2045</v>
      </c>
      <c r="V42" s="244">
        <v>2046</v>
      </c>
      <c r="W42" s="244">
        <v>2047</v>
      </c>
      <c r="X42" s="244">
        <v>2048</v>
      </c>
      <c r="Y42" s="244">
        <v>2049</v>
      </c>
      <c r="Z42" s="244">
        <v>2050</v>
      </c>
      <c r="AA42" s="244">
        <v>2051</v>
      </c>
      <c r="AB42" s="244">
        <v>2052</v>
      </c>
      <c r="AC42" s="244">
        <v>2053</v>
      </c>
      <c r="AD42" s="244">
        <v>2054</v>
      </c>
      <c r="AE42" s="244">
        <v>2055</v>
      </c>
      <c r="AF42" s="244">
        <v>2056</v>
      </c>
      <c r="AG42" s="244">
        <v>2057</v>
      </c>
      <c r="AH42" s="244">
        <v>2058</v>
      </c>
      <c r="AI42" s="244">
        <v>2059</v>
      </c>
      <c r="AJ42" s="244">
        <v>2060</v>
      </c>
      <c r="AK42" s="244">
        <v>2061</v>
      </c>
      <c r="AL42" s="244">
        <v>2062</v>
      </c>
      <c r="AM42" s="244">
        <v>2063</v>
      </c>
      <c r="AN42" s="244">
        <v>2064</v>
      </c>
      <c r="AO42" s="244">
        <v>2065</v>
      </c>
      <c r="AP42" s="244">
        <v>2066</v>
      </c>
      <c r="AQ42" s="244">
        <v>2067</v>
      </c>
      <c r="AR42" s="244">
        <v>2068</v>
      </c>
      <c r="AS42" s="244">
        <v>2069</v>
      </c>
      <c r="AT42" s="244">
        <v>2070</v>
      </c>
      <c r="AU42" s="244">
        <v>2071</v>
      </c>
      <c r="AV42" s="244">
        <v>2072</v>
      </c>
      <c r="AW42" s="244">
        <v>2073</v>
      </c>
      <c r="AX42" s="244">
        <v>2074</v>
      </c>
      <c r="AY42" s="244">
        <v>2075</v>
      </c>
    </row>
    <row r="43" spans="1:51" x14ac:dyDescent="0.25">
      <c r="A43" s="245" t="s">
        <v>259</v>
      </c>
      <c r="B43" s="246">
        <v>0.04</v>
      </c>
      <c r="C43" s="246">
        <v>0.04</v>
      </c>
      <c r="D43" s="246">
        <v>0.04</v>
      </c>
      <c r="E43" s="246">
        <v>0.04</v>
      </c>
      <c r="F43" s="246">
        <v>0.04</v>
      </c>
      <c r="G43" s="246">
        <v>0.04</v>
      </c>
      <c r="H43" s="246">
        <v>0.04</v>
      </c>
      <c r="I43" s="246">
        <v>0.04</v>
      </c>
      <c r="J43" s="246">
        <v>0.04</v>
      </c>
      <c r="K43" s="246">
        <v>0.04</v>
      </c>
      <c r="L43" s="246">
        <v>0.04</v>
      </c>
      <c r="M43" s="246">
        <v>0.04</v>
      </c>
      <c r="N43" s="246">
        <v>0.04</v>
      </c>
      <c r="O43" s="246">
        <v>0.04</v>
      </c>
      <c r="P43" s="246">
        <v>0.04</v>
      </c>
      <c r="Q43" s="246">
        <v>0.04</v>
      </c>
      <c r="R43" s="246">
        <v>0.04</v>
      </c>
      <c r="S43" s="246">
        <v>0.04</v>
      </c>
      <c r="T43" s="246">
        <v>0.04</v>
      </c>
      <c r="U43" s="246">
        <v>0.04</v>
      </c>
      <c r="V43" s="246">
        <v>0.04</v>
      </c>
      <c r="W43" s="246">
        <v>0.04</v>
      </c>
      <c r="X43" s="246">
        <v>0.04</v>
      </c>
      <c r="Y43" s="246">
        <v>0.04</v>
      </c>
      <c r="Z43" s="246">
        <v>0.04</v>
      </c>
      <c r="AA43" s="246">
        <v>0.04</v>
      </c>
      <c r="AB43" s="246">
        <v>0.04</v>
      </c>
      <c r="AC43" s="246">
        <v>0.04</v>
      </c>
      <c r="AD43" s="246">
        <v>0.04</v>
      </c>
      <c r="AE43" s="246">
        <v>0.04</v>
      </c>
      <c r="AF43" s="246">
        <v>0.04</v>
      </c>
      <c r="AG43" s="246">
        <v>0.04</v>
      </c>
      <c r="AH43" s="246">
        <v>0.04</v>
      </c>
      <c r="AI43" s="246">
        <v>0.04</v>
      </c>
      <c r="AJ43" s="246">
        <v>0.04</v>
      </c>
      <c r="AK43" s="246">
        <v>0.04</v>
      </c>
      <c r="AL43" s="246">
        <v>0.04</v>
      </c>
      <c r="AM43" s="246">
        <v>0.04</v>
      </c>
      <c r="AN43" s="246">
        <v>0.04</v>
      </c>
      <c r="AO43" s="246">
        <v>0.04</v>
      </c>
      <c r="AP43" s="246">
        <v>0.04</v>
      </c>
      <c r="AQ43" s="246">
        <v>0.04</v>
      </c>
      <c r="AR43" s="246">
        <v>0.04</v>
      </c>
      <c r="AS43" s="246">
        <v>0.04</v>
      </c>
      <c r="AT43" s="246">
        <v>0.04</v>
      </c>
      <c r="AU43" s="246">
        <v>0.04</v>
      </c>
      <c r="AV43" s="246">
        <v>0.04</v>
      </c>
      <c r="AW43" s="246">
        <v>0.04</v>
      </c>
      <c r="AX43" s="246">
        <v>0.04</v>
      </c>
      <c r="AY43" s="246">
        <v>0.04</v>
      </c>
    </row>
    <row r="44" spans="1:51" x14ac:dyDescent="0.25">
      <c r="A44" s="245" t="s">
        <v>258</v>
      </c>
      <c r="B44" s="246">
        <v>0.04</v>
      </c>
      <c r="C44" s="246">
        <v>8.1600000000000117E-2</v>
      </c>
      <c r="D44" s="246">
        <v>0.12486400000000009</v>
      </c>
      <c r="E44" s="246">
        <v>0.16985856000000021</v>
      </c>
      <c r="F44" s="246">
        <v>0.21665290240000035</v>
      </c>
      <c r="G44" s="246">
        <v>0.26531901849600037</v>
      </c>
      <c r="H44" s="246">
        <v>0.31593177923584048</v>
      </c>
      <c r="I44" s="246">
        <v>0.3685690504052741</v>
      </c>
      <c r="J44" s="246">
        <v>0.42331181242148519</v>
      </c>
      <c r="K44" s="246">
        <v>0.48024428491834459</v>
      </c>
      <c r="L44" s="246">
        <v>0.53945405631507848</v>
      </c>
      <c r="M44" s="246">
        <v>0.60103221856768174</v>
      </c>
      <c r="N44" s="246">
        <v>0.66507350731038906</v>
      </c>
      <c r="O44" s="246">
        <v>0.73167644760280459</v>
      </c>
      <c r="P44" s="246">
        <v>0.80094350550691673</v>
      </c>
      <c r="Q44" s="246">
        <v>0.87298124572719349</v>
      </c>
      <c r="R44" s="246">
        <v>0.94790049555628131</v>
      </c>
      <c r="S44" s="246">
        <v>1.0258165153785326</v>
      </c>
      <c r="T44" s="246">
        <v>1.1068491759936738</v>
      </c>
      <c r="U44" s="246">
        <v>1.1911231430334208</v>
      </c>
      <c r="V44" s="246">
        <v>1.2787680687547578</v>
      </c>
      <c r="W44" s="246">
        <v>1.369918791504948</v>
      </c>
      <c r="X44" s="246">
        <v>1.4647155431651462</v>
      </c>
      <c r="Y44" s="246">
        <v>1.5633041648917523</v>
      </c>
      <c r="Z44" s="246">
        <v>1.6658363314874225</v>
      </c>
      <c r="AA44" s="246">
        <v>1.7724697847469195</v>
      </c>
      <c r="AB44" s="246">
        <v>1.8833685761367964</v>
      </c>
      <c r="AC44" s="246">
        <v>1.9987033191822685</v>
      </c>
      <c r="AD44" s="246">
        <v>2.1186514519495594</v>
      </c>
      <c r="AE44" s="246">
        <v>2.2433975100275418</v>
      </c>
      <c r="AF44" s="246">
        <v>2.3731334104286437</v>
      </c>
      <c r="AG44" s="246">
        <v>2.5080587468457893</v>
      </c>
      <c r="AH44" s="246">
        <v>2.6483810967196209</v>
      </c>
      <c r="AI44" s="246">
        <v>2.7943163405884057</v>
      </c>
      <c r="AJ44" s="246">
        <v>2.9460889942119421</v>
      </c>
      <c r="AK44" s="246">
        <v>3.1039325539804201</v>
      </c>
      <c r="AL44" s="246">
        <v>3.2680898561396372</v>
      </c>
      <c r="AM44" s="246">
        <v>3.438813450385223</v>
      </c>
      <c r="AN44" s="246">
        <v>3.6163659884006325</v>
      </c>
      <c r="AO44" s="246">
        <v>3.8010206279366576</v>
      </c>
      <c r="AP44" s="246">
        <v>3.993061453054124</v>
      </c>
      <c r="AQ44" s="246">
        <v>4.1927839111762895</v>
      </c>
      <c r="AR44" s="246">
        <v>4.4004952676233415</v>
      </c>
      <c r="AS44" s="246">
        <v>4.6165150783282751</v>
      </c>
      <c r="AT44" s="246">
        <v>4.8411756814614062</v>
      </c>
      <c r="AU44" s="246">
        <v>5.0748227087198625</v>
      </c>
      <c r="AV44" s="246">
        <v>5.317815617068657</v>
      </c>
      <c r="AW44" s="246">
        <v>5.5705282417514033</v>
      </c>
      <c r="AX44" s="246">
        <v>5.8333493714214599</v>
      </c>
      <c r="AY44" s="246">
        <v>6.1066833462783183</v>
      </c>
    </row>
    <row r="45" spans="1:51" ht="16.5" thickBot="1" x14ac:dyDescent="0.3">
      <c r="A45" s="247" t="s">
        <v>464</v>
      </c>
      <c r="B45" s="248">
        <v>895426.4</v>
      </c>
      <c r="C45" s="248">
        <v>78702842.888475761</v>
      </c>
      <c r="D45" s="248">
        <v>81850956.604014799</v>
      </c>
      <c r="E45" s="248">
        <v>85124994.868175387</v>
      </c>
      <c r="F45" s="248">
        <v>88529994.6629024</v>
      </c>
      <c r="G45" s="248">
        <v>92071194.4494185</v>
      </c>
      <c r="H45" s="248">
        <v>95754042.227395236</v>
      </c>
      <c r="I45" s="248">
        <v>99584203.916491061</v>
      </c>
      <c r="J45" s="248">
        <v>103567572.07315072</v>
      </c>
      <c r="K45" s="248">
        <v>107710274.95607676</v>
      </c>
      <c r="L45" s="248">
        <v>112018685.95431983</v>
      </c>
      <c r="M45" s="248">
        <v>116419602.80771019</v>
      </c>
      <c r="N45" s="248">
        <v>121076386.92001857</v>
      </c>
      <c r="O45" s="248">
        <v>125919442.39681932</v>
      </c>
      <c r="P45" s="248">
        <v>130956220.09269212</v>
      </c>
      <c r="Q45" s="248">
        <v>136194468.8963998</v>
      </c>
      <c r="R45" s="248">
        <v>141642247.6522558</v>
      </c>
      <c r="S45" s="248">
        <v>147307937.55834603</v>
      </c>
      <c r="T45" s="248">
        <v>153200255.06067985</v>
      </c>
      <c r="U45" s="248">
        <v>159328265.26310712</v>
      </c>
      <c r="V45" s="248">
        <v>165701395.87363142</v>
      </c>
      <c r="W45" s="248">
        <v>172250672.53065273</v>
      </c>
      <c r="X45" s="248">
        <v>179140699.43187886</v>
      </c>
      <c r="Y45" s="248">
        <v>186306327.409154</v>
      </c>
      <c r="Z45" s="248">
        <v>193758580.50552016</v>
      </c>
      <c r="AA45" s="248">
        <v>201508923.72574097</v>
      </c>
      <c r="AB45" s="248">
        <v>209569280.67477065</v>
      </c>
      <c r="AC45" s="248">
        <v>217952051.90176147</v>
      </c>
      <c r="AD45" s="248">
        <v>226670133.97783196</v>
      </c>
      <c r="AE45" s="248">
        <v>235736939.33694524</v>
      </c>
      <c r="AF45" s="248">
        <v>245166416.91042301</v>
      </c>
      <c r="AG45" s="248">
        <v>254973073.58683997</v>
      </c>
      <c r="AH45" s="248">
        <v>265171996.53031358</v>
      </c>
      <c r="AI45" s="248">
        <v>275778876.39152616</v>
      </c>
      <c r="AJ45" s="248">
        <v>286810031.44718713</v>
      </c>
      <c r="AK45" s="248">
        <v>298282432.70507467</v>
      </c>
      <c r="AL45" s="248">
        <v>310213730.01327759</v>
      </c>
      <c r="AM45" s="248">
        <v>322622279.21380877</v>
      </c>
      <c r="AN45" s="248">
        <v>335527170.38236117</v>
      </c>
      <c r="AO45" s="248">
        <v>348948257.19765556</v>
      </c>
      <c r="AP45" s="248">
        <v>362906187.48556185</v>
      </c>
      <c r="AQ45" s="248">
        <v>377422434.98498428</v>
      </c>
      <c r="AR45" s="248">
        <v>392519332.38438368</v>
      </c>
      <c r="AS45" s="248">
        <v>408220105.67975903</v>
      </c>
      <c r="AT45" s="248">
        <v>424548909.90694946</v>
      </c>
      <c r="AU45" s="248">
        <v>441530866.30322731</v>
      </c>
      <c r="AV45" s="248">
        <v>459192100.95535648</v>
      </c>
      <c r="AW45" s="248">
        <v>477559784.99357074</v>
      </c>
      <c r="AX45" s="248">
        <v>496662176.39331365</v>
      </c>
      <c r="AY45" s="248">
        <v>516528663.44904619</v>
      </c>
    </row>
    <row r="46" spans="1:51" hidden="1" x14ac:dyDescent="0.25">
      <c r="A46" s="249" t="s">
        <v>465</v>
      </c>
      <c r="B46" s="250">
        <v>2549.5977833333332</v>
      </c>
      <c r="C46" s="250">
        <v>2184.0958694934507</v>
      </c>
      <c r="D46" s="250">
        <v>2249.6188489596152</v>
      </c>
      <c r="E46" s="250">
        <v>2317.1074135302483</v>
      </c>
      <c r="F46" s="250">
        <v>2386.6206330834175</v>
      </c>
      <c r="G46" s="250">
        <v>2458.2192493528523</v>
      </c>
      <c r="H46" s="250">
        <v>2531.9658280653016</v>
      </c>
      <c r="I46" s="250">
        <v>2607.9248021940766</v>
      </c>
      <c r="J46" s="250">
        <v>2686.1625432774908</v>
      </c>
      <c r="K46" s="250">
        <v>2766.74741977032</v>
      </c>
      <c r="L46" s="250">
        <v>2849.7498424282653</v>
      </c>
      <c r="M46" s="250">
        <v>2935.2423356263948</v>
      </c>
      <c r="N46" s="250">
        <v>3023.2996086775943</v>
      </c>
      <c r="O46" s="250">
        <v>3113.9985947335344</v>
      </c>
      <c r="P46" s="250">
        <v>3207.4185545205892</v>
      </c>
      <c r="Q46" s="250">
        <v>3303.6411087573133</v>
      </c>
      <c r="R46" s="250">
        <v>3402.7503418903625</v>
      </c>
      <c r="S46" s="250">
        <v>3504.8328539624522</v>
      </c>
      <c r="T46" s="250">
        <v>3609.977838414296</v>
      </c>
      <c r="U46" s="250">
        <v>3718.2771728535404</v>
      </c>
      <c r="V46" s="250">
        <v>3829.825490373205</v>
      </c>
      <c r="W46" s="250">
        <v>3944.7202573536247</v>
      </c>
      <c r="X46" s="250">
        <v>4063.0618642313793</v>
      </c>
      <c r="Y46" s="250">
        <v>4184.9537227517185</v>
      </c>
      <c r="Z46" s="250">
        <v>4310.5023372870073</v>
      </c>
      <c r="AA46" s="250">
        <v>4439.8174085726469</v>
      </c>
      <c r="AB46" s="250">
        <v>4573.0119309594966</v>
      </c>
      <c r="AC46" s="250">
        <v>4710.2022896663002</v>
      </c>
      <c r="AD46" s="250">
        <v>4851.5083580321152</v>
      </c>
      <c r="AE46" s="250">
        <v>4997.0536077357183</v>
      </c>
      <c r="AF46" s="250">
        <v>5146.9652190150337</v>
      </c>
      <c r="AG46" s="250">
        <v>5301.3741779195425</v>
      </c>
      <c r="AH46" s="250">
        <v>5460.4154059801967</v>
      </c>
      <c r="AI46" s="250">
        <v>5624.2278704288256</v>
      </c>
      <c r="AJ46" s="250">
        <v>5792.9547073845442</v>
      </c>
      <c r="AK46" s="250">
        <v>5966.7433515236544</v>
      </c>
      <c r="AL46" s="250">
        <v>6145.7456527825489</v>
      </c>
      <c r="AM46" s="250">
        <v>6330.1180254781029</v>
      </c>
      <c r="AN46" s="250">
        <v>6520.0215650105811</v>
      </c>
      <c r="AO46" s="250">
        <v>6715.622209951016</v>
      </c>
      <c r="AP46" s="250">
        <v>6917.0908781945927</v>
      </c>
      <c r="AQ46" s="250">
        <v>7124.6036031140638</v>
      </c>
      <c r="AR46" s="250">
        <v>7338.3417086140862</v>
      </c>
      <c r="AS46" s="250">
        <v>7558.491958251635</v>
      </c>
      <c r="AT46" s="250">
        <v>7785.2467173233599</v>
      </c>
      <c r="AU46" s="250">
        <v>8018.8041214364584</v>
      </c>
      <c r="AV46" s="250">
        <v>8259.3682450795513</v>
      </c>
      <c r="AW46" s="250">
        <v>8507.1492896440359</v>
      </c>
      <c r="AX46" s="250">
        <v>8762.3637714454344</v>
      </c>
      <c r="AY46" s="250">
        <v>9025.2346838107787</v>
      </c>
    </row>
    <row r="47" spans="1:51" hidden="1" x14ac:dyDescent="0.25">
      <c r="A47" s="251" t="s">
        <v>466</v>
      </c>
      <c r="B47" s="252"/>
      <c r="C47" s="252">
        <v>0</v>
      </c>
      <c r="D47" s="252">
        <v>0</v>
      </c>
      <c r="E47" s="252">
        <v>0</v>
      </c>
      <c r="F47" s="252">
        <v>0</v>
      </c>
      <c r="G47" s="252">
        <v>0</v>
      </c>
      <c r="H47" s="252">
        <v>0</v>
      </c>
      <c r="I47" s="252">
        <v>0</v>
      </c>
      <c r="J47" s="252">
        <v>0</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252">
        <v>0</v>
      </c>
      <c r="AC47" s="252">
        <v>0</v>
      </c>
      <c r="AD47" s="252">
        <v>0</v>
      </c>
      <c r="AE47" s="252">
        <v>0</v>
      </c>
      <c r="AF47" s="252">
        <v>0</v>
      </c>
      <c r="AG47" s="252">
        <v>0</v>
      </c>
      <c r="AH47" s="252">
        <v>0</v>
      </c>
      <c r="AI47" s="252">
        <v>0</v>
      </c>
      <c r="AJ47" s="252">
        <v>0</v>
      </c>
      <c r="AK47" s="252">
        <v>0</v>
      </c>
      <c r="AL47" s="252">
        <v>0</v>
      </c>
      <c r="AM47" s="252">
        <v>0</v>
      </c>
      <c r="AN47" s="252">
        <v>0</v>
      </c>
      <c r="AO47" s="252">
        <v>0</v>
      </c>
      <c r="AP47" s="252">
        <v>0</v>
      </c>
      <c r="AQ47" s="252">
        <v>0</v>
      </c>
      <c r="AR47" s="252">
        <v>0</v>
      </c>
      <c r="AS47" s="252">
        <v>0</v>
      </c>
      <c r="AT47" s="252">
        <v>0</v>
      </c>
      <c r="AU47" s="252">
        <v>0</v>
      </c>
      <c r="AV47" s="252">
        <v>0</v>
      </c>
      <c r="AW47" s="252">
        <v>0</v>
      </c>
      <c r="AX47" s="252">
        <v>0</v>
      </c>
      <c r="AY47" s="252">
        <v>0</v>
      </c>
    </row>
    <row r="48" spans="1:51" hidden="1" x14ac:dyDescent="0.25">
      <c r="A48" s="251" t="s">
        <v>467</v>
      </c>
      <c r="B48" s="253">
        <v>0</v>
      </c>
      <c r="C48" s="253">
        <v>0</v>
      </c>
      <c r="D48" s="253">
        <v>0</v>
      </c>
      <c r="E48" s="253">
        <v>0</v>
      </c>
      <c r="F48" s="253">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3">
        <v>0</v>
      </c>
      <c r="AH48" s="253">
        <v>0</v>
      </c>
      <c r="AI48" s="253">
        <v>0</v>
      </c>
      <c r="AJ48" s="253">
        <v>0</v>
      </c>
      <c r="AK48" s="253">
        <v>0</v>
      </c>
      <c r="AL48" s="253">
        <v>0</v>
      </c>
      <c r="AM48" s="253">
        <v>0</v>
      </c>
      <c r="AN48" s="253">
        <v>0</v>
      </c>
      <c r="AO48" s="253">
        <v>0</v>
      </c>
      <c r="AP48" s="253">
        <v>0</v>
      </c>
      <c r="AQ48" s="253">
        <v>0</v>
      </c>
      <c r="AR48" s="253">
        <v>0</v>
      </c>
      <c r="AS48" s="253">
        <v>0</v>
      </c>
      <c r="AT48" s="253">
        <v>0</v>
      </c>
      <c r="AU48" s="253">
        <v>0</v>
      </c>
      <c r="AV48" s="253">
        <v>0</v>
      </c>
      <c r="AW48" s="253">
        <v>0</v>
      </c>
      <c r="AX48" s="253">
        <v>0</v>
      </c>
      <c r="AY48" s="253">
        <v>0</v>
      </c>
    </row>
    <row r="49" spans="1:51" hidden="1" x14ac:dyDescent="0.25">
      <c r="A49" s="251" t="s">
        <v>477</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251"/>
      <c r="AM49" s="251"/>
      <c r="AN49" s="251"/>
      <c r="AO49" s="251"/>
      <c r="AP49" s="251"/>
      <c r="AQ49" s="251"/>
      <c r="AR49" s="251"/>
      <c r="AS49" s="251"/>
      <c r="AT49" s="251"/>
      <c r="AU49" s="251"/>
      <c r="AV49" s="251"/>
      <c r="AW49" s="251"/>
      <c r="AX49" s="251"/>
      <c r="AY49" s="251"/>
    </row>
    <row r="50" spans="1:51" hidden="1" x14ac:dyDescent="0.25">
      <c r="M50" s="222"/>
    </row>
    <row r="51" spans="1:51" hidden="1" x14ac:dyDescent="0.25">
      <c r="M51" s="222"/>
    </row>
    <row r="52" spans="1:51" hidden="1" x14ac:dyDescent="0.25">
      <c r="M52" s="222"/>
    </row>
    <row r="53" spans="1:51" hidden="1" x14ac:dyDescent="0.25">
      <c r="M53" s="222"/>
    </row>
    <row r="54" spans="1:51" hidden="1" x14ac:dyDescent="0.25">
      <c r="M54" s="222"/>
    </row>
    <row r="55" spans="1:51" hidden="1" x14ac:dyDescent="0.25">
      <c r="M55" s="222"/>
    </row>
    <row r="56" spans="1:51" x14ac:dyDescent="0.25">
      <c r="M56" s="222"/>
    </row>
    <row r="57" spans="1:51" ht="16.5" thickBot="1" x14ac:dyDescent="0.3">
      <c r="A57" s="254"/>
      <c r="B57" s="255"/>
      <c r="C57" s="255"/>
      <c r="D57" s="255"/>
      <c r="E57" s="255"/>
      <c r="F57" s="255"/>
      <c r="G57" s="255"/>
      <c r="H57" s="255"/>
      <c r="I57" s="255"/>
      <c r="J57" s="255"/>
      <c r="K57" s="255"/>
      <c r="L57" s="256"/>
      <c r="M57" s="256"/>
      <c r="N57" s="256"/>
      <c r="O57" s="256"/>
      <c r="P57" s="256"/>
      <c r="Q57" s="256"/>
      <c r="R57" s="256"/>
      <c r="S57" s="256"/>
      <c r="T57" s="256"/>
      <c r="U57" s="256"/>
      <c r="V57" s="256"/>
    </row>
    <row r="58" spans="1:51" x14ac:dyDescent="0.25">
      <c r="A58" s="257" t="s">
        <v>468</v>
      </c>
      <c r="B58" s="243">
        <v>2026</v>
      </c>
      <c r="C58" s="243">
        <v>2027</v>
      </c>
      <c r="D58" s="243">
        <v>2028</v>
      </c>
      <c r="E58" s="243">
        <v>2029</v>
      </c>
      <c r="F58" s="243">
        <v>2030</v>
      </c>
      <c r="G58" s="243">
        <v>2031</v>
      </c>
      <c r="H58" s="243">
        <v>2032</v>
      </c>
      <c r="I58" s="243">
        <v>2033</v>
      </c>
      <c r="J58" s="243">
        <v>2034</v>
      </c>
      <c r="K58" s="243">
        <v>2035</v>
      </c>
      <c r="L58" s="243">
        <v>2036</v>
      </c>
      <c r="M58" s="243">
        <v>2037</v>
      </c>
      <c r="N58" s="243">
        <v>2038</v>
      </c>
      <c r="O58" s="243">
        <v>2039</v>
      </c>
      <c r="P58" s="243">
        <v>2040</v>
      </c>
      <c r="Q58" s="243">
        <v>2041</v>
      </c>
      <c r="R58" s="243">
        <v>2042</v>
      </c>
      <c r="S58" s="243">
        <v>2043</v>
      </c>
      <c r="T58" s="243">
        <v>2044</v>
      </c>
      <c r="U58" s="243">
        <v>2045</v>
      </c>
      <c r="V58" s="243">
        <v>2046</v>
      </c>
      <c r="W58" s="243">
        <v>2047</v>
      </c>
      <c r="X58" s="243">
        <v>2048</v>
      </c>
      <c r="Y58" s="243">
        <v>2049</v>
      </c>
      <c r="Z58" s="243">
        <v>2050</v>
      </c>
      <c r="AA58" s="243">
        <v>2051</v>
      </c>
      <c r="AB58" s="243">
        <v>2052</v>
      </c>
      <c r="AC58" s="243">
        <v>2053</v>
      </c>
      <c r="AD58" s="243">
        <v>2054</v>
      </c>
      <c r="AE58" s="243">
        <v>2055</v>
      </c>
      <c r="AF58" s="243">
        <v>2056</v>
      </c>
      <c r="AG58" s="243">
        <v>2057</v>
      </c>
      <c r="AH58" s="243">
        <v>2058</v>
      </c>
      <c r="AI58" s="243">
        <v>2059</v>
      </c>
      <c r="AJ58" s="243">
        <v>2060</v>
      </c>
      <c r="AK58" s="243">
        <v>2061</v>
      </c>
      <c r="AL58" s="243">
        <v>2062</v>
      </c>
      <c r="AM58" s="243">
        <v>2063</v>
      </c>
      <c r="AN58" s="243">
        <v>2064</v>
      </c>
      <c r="AO58" s="243">
        <v>2065</v>
      </c>
      <c r="AP58" s="243">
        <v>2066</v>
      </c>
      <c r="AQ58" s="243">
        <v>2067</v>
      </c>
      <c r="AR58" s="243">
        <v>2068</v>
      </c>
      <c r="AS58" s="243">
        <v>2069</v>
      </c>
      <c r="AT58" s="243">
        <v>2070</v>
      </c>
      <c r="AU58" s="243">
        <v>2071</v>
      </c>
      <c r="AV58" s="243">
        <v>2072</v>
      </c>
      <c r="AW58" s="243">
        <v>2073</v>
      </c>
      <c r="AX58" s="243">
        <v>2074</v>
      </c>
      <c r="AY58" s="243">
        <v>2075</v>
      </c>
    </row>
    <row r="59" spans="1:51" x14ac:dyDescent="0.25">
      <c r="A59" s="258" t="s">
        <v>257</v>
      </c>
      <c r="B59" s="259">
        <v>895426.4</v>
      </c>
      <c r="C59" s="259">
        <v>78702842.888475761</v>
      </c>
      <c r="D59" s="259">
        <v>81850956.604014799</v>
      </c>
      <c r="E59" s="259">
        <v>85124994.868175387</v>
      </c>
      <c r="F59" s="259">
        <v>88529994.6629024</v>
      </c>
      <c r="G59" s="259">
        <v>92071194.4494185</v>
      </c>
      <c r="H59" s="259">
        <v>95754042.227395236</v>
      </c>
      <c r="I59" s="259">
        <v>99584203.916491061</v>
      </c>
      <c r="J59" s="259">
        <v>103567572.07315072</v>
      </c>
      <c r="K59" s="259">
        <v>107710274.95607676</v>
      </c>
      <c r="L59" s="259">
        <v>112018685.95431983</v>
      </c>
      <c r="M59" s="259">
        <v>116419602.80771019</v>
      </c>
      <c r="N59" s="259">
        <v>121076386.92001857</v>
      </c>
      <c r="O59" s="259">
        <v>125919442.39681932</v>
      </c>
      <c r="P59" s="259">
        <v>130956220.09269212</v>
      </c>
      <c r="Q59" s="259">
        <v>136194468.8963998</v>
      </c>
      <c r="R59" s="259">
        <v>141642247.6522558</v>
      </c>
      <c r="S59" s="259">
        <v>147307937.55834603</v>
      </c>
      <c r="T59" s="259">
        <v>153200255.06067985</v>
      </c>
      <c r="U59" s="259">
        <v>159328265.26310712</v>
      </c>
      <c r="V59" s="259">
        <v>165701395.87363142</v>
      </c>
      <c r="W59" s="259">
        <v>172250672.53065273</v>
      </c>
      <c r="X59" s="259">
        <v>179140699.43187886</v>
      </c>
      <c r="Y59" s="259">
        <v>186306327.409154</v>
      </c>
      <c r="Z59" s="259">
        <v>193758580.50552016</v>
      </c>
      <c r="AA59" s="259">
        <v>201508923.72574097</v>
      </c>
      <c r="AB59" s="259">
        <v>209569280.67477065</v>
      </c>
      <c r="AC59" s="259">
        <v>217952051.90176147</v>
      </c>
      <c r="AD59" s="259">
        <v>226670133.97783196</v>
      </c>
      <c r="AE59" s="259">
        <v>235736939.33694524</v>
      </c>
      <c r="AF59" s="259">
        <v>245166416.91042301</v>
      </c>
      <c r="AG59" s="259">
        <v>254973073.58683997</v>
      </c>
      <c r="AH59" s="259">
        <v>265171996.53031358</v>
      </c>
      <c r="AI59" s="259">
        <v>275778876.39152616</v>
      </c>
      <c r="AJ59" s="259">
        <v>286810031.44718713</v>
      </c>
      <c r="AK59" s="259">
        <v>298282432.70507467</v>
      </c>
      <c r="AL59" s="259">
        <v>310213730.01327759</v>
      </c>
      <c r="AM59" s="259">
        <v>322622279.21380877</v>
      </c>
      <c r="AN59" s="259">
        <v>335527170.38236117</v>
      </c>
      <c r="AO59" s="259">
        <v>348948257.19765556</v>
      </c>
      <c r="AP59" s="259">
        <v>362906187.48556185</v>
      </c>
      <c r="AQ59" s="259">
        <v>377422434.98498428</v>
      </c>
      <c r="AR59" s="259">
        <v>392519332.38438368</v>
      </c>
      <c r="AS59" s="259">
        <v>408220105.67975903</v>
      </c>
      <c r="AT59" s="259">
        <v>424548909.90694946</v>
      </c>
      <c r="AU59" s="259">
        <v>441530866.30322731</v>
      </c>
      <c r="AV59" s="259">
        <v>459192100.95535648</v>
      </c>
      <c r="AW59" s="259">
        <v>477559784.99357074</v>
      </c>
      <c r="AX59" s="259">
        <v>496662176.39331365</v>
      </c>
      <c r="AY59" s="259">
        <v>516528663.44904619</v>
      </c>
    </row>
    <row r="60" spans="1:51" x14ac:dyDescent="0.25">
      <c r="A60" s="260" t="s">
        <v>256</v>
      </c>
      <c r="B60" s="261">
        <v>0</v>
      </c>
      <c r="C60" s="261">
        <v>-41598.623230160192</v>
      </c>
      <c r="D60" s="261">
        <v>-41169.771444282254</v>
      </c>
      <c r="E60" s="261">
        <v>-40740.919658404317</v>
      </c>
      <c r="F60" s="261">
        <v>-40312.067872526379</v>
      </c>
      <c r="G60" s="261">
        <v>-39883.216086648434</v>
      </c>
      <c r="H60" s="261">
        <v>-39454.364300770496</v>
      </c>
      <c r="I60" s="261">
        <v>-39025.512514892558</v>
      </c>
      <c r="J60" s="261">
        <v>-38596.660729014613</v>
      </c>
      <c r="K60" s="261">
        <v>-38167.808943136675</v>
      </c>
      <c r="L60" s="261">
        <v>-37738.957157258737</v>
      </c>
      <c r="M60" s="261">
        <v>-37310.105371380792</v>
      </c>
      <c r="N60" s="261">
        <v>-36881.253585502855</v>
      </c>
      <c r="O60" s="261">
        <v>-36452.401799624917</v>
      </c>
      <c r="P60" s="261">
        <v>-36023.550013746979</v>
      </c>
      <c r="Q60" s="261">
        <v>-35594.698227869034</v>
      </c>
      <c r="R60" s="261">
        <v>-35165.846441991089</v>
      </c>
      <c r="S60" s="261">
        <v>-34736.994656113158</v>
      </c>
      <c r="T60" s="261">
        <v>-34308.14287023522</v>
      </c>
      <c r="U60" s="261">
        <v>-33879.291084357275</v>
      </c>
      <c r="V60" s="261">
        <v>-33450.439298479338</v>
      </c>
      <c r="W60" s="261">
        <v>-33021.5875126014</v>
      </c>
      <c r="X60" s="261">
        <v>-32592.735726723458</v>
      </c>
      <c r="Y60" s="261">
        <v>-32163.883940845517</v>
      </c>
      <c r="Z60" s="261">
        <v>-31735.032154967575</v>
      </c>
      <c r="AA60" s="261">
        <v>-31306.180369089638</v>
      </c>
      <c r="AB60" s="261">
        <v>-30877.3285832117</v>
      </c>
      <c r="AC60" s="261">
        <v>-30448.476797333758</v>
      </c>
      <c r="AD60" s="261">
        <v>-30019.625011455817</v>
      </c>
      <c r="AE60" s="261">
        <v>-29590.773225577879</v>
      </c>
      <c r="AF60" s="261">
        <v>-29161.921439699945</v>
      </c>
      <c r="AG60" s="261">
        <v>-28733.069653822</v>
      </c>
      <c r="AH60" s="261">
        <v>-28304.217867944059</v>
      </c>
      <c r="AI60" s="261">
        <v>-27875.366082066121</v>
      </c>
      <c r="AJ60" s="261">
        <v>-27446.514296188187</v>
      </c>
      <c r="AK60" s="261">
        <v>-27017.662510310241</v>
      </c>
      <c r="AL60" s="261">
        <v>-26588.8107244323</v>
      </c>
      <c r="AM60" s="261">
        <v>-26159.958938554362</v>
      </c>
      <c r="AN60" s="261">
        <v>-25731.107152676428</v>
      </c>
      <c r="AO60" s="261">
        <v>-25302.255366798483</v>
      </c>
      <c r="AP60" s="261">
        <v>-24873.403580920542</v>
      </c>
      <c r="AQ60" s="261">
        <v>-24444.551795042604</v>
      </c>
      <c r="AR60" s="261">
        <v>-24015.70000916467</v>
      </c>
      <c r="AS60" s="261">
        <v>-23586.848223286725</v>
      </c>
      <c r="AT60" s="261">
        <v>-23157.996437408783</v>
      </c>
      <c r="AU60" s="261">
        <v>-22729.144651530845</v>
      </c>
      <c r="AV60" s="261">
        <v>-22300.292865652907</v>
      </c>
      <c r="AW60" s="261">
        <v>-21871.441079774966</v>
      </c>
      <c r="AX60" s="261">
        <v>-21442.589293897028</v>
      </c>
      <c r="AY60" s="261">
        <v>-21013.737508019087</v>
      </c>
    </row>
    <row r="61" spans="1:51" x14ac:dyDescent="0.25">
      <c r="A61" s="262" t="s">
        <v>445</v>
      </c>
      <c r="B61" s="261">
        <v>0</v>
      </c>
      <c r="C61" s="261">
        <v>0</v>
      </c>
      <c r="D61" s="261">
        <v>0</v>
      </c>
      <c r="E61" s="261">
        <v>0</v>
      </c>
      <c r="F61" s="261">
        <v>0</v>
      </c>
      <c r="G61" s="261">
        <v>0</v>
      </c>
      <c r="H61" s="261">
        <v>0</v>
      </c>
      <c r="I61" s="261">
        <v>0</v>
      </c>
      <c r="J61" s="261">
        <v>0</v>
      </c>
      <c r="K61" s="261">
        <v>0</v>
      </c>
      <c r="L61" s="261">
        <v>0</v>
      </c>
      <c r="M61" s="261">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row>
    <row r="62" spans="1:51" x14ac:dyDescent="0.25">
      <c r="A62" s="262" t="str">
        <f>A27</f>
        <v>Прочие расходы при эксплуатации объекта, руб. без НДС</v>
      </c>
      <c r="B62" s="261">
        <v>0</v>
      </c>
      <c r="C62" s="261">
        <v>0</v>
      </c>
      <c r="D62" s="261">
        <v>0</v>
      </c>
      <c r="E62" s="261">
        <v>0</v>
      </c>
      <c r="F62" s="261">
        <v>0</v>
      </c>
      <c r="G62" s="261">
        <v>0</v>
      </c>
      <c r="H62" s="261">
        <v>0</v>
      </c>
      <c r="I62" s="261">
        <v>0</v>
      </c>
      <c r="J62" s="261">
        <v>0</v>
      </c>
      <c r="K62" s="261">
        <v>0</v>
      </c>
      <c r="L62" s="261">
        <v>0</v>
      </c>
      <c r="M62" s="261">
        <v>0</v>
      </c>
      <c r="N62" s="261">
        <v>0</v>
      </c>
      <c r="O62" s="261">
        <v>0</v>
      </c>
      <c r="P62" s="261">
        <v>0</v>
      </c>
      <c r="Q62" s="261">
        <v>0</v>
      </c>
      <c r="R62" s="261">
        <v>0</v>
      </c>
      <c r="S62" s="261">
        <v>0</v>
      </c>
      <c r="T62" s="261">
        <v>0</v>
      </c>
      <c r="U62" s="261">
        <v>0</v>
      </c>
      <c r="V62" s="261">
        <v>0</v>
      </c>
      <c r="W62" s="261">
        <v>0</v>
      </c>
      <c r="X62" s="261">
        <v>0</v>
      </c>
      <c r="Y62" s="261">
        <v>0</v>
      </c>
      <c r="Z62" s="261">
        <v>0</v>
      </c>
      <c r="AA62" s="261">
        <v>0</v>
      </c>
      <c r="AB62" s="261">
        <v>0</v>
      </c>
      <c r="AC62" s="261">
        <v>0</v>
      </c>
      <c r="AD62" s="261">
        <v>0</v>
      </c>
      <c r="AE62" s="261">
        <v>0</v>
      </c>
      <c r="AF62" s="261">
        <v>0</v>
      </c>
      <c r="AG62" s="261">
        <v>0</v>
      </c>
      <c r="AH62" s="261">
        <v>0</v>
      </c>
      <c r="AI62" s="261">
        <v>0</v>
      </c>
      <c r="AJ62" s="261">
        <v>0</v>
      </c>
      <c r="AK62" s="261">
        <v>0</v>
      </c>
      <c r="AL62" s="261">
        <v>0</v>
      </c>
      <c r="AM62" s="261">
        <v>0</v>
      </c>
      <c r="AN62" s="261">
        <v>0</v>
      </c>
      <c r="AO62" s="261">
        <v>0</v>
      </c>
      <c r="AP62" s="261">
        <v>0</v>
      </c>
      <c r="AQ62" s="261">
        <v>0</v>
      </c>
      <c r="AR62" s="261">
        <v>0</v>
      </c>
      <c r="AS62" s="261">
        <v>0</v>
      </c>
      <c r="AT62" s="261">
        <v>0</v>
      </c>
      <c r="AU62" s="261">
        <v>0</v>
      </c>
      <c r="AV62" s="261">
        <v>0</v>
      </c>
      <c r="AW62" s="261">
        <v>0</v>
      </c>
      <c r="AX62" s="261">
        <v>0</v>
      </c>
      <c r="AY62" s="261">
        <v>0</v>
      </c>
    </row>
    <row r="63" spans="1:51" x14ac:dyDescent="0.25">
      <c r="A63" s="262" t="s">
        <v>462</v>
      </c>
      <c r="B63" s="261">
        <v>0</v>
      </c>
      <c r="C63" s="261">
        <v>0</v>
      </c>
      <c r="D63" s="261">
        <v>0</v>
      </c>
      <c r="E63" s="261">
        <v>0</v>
      </c>
      <c r="F63" s="261">
        <v>0</v>
      </c>
      <c r="G63" s="261">
        <v>0</v>
      </c>
      <c r="H63" s="261">
        <v>0</v>
      </c>
      <c r="I63" s="261">
        <v>0</v>
      </c>
      <c r="J63" s="261">
        <v>0</v>
      </c>
      <c r="K63" s="261">
        <v>0</v>
      </c>
      <c r="L63" s="261">
        <v>0</v>
      </c>
      <c r="M63" s="261">
        <v>0</v>
      </c>
      <c r="N63" s="261">
        <v>0</v>
      </c>
      <c r="O63" s="261">
        <v>0</v>
      </c>
      <c r="P63" s="261">
        <v>0</v>
      </c>
      <c r="Q63" s="261">
        <v>0</v>
      </c>
      <c r="R63" s="261">
        <v>0</v>
      </c>
      <c r="S63" s="261">
        <v>0</v>
      </c>
      <c r="T63" s="261">
        <v>0</v>
      </c>
      <c r="U63" s="261">
        <v>0</v>
      </c>
      <c r="V63" s="261">
        <v>0</v>
      </c>
      <c r="W63" s="261">
        <v>0</v>
      </c>
      <c r="X63" s="261">
        <v>0</v>
      </c>
      <c r="Y63" s="261">
        <v>0</v>
      </c>
      <c r="Z63" s="261">
        <v>0</v>
      </c>
      <c r="AA63" s="261">
        <v>0</v>
      </c>
      <c r="AB63" s="261">
        <v>0</v>
      </c>
      <c r="AC63" s="261">
        <v>0</v>
      </c>
      <c r="AD63" s="261">
        <v>0</v>
      </c>
      <c r="AE63" s="261">
        <v>0</v>
      </c>
      <c r="AF63" s="261">
        <v>0</v>
      </c>
      <c r="AG63" s="261">
        <v>0</v>
      </c>
      <c r="AH63" s="261">
        <v>0</v>
      </c>
      <c r="AI63" s="261">
        <v>0</v>
      </c>
      <c r="AJ63" s="261">
        <v>0</v>
      </c>
      <c r="AK63" s="261">
        <v>0</v>
      </c>
      <c r="AL63" s="261">
        <v>0</v>
      </c>
      <c r="AM63" s="261">
        <v>0</v>
      </c>
      <c r="AN63" s="261">
        <v>0</v>
      </c>
      <c r="AO63" s="261">
        <v>0</v>
      </c>
      <c r="AP63" s="261">
        <v>0</v>
      </c>
      <c r="AQ63" s="261">
        <v>0</v>
      </c>
      <c r="AR63" s="261">
        <v>0</v>
      </c>
      <c r="AS63" s="261">
        <v>0</v>
      </c>
      <c r="AT63" s="261">
        <v>0</v>
      </c>
      <c r="AU63" s="261">
        <v>0</v>
      </c>
      <c r="AV63" s="261">
        <v>0</v>
      </c>
      <c r="AW63" s="261">
        <v>0</v>
      </c>
      <c r="AX63" s="261">
        <v>0</v>
      </c>
      <c r="AY63" s="261">
        <v>0</v>
      </c>
    </row>
    <row r="64" spans="1:51" x14ac:dyDescent="0.25">
      <c r="A64" s="262" t="s">
        <v>462</v>
      </c>
      <c r="B64" s="261"/>
      <c r="C64" s="261">
        <v>0</v>
      </c>
      <c r="D64" s="261">
        <v>0</v>
      </c>
      <c r="E64" s="261">
        <v>0</v>
      </c>
      <c r="F64" s="261">
        <v>0</v>
      </c>
      <c r="G64" s="261">
        <v>0</v>
      </c>
      <c r="H64" s="261">
        <v>0</v>
      </c>
      <c r="I64" s="261">
        <v>0</v>
      </c>
      <c r="J64" s="261">
        <v>0</v>
      </c>
      <c r="K64" s="261">
        <v>0</v>
      </c>
      <c r="L64" s="261">
        <v>0</v>
      </c>
      <c r="M64" s="261">
        <v>0</v>
      </c>
      <c r="N64" s="261">
        <v>0</v>
      </c>
      <c r="O64" s="261">
        <v>0</v>
      </c>
      <c r="P64" s="261">
        <v>0</v>
      </c>
      <c r="Q64" s="261">
        <v>0</v>
      </c>
      <c r="R64" s="261">
        <v>0</v>
      </c>
      <c r="S64" s="261">
        <v>0</v>
      </c>
      <c r="T64" s="261">
        <v>0</v>
      </c>
      <c r="U64" s="261">
        <v>0</v>
      </c>
      <c r="V64" s="261">
        <v>0</v>
      </c>
      <c r="W64" s="261">
        <v>0</v>
      </c>
      <c r="X64" s="261">
        <v>0</v>
      </c>
      <c r="Y64" s="261">
        <v>0</v>
      </c>
      <c r="Z64" s="261">
        <v>0</v>
      </c>
      <c r="AA64" s="261">
        <v>0</v>
      </c>
      <c r="AB64" s="261">
        <v>0</v>
      </c>
      <c r="AC64" s="261">
        <v>0</v>
      </c>
      <c r="AD64" s="261">
        <v>0</v>
      </c>
      <c r="AE64" s="261">
        <v>0</v>
      </c>
      <c r="AF64" s="261">
        <v>0</v>
      </c>
      <c r="AG64" s="261">
        <v>0</v>
      </c>
      <c r="AH64" s="261">
        <v>0</v>
      </c>
      <c r="AI64" s="261">
        <v>0</v>
      </c>
      <c r="AJ64" s="261">
        <v>0</v>
      </c>
      <c r="AK64" s="261">
        <v>0</v>
      </c>
      <c r="AL64" s="261">
        <v>0</v>
      </c>
      <c r="AM64" s="261">
        <v>0</v>
      </c>
      <c r="AN64" s="261">
        <v>0</v>
      </c>
      <c r="AO64" s="261">
        <v>0</v>
      </c>
      <c r="AP64" s="261">
        <v>0</v>
      </c>
      <c r="AQ64" s="261">
        <v>0</v>
      </c>
      <c r="AR64" s="261">
        <v>0</v>
      </c>
      <c r="AS64" s="261">
        <v>0</v>
      </c>
      <c r="AT64" s="261">
        <v>0</v>
      </c>
      <c r="AU64" s="261">
        <v>0</v>
      </c>
      <c r="AV64" s="261">
        <v>0</v>
      </c>
      <c r="AW64" s="261">
        <v>0</v>
      </c>
      <c r="AX64" s="261">
        <v>0</v>
      </c>
      <c r="AY64" s="261">
        <v>0</v>
      </c>
    </row>
    <row r="65" spans="1:51" x14ac:dyDescent="0.25">
      <c r="A65" s="262" t="s">
        <v>255</v>
      </c>
      <c r="B65" s="261"/>
      <c r="C65" s="261">
        <v>-41598.623230160192</v>
      </c>
      <c r="D65" s="261">
        <v>-41169.771444282254</v>
      </c>
      <c r="E65" s="261">
        <v>-40740.919658404317</v>
      </c>
      <c r="F65" s="261">
        <v>-40312.067872526379</v>
      </c>
      <c r="G65" s="261">
        <v>-39883.216086648434</v>
      </c>
      <c r="H65" s="261">
        <v>-39454.364300770496</v>
      </c>
      <c r="I65" s="261">
        <v>-39025.512514892558</v>
      </c>
      <c r="J65" s="261">
        <v>-38596.660729014613</v>
      </c>
      <c r="K65" s="261">
        <v>-38167.808943136675</v>
      </c>
      <c r="L65" s="261">
        <v>-37738.957157258737</v>
      </c>
      <c r="M65" s="261">
        <v>-37310.105371380792</v>
      </c>
      <c r="N65" s="261">
        <v>-36881.253585502855</v>
      </c>
      <c r="O65" s="261">
        <v>-36452.401799624917</v>
      </c>
      <c r="P65" s="261">
        <v>-36023.550013746979</v>
      </c>
      <c r="Q65" s="261">
        <v>-35594.698227869034</v>
      </c>
      <c r="R65" s="261">
        <v>-35165.846441991089</v>
      </c>
      <c r="S65" s="261">
        <v>-34736.994656113158</v>
      </c>
      <c r="T65" s="261">
        <v>-34308.14287023522</v>
      </c>
      <c r="U65" s="261">
        <v>-33879.291084357275</v>
      </c>
      <c r="V65" s="261">
        <v>-33450.439298479338</v>
      </c>
      <c r="W65" s="261">
        <v>-33021.5875126014</v>
      </c>
      <c r="X65" s="261">
        <v>-32592.735726723458</v>
      </c>
      <c r="Y65" s="261">
        <v>-32163.883940845517</v>
      </c>
      <c r="Z65" s="261">
        <v>-31735.032154967575</v>
      </c>
      <c r="AA65" s="261">
        <v>-31306.180369089638</v>
      </c>
      <c r="AB65" s="261">
        <v>-30877.3285832117</v>
      </c>
      <c r="AC65" s="261">
        <v>-30448.476797333758</v>
      </c>
      <c r="AD65" s="261">
        <v>-30019.625011455817</v>
      </c>
      <c r="AE65" s="261">
        <v>-29590.773225577879</v>
      </c>
      <c r="AF65" s="261">
        <v>-29161.921439699945</v>
      </c>
      <c r="AG65" s="261">
        <v>-28733.069653822</v>
      </c>
      <c r="AH65" s="261">
        <v>-28304.217867944059</v>
      </c>
      <c r="AI65" s="261">
        <v>-27875.366082066121</v>
      </c>
      <c r="AJ65" s="261">
        <v>-27446.514296188187</v>
      </c>
      <c r="AK65" s="261">
        <v>-27017.662510310241</v>
      </c>
      <c r="AL65" s="261">
        <v>-26588.8107244323</v>
      </c>
      <c r="AM65" s="261">
        <v>-26159.958938554362</v>
      </c>
      <c r="AN65" s="261">
        <v>-25731.107152676428</v>
      </c>
      <c r="AO65" s="261">
        <v>-25302.255366798483</v>
      </c>
      <c r="AP65" s="261">
        <v>-24873.403580920542</v>
      </c>
      <c r="AQ65" s="261">
        <v>-24444.551795042604</v>
      </c>
      <c r="AR65" s="261">
        <v>-24015.70000916467</v>
      </c>
      <c r="AS65" s="261">
        <v>-23586.848223286725</v>
      </c>
      <c r="AT65" s="261">
        <v>-23157.996437408783</v>
      </c>
      <c r="AU65" s="261">
        <v>-22729.144651530845</v>
      </c>
      <c r="AV65" s="261">
        <v>-22300.292865652907</v>
      </c>
      <c r="AW65" s="261">
        <v>-21871.441079774966</v>
      </c>
      <c r="AX65" s="261">
        <v>-21442.589293897028</v>
      </c>
      <c r="AY65" s="261">
        <v>-21013.737508019087</v>
      </c>
    </row>
    <row r="66" spans="1:51" x14ac:dyDescent="0.25">
      <c r="A66" s="263" t="s">
        <v>469</v>
      </c>
      <c r="B66" s="259">
        <v>895426.4</v>
      </c>
      <c r="C66" s="259">
        <v>78661244.265245602</v>
      </c>
      <c r="D66" s="259">
        <v>81809786.832570523</v>
      </c>
      <c r="E66" s="259">
        <v>85084253.94851698</v>
      </c>
      <c r="F66" s="259">
        <v>88489682.595029876</v>
      </c>
      <c r="G66" s="259">
        <v>92031311.233331844</v>
      </c>
      <c r="H66" s="259">
        <v>95714587.863094464</v>
      </c>
      <c r="I66" s="259">
        <v>99545178.403976172</v>
      </c>
      <c r="J66" s="259">
        <v>103528975.4124217</v>
      </c>
      <c r="K66" s="259">
        <v>107672107.14713362</v>
      </c>
      <c r="L66" s="259">
        <v>111980946.99716258</v>
      </c>
      <c r="M66" s="259">
        <v>116382292.7023388</v>
      </c>
      <c r="N66" s="259">
        <v>121039505.66643307</v>
      </c>
      <c r="O66" s="259">
        <v>125882989.9950197</v>
      </c>
      <c r="P66" s="259">
        <v>130920196.54267837</v>
      </c>
      <c r="Q66" s="259">
        <v>136158874.19817191</v>
      </c>
      <c r="R66" s="259">
        <v>141607081.80581382</v>
      </c>
      <c r="S66" s="259">
        <v>147273200.56368992</v>
      </c>
      <c r="T66" s="259">
        <v>153165946.91780961</v>
      </c>
      <c r="U66" s="259">
        <v>159294385.97202277</v>
      </c>
      <c r="V66" s="259">
        <v>165667945.43433294</v>
      </c>
      <c r="W66" s="259">
        <v>172217650.94314012</v>
      </c>
      <c r="X66" s="259">
        <v>179108106.69615215</v>
      </c>
      <c r="Y66" s="259">
        <v>186274163.52521315</v>
      </c>
      <c r="Z66" s="259">
        <v>193726845.47336519</v>
      </c>
      <c r="AA66" s="259">
        <v>201477617.54537189</v>
      </c>
      <c r="AB66" s="259">
        <v>209538403.34618744</v>
      </c>
      <c r="AC66" s="259">
        <v>217921603.42496413</v>
      </c>
      <c r="AD66" s="259">
        <v>226640114.35282052</v>
      </c>
      <c r="AE66" s="259">
        <v>235707348.56371966</v>
      </c>
      <c r="AF66" s="259">
        <v>245137254.9889833</v>
      </c>
      <c r="AG66" s="259">
        <v>254944340.51718616</v>
      </c>
      <c r="AH66" s="259">
        <v>265143692.31244564</v>
      </c>
      <c r="AI66" s="259">
        <v>275751001.02544409</v>
      </c>
      <c r="AJ66" s="259">
        <v>286782584.93289095</v>
      </c>
      <c r="AK66" s="259">
        <v>298255415.04256433</v>
      </c>
      <c r="AL66" s="259">
        <v>310187141.20255315</v>
      </c>
      <c r="AM66" s="259">
        <v>322596119.25487024</v>
      </c>
      <c r="AN66" s="259">
        <v>335501439.27520847</v>
      </c>
      <c r="AO66" s="259">
        <v>348922954.94228876</v>
      </c>
      <c r="AP66" s="259">
        <v>362881314.08198094</v>
      </c>
      <c r="AQ66" s="259">
        <v>377397990.43318921</v>
      </c>
      <c r="AR66" s="259">
        <v>392495316.68437451</v>
      </c>
      <c r="AS66" s="259">
        <v>408196518.83153576</v>
      </c>
      <c r="AT66" s="259">
        <v>424525751.91051203</v>
      </c>
      <c r="AU66" s="259">
        <v>441508137.15857577</v>
      </c>
      <c r="AV66" s="259">
        <v>459169800.66249084</v>
      </c>
      <c r="AW66" s="259">
        <v>477537913.55249095</v>
      </c>
      <c r="AX66" s="259">
        <v>496640733.80401975</v>
      </c>
      <c r="AY66" s="259">
        <v>516507649.7115382</v>
      </c>
    </row>
    <row r="67" spans="1:51" x14ac:dyDescent="0.25">
      <c r="A67" s="262" t="s">
        <v>251</v>
      </c>
      <c r="B67" s="261">
        <v>0</v>
      </c>
      <c r="C67" s="261">
        <v>-38986.525988903646</v>
      </c>
      <c r="D67" s="261">
        <v>-38986.525988903646</v>
      </c>
      <c r="E67" s="261">
        <v>-38986.525988903646</v>
      </c>
      <c r="F67" s="261">
        <v>-38986.525988903646</v>
      </c>
      <c r="G67" s="261">
        <v>-38986.525988903646</v>
      </c>
      <c r="H67" s="261">
        <v>-38986.525988903646</v>
      </c>
      <c r="I67" s="261">
        <v>-38986.525988903646</v>
      </c>
      <c r="J67" s="261">
        <v>-38986.525988903646</v>
      </c>
      <c r="K67" s="261">
        <v>-38986.525988903646</v>
      </c>
      <c r="L67" s="261">
        <v>-38986.525988903646</v>
      </c>
      <c r="M67" s="261">
        <v>-38986.525988903646</v>
      </c>
      <c r="N67" s="261">
        <v>-38986.525988903646</v>
      </c>
      <c r="O67" s="261">
        <v>-38986.525988903646</v>
      </c>
      <c r="P67" s="261">
        <v>-38986.525988903646</v>
      </c>
      <c r="Q67" s="261">
        <v>-38986.525988903646</v>
      </c>
      <c r="R67" s="261">
        <v>-38986.525988903646</v>
      </c>
      <c r="S67" s="261">
        <v>-38986.525988903646</v>
      </c>
      <c r="T67" s="261">
        <v>-38986.525988903646</v>
      </c>
      <c r="U67" s="261">
        <v>-38986.525988903646</v>
      </c>
      <c r="V67" s="261">
        <v>-38986.525988903646</v>
      </c>
      <c r="W67" s="261">
        <v>-38986.525988903646</v>
      </c>
      <c r="X67" s="261">
        <v>-38986.525988903646</v>
      </c>
      <c r="Y67" s="261">
        <v>-38986.525988903646</v>
      </c>
      <c r="Z67" s="261">
        <v>-38986.525988903646</v>
      </c>
      <c r="AA67" s="261">
        <v>-38986.525988903646</v>
      </c>
      <c r="AB67" s="261">
        <v>-38986.525988903646</v>
      </c>
      <c r="AC67" s="261">
        <v>-38986.525988903646</v>
      </c>
      <c r="AD67" s="261">
        <v>-38986.525988903646</v>
      </c>
      <c r="AE67" s="261">
        <v>-38986.525988903646</v>
      </c>
      <c r="AF67" s="261">
        <v>-38986.525988903646</v>
      </c>
      <c r="AG67" s="261">
        <v>-38986.525988903646</v>
      </c>
      <c r="AH67" s="261">
        <v>-38986.525988903646</v>
      </c>
      <c r="AI67" s="261">
        <v>-38986.525988903646</v>
      </c>
      <c r="AJ67" s="261">
        <v>-38986.525988903646</v>
      </c>
      <c r="AK67" s="261">
        <v>-38986.525988903646</v>
      </c>
      <c r="AL67" s="261">
        <v>-38986.525988903646</v>
      </c>
      <c r="AM67" s="261">
        <v>-38986.525988903646</v>
      </c>
      <c r="AN67" s="261">
        <v>-38986.525988903646</v>
      </c>
      <c r="AO67" s="261">
        <v>-38986.525988903646</v>
      </c>
      <c r="AP67" s="261">
        <v>-38986.525988903646</v>
      </c>
      <c r="AQ67" s="261">
        <v>-38986.525988903646</v>
      </c>
      <c r="AR67" s="261">
        <v>-38986.525988903646</v>
      </c>
      <c r="AS67" s="261">
        <v>-38986.525988903646</v>
      </c>
      <c r="AT67" s="261">
        <v>-38986.525988903646</v>
      </c>
      <c r="AU67" s="261">
        <v>-38986.525988903646</v>
      </c>
      <c r="AV67" s="261">
        <v>-38986.525988903646</v>
      </c>
      <c r="AW67" s="261">
        <v>-38986.525988903646</v>
      </c>
      <c r="AX67" s="261">
        <v>-38986.525988903646</v>
      </c>
      <c r="AY67" s="261">
        <v>-38986.525988903646</v>
      </c>
    </row>
    <row r="68" spans="1:51" x14ac:dyDescent="0.25">
      <c r="A68" s="263" t="s">
        <v>470</v>
      </c>
      <c r="B68" s="259">
        <v>895426.4</v>
      </c>
      <c r="C68" s="259">
        <v>78622257.739256695</v>
      </c>
      <c r="D68" s="259">
        <v>81770800.306581616</v>
      </c>
      <c r="E68" s="259">
        <v>85045267.422528073</v>
      </c>
      <c r="F68" s="259">
        <v>88450696.069040969</v>
      </c>
      <c r="G68" s="259">
        <v>91992324.707342938</v>
      </c>
      <c r="H68" s="259">
        <v>95675601.337105557</v>
      </c>
      <c r="I68" s="259">
        <v>99506191.877987266</v>
      </c>
      <c r="J68" s="259">
        <v>103489988.8864328</v>
      </c>
      <c r="K68" s="259">
        <v>107633120.62114471</v>
      </c>
      <c r="L68" s="259">
        <v>111941960.47117367</v>
      </c>
      <c r="M68" s="259">
        <v>116343306.17634989</v>
      </c>
      <c r="N68" s="259">
        <v>121000519.14044416</v>
      </c>
      <c r="O68" s="259">
        <v>125844003.4690308</v>
      </c>
      <c r="P68" s="259">
        <v>130881210.01668946</v>
      </c>
      <c r="Q68" s="259">
        <v>136119887.67218301</v>
      </c>
      <c r="R68" s="259">
        <v>141568095.27982491</v>
      </c>
      <c r="S68" s="259">
        <v>147234214.03770101</v>
      </c>
      <c r="T68" s="259">
        <v>153126960.3918207</v>
      </c>
      <c r="U68" s="259">
        <v>159255399.44603387</v>
      </c>
      <c r="V68" s="259">
        <v>165628958.90834403</v>
      </c>
      <c r="W68" s="259">
        <v>172178664.41715121</v>
      </c>
      <c r="X68" s="259">
        <v>179069120.17016324</v>
      </c>
      <c r="Y68" s="259">
        <v>186235176.99922425</v>
      </c>
      <c r="Z68" s="259">
        <v>193687858.94737628</v>
      </c>
      <c r="AA68" s="259">
        <v>201438631.01938298</v>
      </c>
      <c r="AB68" s="259">
        <v>209499416.82019854</v>
      </c>
      <c r="AC68" s="259">
        <v>217882616.89897522</v>
      </c>
      <c r="AD68" s="259">
        <v>226601127.82683161</v>
      </c>
      <c r="AE68" s="259">
        <v>235668362.03773075</v>
      </c>
      <c r="AF68" s="259">
        <v>245098268.4629944</v>
      </c>
      <c r="AG68" s="259">
        <v>254905353.99119726</v>
      </c>
      <c r="AH68" s="259">
        <v>265104705.78645673</v>
      </c>
      <c r="AI68" s="259">
        <v>275712014.49945521</v>
      </c>
      <c r="AJ68" s="259">
        <v>286743598.40690207</v>
      </c>
      <c r="AK68" s="259">
        <v>298216428.51657546</v>
      </c>
      <c r="AL68" s="259">
        <v>310148154.67656428</v>
      </c>
      <c r="AM68" s="259">
        <v>322557132.72888136</v>
      </c>
      <c r="AN68" s="259">
        <v>335462452.7492196</v>
      </c>
      <c r="AO68" s="259">
        <v>348883968.41629988</v>
      </c>
      <c r="AP68" s="259">
        <v>362842327.55599207</v>
      </c>
      <c r="AQ68" s="259">
        <v>377359003.90720034</v>
      </c>
      <c r="AR68" s="259">
        <v>392456330.15838563</v>
      </c>
      <c r="AS68" s="259">
        <v>408157532.30554688</v>
      </c>
      <c r="AT68" s="259">
        <v>424486765.38452315</v>
      </c>
      <c r="AU68" s="259">
        <v>441469150.6325869</v>
      </c>
      <c r="AV68" s="259">
        <v>459130814.13650197</v>
      </c>
      <c r="AW68" s="259">
        <v>477498927.02650207</v>
      </c>
      <c r="AX68" s="259">
        <v>496601747.27803087</v>
      </c>
      <c r="AY68" s="259">
        <v>516468663.18554932</v>
      </c>
    </row>
    <row r="69" spans="1:51" x14ac:dyDescent="0.25">
      <c r="A69" s="262" t="s">
        <v>446</v>
      </c>
      <c r="B69" s="261">
        <v>0</v>
      </c>
      <c r="C69" s="261">
        <v>0</v>
      </c>
      <c r="D69" s="261">
        <v>0</v>
      </c>
      <c r="E69" s="261">
        <v>0</v>
      </c>
      <c r="F69" s="261">
        <v>0</v>
      </c>
      <c r="G69" s="261">
        <v>0</v>
      </c>
      <c r="H69" s="261">
        <v>0</v>
      </c>
      <c r="I69" s="261">
        <v>0</v>
      </c>
      <c r="J69" s="261">
        <v>0</v>
      </c>
      <c r="K69" s="261">
        <v>0</v>
      </c>
      <c r="L69" s="261">
        <v>0</v>
      </c>
      <c r="M69" s="261">
        <v>0</v>
      </c>
      <c r="N69" s="261">
        <v>0</v>
      </c>
      <c r="O69" s="261">
        <v>0</v>
      </c>
      <c r="P69" s="261">
        <v>0</v>
      </c>
      <c r="Q69" s="261">
        <v>0</v>
      </c>
      <c r="R69" s="261">
        <v>0</v>
      </c>
      <c r="S69" s="261">
        <v>0</v>
      </c>
      <c r="T69" s="261">
        <v>0</v>
      </c>
      <c r="U69" s="261">
        <v>0</v>
      </c>
      <c r="V69" s="261">
        <v>0</v>
      </c>
      <c r="W69" s="261">
        <v>0</v>
      </c>
      <c r="X69" s="261">
        <v>0</v>
      </c>
      <c r="Y69" s="261">
        <v>0</v>
      </c>
      <c r="Z69" s="261">
        <v>0</v>
      </c>
      <c r="AA69" s="261">
        <v>0</v>
      </c>
      <c r="AB69" s="261">
        <v>0</v>
      </c>
      <c r="AC69" s="261">
        <v>0</v>
      </c>
      <c r="AD69" s="261">
        <v>0</v>
      </c>
      <c r="AE69" s="261">
        <v>0</v>
      </c>
      <c r="AF69" s="261">
        <v>0</v>
      </c>
      <c r="AG69" s="261">
        <v>0</v>
      </c>
      <c r="AH69" s="261">
        <v>0</v>
      </c>
      <c r="AI69" s="261">
        <v>0</v>
      </c>
      <c r="AJ69" s="261">
        <v>0</v>
      </c>
      <c r="AK69" s="261">
        <v>0</v>
      </c>
      <c r="AL69" s="261">
        <v>0</v>
      </c>
      <c r="AM69" s="261">
        <v>0</v>
      </c>
      <c r="AN69" s="261">
        <v>0</v>
      </c>
      <c r="AO69" s="261">
        <v>0</v>
      </c>
      <c r="AP69" s="261">
        <v>0</v>
      </c>
      <c r="AQ69" s="261">
        <v>0</v>
      </c>
      <c r="AR69" s="261">
        <v>0</v>
      </c>
      <c r="AS69" s="261">
        <v>0</v>
      </c>
      <c r="AT69" s="261">
        <v>0</v>
      </c>
      <c r="AU69" s="261">
        <v>0</v>
      </c>
      <c r="AV69" s="261">
        <v>0</v>
      </c>
      <c r="AW69" s="261">
        <v>0</v>
      </c>
      <c r="AX69" s="261">
        <v>0</v>
      </c>
      <c r="AY69" s="261">
        <v>0</v>
      </c>
    </row>
    <row r="70" spans="1:51" x14ac:dyDescent="0.25">
      <c r="A70" s="263" t="s">
        <v>254</v>
      </c>
      <c r="B70" s="259">
        <v>895426.4</v>
      </c>
      <c r="C70" s="259">
        <v>78622257.739256695</v>
      </c>
      <c r="D70" s="259">
        <v>81770800.306581616</v>
      </c>
      <c r="E70" s="259">
        <v>85045267.422528073</v>
      </c>
      <c r="F70" s="259">
        <v>88450696.069040969</v>
      </c>
      <c r="G70" s="259">
        <v>91992324.707342938</v>
      </c>
      <c r="H70" s="259">
        <v>95675601.337105557</v>
      </c>
      <c r="I70" s="259">
        <v>99506191.877987266</v>
      </c>
      <c r="J70" s="259">
        <v>103489988.8864328</v>
      </c>
      <c r="K70" s="259">
        <v>107633120.62114471</v>
      </c>
      <c r="L70" s="259">
        <v>111941960.47117367</v>
      </c>
      <c r="M70" s="259">
        <v>116343306.17634989</v>
      </c>
      <c r="N70" s="259">
        <v>121000519.14044416</v>
      </c>
      <c r="O70" s="259">
        <v>125844003.4690308</v>
      </c>
      <c r="P70" s="259">
        <v>130881210.01668946</v>
      </c>
      <c r="Q70" s="259">
        <v>136119887.67218301</v>
      </c>
      <c r="R70" s="259">
        <v>141568095.27982491</v>
      </c>
      <c r="S70" s="259">
        <v>147234214.03770101</v>
      </c>
      <c r="T70" s="259">
        <v>153126960.3918207</v>
      </c>
      <c r="U70" s="259">
        <v>159255399.44603387</v>
      </c>
      <c r="V70" s="259">
        <v>165628958.90834403</v>
      </c>
      <c r="W70" s="259">
        <v>172178664.41715121</v>
      </c>
      <c r="X70" s="259">
        <v>179069120.17016324</v>
      </c>
      <c r="Y70" s="259">
        <v>186235176.99922425</v>
      </c>
      <c r="Z70" s="259">
        <v>193687858.94737628</v>
      </c>
      <c r="AA70" s="259">
        <v>201438631.01938298</v>
      </c>
      <c r="AB70" s="259">
        <v>209499416.82019854</v>
      </c>
      <c r="AC70" s="259">
        <v>217882616.89897522</v>
      </c>
      <c r="AD70" s="259">
        <v>226601127.82683161</v>
      </c>
      <c r="AE70" s="259">
        <v>235668362.03773075</v>
      </c>
      <c r="AF70" s="259">
        <v>245098268.4629944</v>
      </c>
      <c r="AG70" s="259">
        <v>254905353.99119726</v>
      </c>
      <c r="AH70" s="259">
        <v>265104705.78645673</v>
      </c>
      <c r="AI70" s="259">
        <v>275712014.49945521</v>
      </c>
      <c r="AJ70" s="259">
        <v>286743598.40690207</v>
      </c>
      <c r="AK70" s="259">
        <v>298216428.51657546</v>
      </c>
      <c r="AL70" s="259">
        <v>310148154.67656428</v>
      </c>
      <c r="AM70" s="259">
        <v>322557132.72888136</v>
      </c>
      <c r="AN70" s="259">
        <v>335462452.7492196</v>
      </c>
      <c r="AO70" s="259">
        <v>348883968.41629988</v>
      </c>
      <c r="AP70" s="259">
        <v>362842327.55599207</v>
      </c>
      <c r="AQ70" s="259">
        <v>377359003.90720034</v>
      </c>
      <c r="AR70" s="259">
        <v>392456330.15838563</v>
      </c>
      <c r="AS70" s="259">
        <v>408157532.30554688</v>
      </c>
      <c r="AT70" s="259">
        <v>424486765.38452315</v>
      </c>
      <c r="AU70" s="259">
        <v>441469150.6325869</v>
      </c>
      <c r="AV70" s="259">
        <v>459130814.13650197</v>
      </c>
      <c r="AW70" s="259">
        <v>477498927.02650207</v>
      </c>
      <c r="AX70" s="259">
        <v>496601747.27803087</v>
      </c>
      <c r="AY70" s="259">
        <v>516468663.18554932</v>
      </c>
    </row>
    <row r="71" spans="1:51" x14ac:dyDescent="0.25">
      <c r="A71" s="262" t="s">
        <v>250</v>
      </c>
      <c r="B71" s="261"/>
      <c r="C71" s="261">
        <v>-15724451.547851339</v>
      </c>
      <c r="D71" s="261">
        <v>-16354160.061316324</v>
      </c>
      <c r="E71" s="261">
        <v>-17009053.484505616</v>
      </c>
      <c r="F71" s="261">
        <v>-17690139.213808194</v>
      </c>
      <c r="G71" s="261">
        <v>-18398464.941468589</v>
      </c>
      <c r="H71" s="261">
        <v>-19135120.267421111</v>
      </c>
      <c r="I71" s="261">
        <v>-19901238.375597455</v>
      </c>
      <c r="J71" s="261">
        <v>-20697997.777286559</v>
      </c>
      <c r="K71" s="261">
        <v>-21526624.124228943</v>
      </c>
      <c r="L71" s="261">
        <v>-22388392.094234735</v>
      </c>
      <c r="M71" s="261">
        <v>-23268661.235269979</v>
      </c>
      <c r="N71" s="261">
        <v>-24200103.828088835</v>
      </c>
      <c r="O71" s="261">
        <v>-25168800.69380616</v>
      </c>
      <c r="P71" s="261">
        <v>-26176242.003337894</v>
      </c>
      <c r="Q71" s="261">
        <v>-27223977.534436602</v>
      </c>
      <c r="R71" s="261">
        <v>-28313619.055964984</v>
      </c>
      <c r="S71" s="261">
        <v>-29446842.807540204</v>
      </c>
      <c r="T71" s="261">
        <v>-30625392.078364141</v>
      </c>
      <c r="U71" s="261">
        <v>-31851079.889206775</v>
      </c>
      <c r="V71" s="261">
        <v>-33125791.781668808</v>
      </c>
      <c r="W71" s="261">
        <v>-34435732.883430243</v>
      </c>
      <c r="X71" s="261">
        <v>-35813824.03403265</v>
      </c>
      <c r="Y71" s="261">
        <v>-37247035.399844848</v>
      </c>
      <c r="Z71" s="261">
        <v>-38737571.789475255</v>
      </c>
      <c r="AA71" s="261">
        <v>-40287726.2038766</v>
      </c>
      <c r="AB71" s="261">
        <v>-41899883.364039712</v>
      </c>
      <c r="AC71" s="261">
        <v>-43576523.379795045</v>
      </c>
      <c r="AD71" s="261">
        <v>-45320225.565366328</v>
      </c>
      <c r="AE71" s="261">
        <v>-47133672.407546155</v>
      </c>
      <c r="AF71" s="261">
        <v>-49019653.692598879</v>
      </c>
      <c r="AG71" s="261">
        <v>-50981070.798239455</v>
      </c>
      <c r="AH71" s="261">
        <v>-53020941.157291353</v>
      </c>
      <c r="AI71" s="261">
        <v>-55142402.899891049</v>
      </c>
      <c r="AJ71" s="261">
        <v>-57348719.681380421</v>
      </c>
      <c r="AK71" s="261">
        <v>-59643285.703315094</v>
      </c>
      <c r="AL71" s="261">
        <v>-62029630.93531286</v>
      </c>
      <c r="AM71" s="261">
        <v>-64511426.545776278</v>
      </c>
      <c r="AN71" s="261">
        <v>-67092490.549843922</v>
      </c>
      <c r="AO71" s="261">
        <v>-69776793.683259979</v>
      </c>
      <c r="AP71" s="261">
        <v>-72568465.511198416</v>
      </c>
      <c r="AQ71" s="261">
        <v>-75471800.781440064</v>
      </c>
      <c r="AR71" s="261">
        <v>-78491266.031677127</v>
      </c>
      <c r="AS71" s="261">
        <v>-81631506.461109385</v>
      </c>
      <c r="AT71" s="261">
        <v>-84897353.07690464</v>
      </c>
      <c r="AU71" s="261">
        <v>-88293830.126517385</v>
      </c>
      <c r="AV71" s="261">
        <v>-91826162.8273004</v>
      </c>
      <c r="AW71" s="261">
        <v>-95499785.405300424</v>
      </c>
      <c r="AX71" s="261">
        <v>-99320349.455606177</v>
      </c>
      <c r="AY71" s="261">
        <v>-103293732.63710988</v>
      </c>
    </row>
    <row r="72" spans="1:51" ht="16.5" thickBot="1" x14ac:dyDescent="0.3">
      <c r="A72" s="264" t="s">
        <v>253</v>
      </c>
      <c r="B72" s="265">
        <v>895426.4</v>
      </c>
      <c r="C72" s="265">
        <v>62897806.191405356</v>
      </c>
      <c r="D72" s="265">
        <v>65416640.24526529</v>
      </c>
      <c r="E72" s="265">
        <v>68036213.938022465</v>
      </c>
      <c r="F72" s="265">
        <v>70760556.855232775</v>
      </c>
      <c r="G72" s="265">
        <v>73593859.765874356</v>
      </c>
      <c r="H72" s="265">
        <v>76540481.069684446</v>
      </c>
      <c r="I72" s="265">
        <v>79604953.502389818</v>
      </c>
      <c r="J72" s="265">
        <v>82791991.109146237</v>
      </c>
      <c r="K72" s="265">
        <v>86106496.496915773</v>
      </c>
      <c r="L72" s="265">
        <v>89553568.376938939</v>
      </c>
      <c r="M72" s="265">
        <v>93074644.941079915</v>
      </c>
      <c r="N72" s="265">
        <v>96800415.312355325</v>
      </c>
      <c r="O72" s="265">
        <v>100675202.77522464</v>
      </c>
      <c r="P72" s="265">
        <v>104704968.01335157</v>
      </c>
      <c r="Q72" s="265">
        <v>108895910.13774641</v>
      </c>
      <c r="R72" s="265">
        <v>113254476.22385994</v>
      </c>
      <c r="S72" s="265">
        <v>117787371.2301608</v>
      </c>
      <c r="T72" s="265">
        <v>122501568.31345657</v>
      </c>
      <c r="U72" s="265">
        <v>127404319.5568271</v>
      </c>
      <c r="V72" s="265">
        <v>132503167.12667522</v>
      </c>
      <c r="W72" s="265">
        <v>137742931.53372097</v>
      </c>
      <c r="X72" s="265">
        <v>143255296.1361306</v>
      </c>
      <c r="Y72" s="265">
        <v>148988141.59937939</v>
      </c>
      <c r="Z72" s="265">
        <v>154950287.15790102</v>
      </c>
      <c r="AA72" s="265">
        <v>161150904.8155064</v>
      </c>
      <c r="AB72" s="265">
        <v>167599533.45615882</v>
      </c>
      <c r="AC72" s="265">
        <v>174306093.51918018</v>
      </c>
      <c r="AD72" s="265">
        <v>181280902.26146528</v>
      </c>
      <c r="AE72" s="265">
        <v>188534689.63018459</v>
      </c>
      <c r="AF72" s="265">
        <v>196078614.77039552</v>
      </c>
      <c r="AG72" s="265">
        <v>203924283.19295782</v>
      </c>
      <c r="AH72" s="265">
        <v>212083764.62916538</v>
      </c>
      <c r="AI72" s="265">
        <v>220569611.59956416</v>
      </c>
      <c r="AJ72" s="265">
        <v>229394878.72552165</v>
      </c>
      <c r="AK72" s="265">
        <v>238573142.81326038</v>
      </c>
      <c r="AL72" s="265">
        <v>248118523.74125141</v>
      </c>
      <c r="AM72" s="265">
        <v>258045706.18310508</v>
      </c>
      <c r="AN72" s="265">
        <v>268369962.19937569</v>
      </c>
      <c r="AO72" s="265">
        <v>279107174.73303992</v>
      </c>
      <c r="AP72" s="265">
        <v>290273862.04479367</v>
      </c>
      <c r="AQ72" s="265">
        <v>301887203.12576026</v>
      </c>
      <c r="AR72" s="265">
        <v>313965064.12670851</v>
      </c>
      <c r="AS72" s="265">
        <v>326526025.84443748</v>
      </c>
      <c r="AT72" s="265">
        <v>339589412.3076185</v>
      </c>
      <c r="AU72" s="265">
        <v>353175320.50606954</v>
      </c>
      <c r="AV72" s="265">
        <v>367304651.3092016</v>
      </c>
      <c r="AW72" s="265">
        <v>381999141.62120163</v>
      </c>
      <c r="AX72" s="265">
        <v>397281397.82242471</v>
      </c>
      <c r="AY72" s="265">
        <v>413174930.54843944</v>
      </c>
    </row>
    <row r="73" spans="1:51" ht="16.5" thickBot="1" x14ac:dyDescent="0.3">
      <c r="A73" s="266"/>
      <c r="B73" s="267">
        <v>0</v>
      </c>
      <c r="C73" s="267">
        <v>1</v>
      </c>
      <c r="D73" s="267">
        <v>2</v>
      </c>
      <c r="E73" s="267">
        <v>3</v>
      </c>
      <c r="F73" s="267">
        <v>4</v>
      </c>
      <c r="G73" s="267">
        <v>5</v>
      </c>
      <c r="H73" s="267">
        <v>6</v>
      </c>
      <c r="I73" s="267">
        <v>7</v>
      </c>
      <c r="J73" s="267">
        <v>8</v>
      </c>
      <c r="K73" s="267">
        <v>9</v>
      </c>
      <c r="L73" s="267">
        <v>10</v>
      </c>
      <c r="M73" s="267">
        <v>11</v>
      </c>
      <c r="N73" s="267">
        <v>12</v>
      </c>
      <c r="O73" s="267">
        <v>13</v>
      </c>
      <c r="P73" s="267">
        <v>14</v>
      </c>
      <c r="Q73" s="267">
        <v>15</v>
      </c>
      <c r="R73" s="267">
        <v>16</v>
      </c>
      <c r="S73" s="267">
        <v>17</v>
      </c>
      <c r="T73" s="267">
        <v>18</v>
      </c>
      <c r="U73" s="267">
        <v>19</v>
      </c>
      <c r="V73" s="267">
        <v>20</v>
      </c>
      <c r="W73" s="267">
        <v>21</v>
      </c>
      <c r="X73" s="267">
        <v>22</v>
      </c>
      <c r="Y73" s="267">
        <v>23</v>
      </c>
      <c r="Z73" s="267">
        <v>24</v>
      </c>
      <c r="AA73" s="267">
        <v>25</v>
      </c>
      <c r="AB73" s="267">
        <v>26</v>
      </c>
      <c r="AC73" s="267">
        <v>27</v>
      </c>
      <c r="AD73" s="267">
        <v>28</v>
      </c>
      <c r="AE73" s="267">
        <v>29</v>
      </c>
      <c r="AF73" s="267">
        <v>30</v>
      </c>
      <c r="AG73" s="267">
        <v>31</v>
      </c>
      <c r="AH73" s="267">
        <v>32</v>
      </c>
      <c r="AI73" s="267">
        <v>33</v>
      </c>
      <c r="AJ73" s="267">
        <v>34</v>
      </c>
      <c r="AK73" s="267">
        <v>35</v>
      </c>
      <c r="AL73" s="267">
        <v>36</v>
      </c>
      <c r="AM73" s="267">
        <v>37</v>
      </c>
      <c r="AN73" s="267">
        <v>38</v>
      </c>
      <c r="AO73" s="267">
        <v>39</v>
      </c>
      <c r="AP73" s="267">
        <v>40</v>
      </c>
      <c r="AQ73" s="267">
        <v>41</v>
      </c>
      <c r="AR73" s="267">
        <v>42</v>
      </c>
      <c r="AS73" s="267">
        <v>43</v>
      </c>
      <c r="AT73" s="267">
        <v>44</v>
      </c>
      <c r="AU73" s="267">
        <v>45</v>
      </c>
      <c r="AV73" s="267">
        <v>46</v>
      </c>
      <c r="AW73" s="267">
        <v>47</v>
      </c>
      <c r="AX73" s="267">
        <v>48</v>
      </c>
      <c r="AY73" s="267">
        <v>49</v>
      </c>
    </row>
    <row r="74" spans="1:51" x14ac:dyDescent="0.25">
      <c r="A74" s="257" t="s">
        <v>252</v>
      </c>
      <c r="B74" s="243">
        <v>2026</v>
      </c>
      <c r="C74" s="243">
        <v>2027</v>
      </c>
      <c r="D74" s="243">
        <v>2028</v>
      </c>
      <c r="E74" s="243">
        <v>2029</v>
      </c>
      <c r="F74" s="243">
        <v>2030</v>
      </c>
      <c r="G74" s="243">
        <v>2031</v>
      </c>
      <c r="H74" s="243">
        <v>2032</v>
      </c>
      <c r="I74" s="243">
        <v>2033</v>
      </c>
      <c r="J74" s="243">
        <v>2034</v>
      </c>
      <c r="K74" s="243">
        <v>2035</v>
      </c>
      <c r="L74" s="243">
        <v>2036</v>
      </c>
      <c r="M74" s="243">
        <v>2037</v>
      </c>
      <c r="N74" s="243">
        <v>2038</v>
      </c>
      <c r="O74" s="243">
        <v>2039</v>
      </c>
      <c r="P74" s="243">
        <v>2040</v>
      </c>
      <c r="Q74" s="243">
        <v>2041</v>
      </c>
      <c r="R74" s="243">
        <v>2042</v>
      </c>
      <c r="S74" s="243">
        <v>2043</v>
      </c>
      <c r="T74" s="243">
        <v>2044</v>
      </c>
      <c r="U74" s="243">
        <v>2045</v>
      </c>
      <c r="V74" s="243">
        <v>2046</v>
      </c>
      <c r="W74" s="243">
        <v>2047</v>
      </c>
      <c r="X74" s="243">
        <v>2048</v>
      </c>
      <c r="Y74" s="243">
        <v>2049</v>
      </c>
      <c r="Z74" s="243">
        <v>2050</v>
      </c>
      <c r="AA74" s="243">
        <v>2051</v>
      </c>
      <c r="AB74" s="243">
        <v>2052</v>
      </c>
      <c r="AC74" s="243">
        <v>2053</v>
      </c>
      <c r="AD74" s="243">
        <v>2054</v>
      </c>
      <c r="AE74" s="243">
        <v>2055</v>
      </c>
      <c r="AF74" s="243">
        <v>2056</v>
      </c>
      <c r="AG74" s="243">
        <v>2057</v>
      </c>
      <c r="AH74" s="243">
        <v>2058</v>
      </c>
      <c r="AI74" s="243">
        <v>2059</v>
      </c>
      <c r="AJ74" s="243">
        <v>2060</v>
      </c>
      <c r="AK74" s="243">
        <v>2061</v>
      </c>
      <c r="AL74" s="243">
        <v>2062</v>
      </c>
      <c r="AM74" s="243">
        <v>2063</v>
      </c>
      <c r="AN74" s="243">
        <v>2064</v>
      </c>
      <c r="AO74" s="243">
        <v>2065</v>
      </c>
      <c r="AP74" s="243">
        <v>2066</v>
      </c>
      <c r="AQ74" s="243">
        <v>2067</v>
      </c>
      <c r="AR74" s="243">
        <v>2068</v>
      </c>
      <c r="AS74" s="243">
        <v>2069</v>
      </c>
      <c r="AT74" s="243">
        <v>2070</v>
      </c>
      <c r="AU74" s="243">
        <v>2071</v>
      </c>
      <c r="AV74" s="243">
        <v>2072</v>
      </c>
      <c r="AW74" s="243">
        <v>2073</v>
      </c>
      <c r="AX74" s="243">
        <v>2074</v>
      </c>
      <c r="AY74" s="243">
        <v>2075</v>
      </c>
    </row>
    <row r="75" spans="1:51" x14ac:dyDescent="0.25">
      <c r="A75" s="258" t="s">
        <v>470</v>
      </c>
      <c r="B75" s="259">
        <v>895426.4</v>
      </c>
      <c r="C75" s="259">
        <v>78622257.739256695</v>
      </c>
      <c r="D75" s="259">
        <v>81770800.306581616</v>
      </c>
      <c r="E75" s="259">
        <v>85045267.422528073</v>
      </c>
      <c r="F75" s="259">
        <v>88450696.069040969</v>
      </c>
      <c r="G75" s="259">
        <v>91992324.707342938</v>
      </c>
      <c r="H75" s="259">
        <v>95675601.337105557</v>
      </c>
      <c r="I75" s="259">
        <v>99506191.877987266</v>
      </c>
      <c r="J75" s="259">
        <v>103489988.8864328</v>
      </c>
      <c r="K75" s="259">
        <v>107633120.62114471</v>
      </c>
      <c r="L75" s="259">
        <v>111941960.47117367</v>
      </c>
      <c r="M75" s="259">
        <v>116343306.17634989</v>
      </c>
      <c r="N75" s="259">
        <v>121000519.14044416</v>
      </c>
      <c r="O75" s="259">
        <v>125844003.4690308</v>
      </c>
      <c r="P75" s="259">
        <v>130881210.01668946</v>
      </c>
      <c r="Q75" s="259">
        <v>136119887.67218301</v>
      </c>
      <c r="R75" s="259">
        <v>141568095.27982491</v>
      </c>
      <c r="S75" s="259">
        <v>147234214.03770101</v>
      </c>
      <c r="T75" s="259">
        <v>153126960.3918207</v>
      </c>
      <c r="U75" s="259">
        <v>159255399.44603387</v>
      </c>
      <c r="V75" s="259">
        <v>165628958.90834403</v>
      </c>
      <c r="W75" s="259">
        <v>172178664.41715121</v>
      </c>
      <c r="X75" s="259">
        <v>179069120.17016324</v>
      </c>
      <c r="Y75" s="259">
        <v>186235176.99922425</v>
      </c>
      <c r="Z75" s="259">
        <v>193687858.94737628</v>
      </c>
      <c r="AA75" s="259">
        <v>201438631.01938298</v>
      </c>
      <c r="AB75" s="259">
        <v>209499416.82019854</v>
      </c>
      <c r="AC75" s="259">
        <v>217882616.89897522</v>
      </c>
      <c r="AD75" s="259">
        <v>226601127.82683161</v>
      </c>
      <c r="AE75" s="259">
        <v>235668362.03773075</v>
      </c>
      <c r="AF75" s="259">
        <v>245098268.4629944</v>
      </c>
      <c r="AG75" s="259">
        <v>254905353.99119726</v>
      </c>
      <c r="AH75" s="259">
        <v>265104705.78645673</v>
      </c>
      <c r="AI75" s="259">
        <v>275712014.49945521</v>
      </c>
      <c r="AJ75" s="259">
        <v>286743598.40690207</v>
      </c>
      <c r="AK75" s="259">
        <v>298216428.51657546</v>
      </c>
      <c r="AL75" s="259">
        <v>310148154.67656428</v>
      </c>
      <c r="AM75" s="259">
        <v>322557132.72888136</v>
      </c>
      <c r="AN75" s="259">
        <v>335462452.7492196</v>
      </c>
      <c r="AO75" s="259">
        <v>348883968.41629988</v>
      </c>
      <c r="AP75" s="259">
        <v>362842327.55599207</v>
      </c>
      <c r="AQ75" s="259">
        <v>377359003.90720034</v>
      </c>
      <c r="AR75" s="259">
        <v>392456330.15838563</v>
      </c>
      <c r="AS75" s="259">
        <v>408157532.30554688</v>
      </c>
      <c r="AT75" s="259">
        <v>424486765.38452315</v>
      </c>
      <c r="AU75" s="259">
        <v>441469150.6325869</v>
      </c>
      <c r="AV75" s="259">
        <v>459130814.13650197</v>
      </c>
      <c r="AW75" s="259">
        <v>477498927.02650207</v>
      </c>
      <c r="AX75" s="259">
        <v>496601747.27803087</v>
      </c>
      <c r="AY75" s="259">
        <v>516468663.18554932</v>
      </c>
    </row>
    <row r="76" spans="1:51" x14ac:dyDescent="0.25">
      <c r="A76" s="262" t="s">
        <v>251</v>
      </c>
      <c r="B76" s="261">
        <v>0</v>
      </c>
      <c r="C76" s="261">
        <v>38986.525988903646</v>
      </c>
      <c r="D76" s="261">
        <v>38986.525988903646</v>
      </c>
      <c r="E76" s="261">
        <v>38986.525988903646</v>
      </c>
      <c r="F76" s="261">
        <v>38986.525988903646</v>
      </c>
      <c r="G76" s="261">
        <v>38986.525988903646</v>
      </c>
      <c r="H76" s="261">
        <v>38986.525988903646</v>
      </c>
      <c r="I76" s="261">
        <v>38986.525988903646</v>
      </c>
      <c r="J76" s="261">
        <v>38986.525988903646</v>
      </c>
      <c r="K76" s="261">
        <v>38986.525988903646</v>
      </c>
      <c r="L76" s="261">
        <v>38986.525988903646</v>
      </c>
      <c r="M76" s="261">
        <v>38986.525988903646</v>
      </c>
      <c r="N76" s="261">
        <v>38986.525988903646</v>
      </c>
      <c r="O76" s="261">
        <v>38986.525988903646</v>
      </c>
      <c r="P76" s="261">
        <v>38986.525988903646</v>
      </c>
      <c r="Q76" s="261">
        <v>38986.525988903646</v>
      </c>
      <c r="R76" s="261">
        <v>38986.525988903646</v>
      </c>
      <c r="S76" s="261">
        <v>38986.525988903646</v>
      </c>
      <c r="T76" s="261">
        <v>38986.525988903646</v>
      </c>
      <c r="U76" s="261">
        <v>38986.525988903646</v>
      </c>
      <c r="V76" s="261">
        <v>38986.525988903646</v>
      </c>
      <c r="W76" s="261">
        <v>38986.525988903646</v>
      </c>
      <c r="X76" s="261">
        <v>38986.525988903646</v>
      </c>
      <c r="Y76" s="261">
        <v>38986.525988903646</v>
      </c>
      <c r="Z76" s="261">
        <v>38986.525988903646</v>
      </c>
      <c r="AA76" s="261">
        <v>38986.525988903646</v>
      </c>
      <c r="AB76" s="261">
        <v>38986.525988903646</v>
      </c>
      <c r="AC76" s="261">
        <v>38986.525988903646</v>
      </c>
      <c r="AD76" s="261">
        <v>38986.525988903646</v>
      </c>
      <c r="AE76" s="261">
        <v>38986.525988903646</v>
      </c>
      <c r="AF76" s="261">
        <v>38986.525988903646</v>
      </c>
      <c r="AG76" s="261">
        <v>38986.525988903646</v>
      </c>
      <c r="AH76" s="261">
        <v>38986.525988903646</v>
      </c>
      <c r="AI76" s="261">
        <v>38986.525988903646</v>
      </c>
      <c r="AJ76" s="261">
        <v>38986.525988903646</v>
      </c>
      <c r="AK76" s="261">
        <v>38986.525988903646</v>
      </c>
      <c r="AL76" s="261">
        <v>38986.525988903646</v>
      </c>
      <c r="AM76" s="261">
        <v>38986.525988903646</v>
      </c>
      <c r="AN76" s="261">
        <v>38986.525988903646</v>
      </c>
      <c r="AO76" s="261">
        <v>38986.525988903646</v>
      </c>
      <c r="AP76" s="261">
        <v>38986.525988903646</v>
      </c>
      <c r="AQ76" s="261">
        <v>38986.525988903646</v>
      </c>
      <c r="AR76" s="261">
        <v>38986.525988903646</v>
      </c>
      <c r="AS76" s="261">
        <v>38986.525988903646</v>
      </c>
      <c r="AT76" s="261">
        <v>38986.525988903646</v>
      </c>
      <c r="AU76" s="261">
        <v>38986.525988903646</v>
      </c>
      <c r="AV76" s="261">
        <v>38986.525988903646</v>
      </c>
      <c r="AW76" s="261">
        <v>38986.525988903646</v>
      </c>
      <c r="AX76" s="261">
        <v>38986.525988903646</v>
      </c>
      <c r="AY76" s="261">
        <v>38986.525988903646</v>
      </c>
    </row>
    <row r="77" spans="1:51" x14ac:dyDescent="0.25">
      <c r="A77" s="262" t="s">
        <v>446</v>
      </c>
      <c r="B77" s="261">
        <v>0</v>
      </c>
      <c r="C77" s="261">
        <v>0</v>
      </c>
      <c r="D77" s="261">
        <v>0</v>
      </c>
      <c r="E77" s="261">
        <v>0</v>
      </c>
      <c r="F77" s="261">
        <v>0</v>
      </c>
      <c r="G77" s="261">
        <v>0</v>
      </c>
      <c r="H77" s="261">
        <v>0</v>
      </c>
      <c r="I77" s="261">
        <v>0</v>
      </c>
      <c r="J77" s="261">
        <v>0</v>
      </c>
      <c r="K77" s="261">
        <v>0</v>
      </c>
      <c r="L77" s="261">
        <v>0</v>
      </c>
      <c r="M77" s="261">
        <v>0</v>
      </c>
      <c r="N77" s="261">
        <v>0</v>
      </c>
      <c r="O77" s="261">
        <v>0</v>
      </c>
      <c r="P77" s="261">
        <v>0</v>
      </c>
      <c r="Q77" s="261">
        <v>0</v>
      </c>
      <c r="R77" s="261">
        <v>0</v>
      </c>
      <c r="S77" s="261">
        <v>0</v>
      </c>
      <c r="T77" s="261">
        <v>0</v>
      </c>
      <c r="U77" s="261">
        <v>0</v>
      </c>
      <c r="V77" s="261">
        <v>0</v>
      </c>
      <c r="W77" s="261">
        <v>0</v>
      </c>
      <c r="X77" s="261">
        <v>0</v>
      </c>
      <c r="Y77" s="261">
        <v>0</v>
      </c>
      <c r="Z77" s="261">
        <v>0</v>
      </c>
      <c r="AA77" s="261">
        <v>0</v>
      </c>
      <c r="AB77" s="261">
        <v>0</v>
      </c>
      <c r="AC77" s="261">
        <v>0</v>
      </c>
      <c r="AD77" s="261">
        <v>0</v>
      </c>
      <c r="AE77" s="261">
        <v>0</v>
      </c>
      <c r="AF77" s="261">
        <v>0</v>
      </c>
      <c r="AG77" s="261">
        <v>0</v>
      </c>
      <c r="AH77" s="261">
        <v>0</v>
      </c>
      <c r="AI77" s="261">
        <v>0</v>
      </c>
      <c r="AJ77" s="261">
        <v>0</v>
      </c>
      <c r="AK77" s="261">
        <v>0</v>
      </c>
      <c r="AL77" s="261">
        <v>0</v>
      </c>
      <c r="AM77" s="261">
        <v>0</v>
      </c>
      <c r="AN77" s="261">
        <v>0</v>
      </c>
      <c r="AO77" s="261">
        <v>0</v>
      </c>
      <c r="AP77" s="261">
        <v>0</v>
      </c>
      <c r="AQ77" s="261">
        <v>0</v>
      </c>
      <c r="AR77" s="261">
        <v>0</v>
      </c>
      <c r="AS77" s="261">
        <v>0</v>
      </c>
      <c r="AT77" s="261">
        <v>0</v>
      </c>
      <c r="AU77" s="261">
        <v>0</v>
      </c>
      <c r="AV77" s="261">
        <v>0</v>
      </c>
      <c r="AW77" s="261">
        <v>0</v>
      </c>
      <c r="AX77" s="261">
        <v>0</v>
      </c>
      <c r="AY77" s="261">
        <v>0</v>
      </c>
    </row>
    <row r="78" spans="1:51" x14ac:dyDescent="0.25">
      <c r="A78" s="262" t="s">
        <v>250</v>
      </c>
      <c r="B78" s="261">
        <v>0</v>
      </c>
      <c r="C78" s="261">
        <v>-15724451.547851339</v>
      </c>
      <c r="D78" s="261">
        <v>-16354160.061316326</v>
      </c>
      <c r="E78" s="261">
        <v>-17009053.484505616</v>
      </c>
      <c r="F78" s="261">
        <v>-17690139.213808194</v>
      </c>
      <c r="G78" s="261">
        <v>-18398464.941468589</v>
      </c>
      <c r="H78" s="261">
        <v>-19135120.267421111</v>
      </c>
      <c r="I78" s="261">
        <v>-19901238.375597462</v>
      </c>
      <c r="J78" s="261">
        <v>-20697997.777286559</v>
      </c>
      <c r="K78" s="261">
        <v>-21526624.124228954</v>
      </c>
      <c r="L78" s="261">
        <v>-22388392.094234735</v>
      </c>
      <c r="M78" s="261">
        <v>-23268661.235269994</v>
      </c>
      <c r="N78" s="261">
        <v>-24200103.82808882</v>
      </c>
      <c r="O78" s="261">
        <v>-25168800.693806171</v>
      </c>
      <c r="P78" s="261">
        <v>-26176242.00333792</v>
      </c>
      <c r="Q78" s="261">
        <v>-27223977.534436584</v>
      </c>
      <c r="R78" s="261">
        <v>-28313619.055965006</v>
      </c>
      <c r="S78" s="261">
        <v>-29446842.807540178</v>
      </c>
      <c r="T78" s="261">
        <v>-30625392.078364134</v>
      </c>
      <c r="U78" s="261">
        <v>-31851079.889206767</v>
      </c>
      <c r="V78" s="261">
        <v>-33125791.781668782</v>
      </c>
      <c r="W78" s="261">
        <v>-34435732.883430243</v>
      </c>
      <c r="X78" s="261">
        <v>-35813824.034032702</v>
      </c>
      <c r="Y78" s="261">
        <v>-37247035.399844885</v>
      </c>
      <c r="Z78" s="261">
        <v>-38737571.789475203</v>
      </c>
      <c r="AA78" s="261">
        <v>-40287726.203876615</v>
      </c>
      <c r="AB78" s="261">
        <v>-41899883.36403966</v>
      </c>
      <c r="AC78" s="261">
        <v>-43576523.379795074</v>
      </c>
      <c r="AD78" s="261">
        <v>-45320225.565366268</v>
      </c>
      <c r="AE78" s="261">
        <v>-47133672.407546163</v>
      </c>
      <c r="AF78" s="261">
        <v>-49019653.692598939</v>
      </c>
      <c r="AG78" s="261">
        <v>-50981070.79823947</v>
      </c>
      <c r="AH78" s="261">
        <v>-53020941.157291412</v>
      </c>
      <c r="AI78" s="261">
        <v>-55142402.899891019</v>
      </c>
      <c r="AJ78" s="261">
        <v>-57348719.681380391</v>
      </c>
      <c r="AK78" s="261">
        <v>-59643285.70331502</v>
      </c>
      <c r="AL78" s="261">
        <v>-62029630.935312748</v>
      </c>
      <c r="AM78" s="261">
        <v>-64511426.545776367</v>
      </c>
      <c r="AN78" s="261">
        <v>-67092490.549844027</v>
      </c>
      <c r="AO78" s="261">
        <v>-69776793.683259964</v>
      </c>
      <c r="AP78" s="261">
        <v>-72568465.511198521</v>
      </c>
      <c r="AQ78" s="261">
        <v>-75471800.78144002</v>
      </c>
      <c r="AR78" s="261">
        <v>-78491266.031677008</v>
      </c>
      <c r="AS78" s="261">
        <v>-81631506.4611094</v>
      </c>
      <c r="AT78" s="261">
        <v>-84897353.076904535</v>
      </c>
      <c r="AU78" s="261">
        <v>-88293830.126517296</v>
      </c>
      <c r="AV78" s="261">
        <v>-91826162.82730031</v>
      </c>
      <c r="AW78" s="261">
        <v>-95499785.405300379</v>
      </c>
      <c r="AX78" s="261">
        <v>-99320349.455605984</v>
      </c>
      <c r="AY78" s="261">
        <v>-103293732.63710976</v>
      </c>
    </row>
    <row r="79" spans="1:51" x14ac:dyDescent="0.25">
      <c r="A79" s="262" t="s">
        <v>447</v>
      </c>
      <c r="B79" s="268">
        <v>-202982.67469125576</v>
      </c>
      <c r="C79" s="268">
        <v>202982.67469125576</v>
      </c>
      <c r="D79" s="268">
        <v>0</v>
      </c>
      <c r="E79" s="268">
        <v>0</v>
      </c>
      <c r="F79" s="268">
        <v>0</v>
      </c>
      <c r="G79" s="268">
        <v>0</v>
      </c>
      <c r="H79" s="268">
        <v>0</v>
      </c>
      <c r="I79" s="268">
        <v>0</v>
      </c>
      <c r="J79" s="268">
        <v>0</v>
      </c>
      <c r="K79" s="268">
        <v>0</v>
      </c>
      <c r="L79" s="268">
        <v>0</v>
      </c>
      <c r="M79" s="268">
        <v>0</v>
      </c>
      <c r="N79" s="268">
        <v>0</v>
      </c>
      <c r="O79" s="268">
        <v>0</v>
      </c>
      <c r="P79" s="268">
        <v>0</v>
      </c>
      <c r="Q79" s="268">
        <v>0</v>
      </c>
      <c r="R79" s="268">
        <v>0</v>
      </c>
      <c r="S79" s="268">
        <v>0</v>
      </c>
      <c r="T79" s="268">
        <v>0</v>
      </c>
      <c r="U79" s="268">
        <v>0</v>
      </c>
      <c r="V79" s="268">
        <v>0</v>
      </c>
      <c r="W79" s="268">
        <v>0</v>
      </c>
      <c r="X79" s="268">
        <v>0</v>
      </c>
      <c r="Y79" s="268">
        <v>0</v>
      </c>
      <c r="Z79" s="268">
        <v>0</v>
      </c>
      <c r="AA79" s="268">
        <v>0</v>
      </c>
      <c r="AB79" s="268">
        <v>0</v>
      </c>
      <c r="AC79" s="268">
        <v>0</v>
      </c>
      <c r="AD79" s="268">
        <v>0</v>
      </c>
      <c r="AE79" s="268">
        <v>0</v>
      </c>
      <c r="AF79" s="268">
        <v>0</v>
      </c>
      <c r="AG79" s="268">
        <v>0</v>
      </c>
      <c r="AH79" s="268">
        <v>0</v>
      </c>
      <c r="AI79" s="268">
        <v>0</v>
      </c>
      <c r="AJ79" s="268">
        <v>0</v>
      </c>
      <c r="AK79" s="268">
        <v>0</v>
      </c>
      <c r="AL79" s="268">
        <v>0</v>
      </c>
      <c r="AM79" s="268">
        <v>0</v>
      </c>
      <c r="AN79" s="268">
        <v>0</v>
      </c>
      <c r="AO79" s="268">
        <v>0</v>
      </c>
      <c r="AP79" s="268">
        <v>0</v>
      </c>
      <c r="AQ79" s="268">
        <v>0</v>
      </c>
      <c r="AR79" s="268">
        <v>0</v>
      </c>
      <c r="AS79" s="268">
        <v>0</v>
      </c>
      <c r="AT79" s="268">
        <v>0</v>
      </c>
      <c r="AU79" s="268">
        <v>0</v>
      </c>
      <c r="AV79" s="268">
        <v>0</v>
      </c>
      <c r="AW79" s="268">
        <v>0</v>
      </c>
      <c r="AX79" s="268">
        <v>0</v>
      </c>
      <c r="AY79" s="268">
        <v>0</v>
      </c>
    </row>
    <row r="80" spans="1:51" x14ac:dyDescent="0.25">
      <c r="A80" s="262" t="s">
        <v>448</v>
      </c>
      <c r="B80" s="261">
        <v>0</v>
      </c>
      <c r="C80" s="261">
        <v>0</v>
      </c>
      <c r="D80" s="261">
        <v>0</v>
      </c>
      <c r="E80" s="261">
        <v>0</v>
      </c>
      <c r="F80" s="261">
        <v>0</v>
      </c>
      <c r="G80" s="261">
        <v>0</v>
      </c>
      <c r="H80" s="261">
        <v>0</v>
      </c>
      <c r="I80" s="261">
        <v>0</v>
      </c>
      <c r="J80" s="261">
        <v>0</v>
      </c>
      <c r="K80" s="261">
        <v>0</v>
      </c>
      <c r="L80" s="261">
        <v>0</v>
      </c>
      <c r="M80" s="261">
        <v>0</v>
      </c>
      <c r="N80" s="261">
        <v>0</v>
      </c>
      <c r="O80" s="261">
        <v>0</v>
      </c>
      <c r="P80" s="261">
        <v>0</v>
      </c>
      <c r="Q80" s="261">
        <v>0</v>
      </c>
      <c r="R80" s="261">
        <v>0</v>
      </c>
      <c r="S80" s="261">
        <v>0</v>
      </c>
      <c r="T80" s="261">
        <v>0</v>
      </c>
      <c r="U80" s="261">
        <v>0</v>
      </c>
      <c r="V80" s="261">
        <v>0</v>
      </c>
      <c r="W80" s="261">
        <v>0</v>
      </c>
      <c r="X80" s="261">
        <v>0</v>
      </c>
      <c r="Y80" s="261">
        <v>0</v>
      </c>
      <c r="Z80" s="261">
        <v>0</v>
      </c>
      <c r="AA80" s="261">
        <v>0</v>
      </c>
      <c r="AB80" s="261">
        <v>0</v>
      </c>
      <c r="AC80" s="261">
        <v>0</v>
      </c>
      <c r="AD80" s="261">
        <v>0</v>
      </c>
      <c r="AE80" s="261">
        <v>0</v>
      </c>
      <c r="AF80" s="261">
        <v>0</v>
      </c>
      <c r="AG80" s="261">
        <v>0</v>
      </c>
      <c r="AH80" s="261">
        <v>0</v>
      </c>
      <c r="AI80" s="261">
        <v>0</v>
      </c>
      <c r="AJ80" s="261">
        <v>0</v>
      </c>
      <c r="AK80" s="261">
        <v>0</v>
      </c>
      <c r="AL80" s="261">
        <v>0</v>
      </c>
      <c r="AM80" s="261">
        <v>0</v>
      </c>
      <c r="AN80" s="261">
        <v>0</v>
      </c>
      <c r="AO80" s="261">
        <v>0</v>
      </c>
      <c r="AP80" s="261">
        <v>0</v>
      </c>
      <c r="AQ80" s="261">
        <v>0</v>
      </c>
      <c r="AR80" s="261">
        <v>0</v>
      </c>
      <c r="AS80" s="261">
        <v>0</v>
      </c>
      <c r="AT80" s="261">
        <v>0</v>
      </c>
      <c r="AU80" s="261">
        <v>0</v>
      </c>
      <c r="AV80" s="261">
        <v>0</v>
      </c>
      <c r="AW80" s="261">
        <v>0</v>
      </c>
      <c r="AX80" s="261">
        <v>0</v>
      </c>
      <c r="AY80" s="261">
        <v>0</v>
      </c>
    </row>
    <row r="81" spans="1:51" x14ac:dyDescent="0.25">
      <c r="A81" s="262" t="s">
        <v>249</v>
      </c>
      <c r="B81" s="261">
        <v>-1910339.7734562787</v>
      </c>
      <c r="C81" s="261">
        <v>0</v>
      </c>
      <c r="D81" s="261">
        <v>0</v>
      </c>
      <c r="E81" s="261">
        <v>0</v>
      </c>
      <c r="F81" s="261">
        <v>0</v>
      </c>
      <c r="G81" s="261">
        <v>0</v>
      </c>
      <c r="H81" s="261">
        <v>0</v>
      </c>
      <c r="I81" s="261">
        <v>0</v>
      </c>
      <c r="J81" s="261">
        <v>0</v>
      </c>
      <c r="K81" s="261">
        <v>0</v>
      </c>
      <c r="L81" s="261">
        <v>0</v>
      </c>
      <c r="M81" s="261">
        <v>0</v>
      </c>
      <c r="N81" s="261">
        <v>0</v>
      </c>
      <c r="O81" s="261">
        <v>0</v>
      </c>
      <c r="P81" s="261">
        <v>0</v>
      </c>
      <c r="Q81" s="261">
        <v>0</v>
      </c>
      <c r="R81" s="261">
        <v>0</v>
      </c>
      <c r="S81" s="261">
        <v>0</v>
      </c>
      <c r="T81" s="261">
        <v>0</v>
      </c>
      <c r="U81" s="261">
        <v>0</v>
      </c>
      <c r="V81" s="261">
        <v>0</v>
      </c>
      <c r="W81" s="261">
        <v>1</v>
      </c>
      <c r="X81" s="261">
        <v>2</v>
      </c>
      <c r="Y81" s="261">
        <v>3</v>
      </c>
      <c r="Z81" s="261">
        <v>4</v>
      </c>
      <c r="AA81" s="261">
        <v>5</v>
      </c>
      <c r="AB81" s="261">
        <v>6</v>
      </c>
      <c r="AC81" s="261">
        <v>7</v>
      </c>
      <c r="AD81" s="261">
        <v>8</v>
      </c>
      <c r="AE81" s="261">
        <v>9</v>
      </c>
      <c r="AF81" s="261">
        <v>10</v>
      </c>
      <c r="AG81" s="261">
        <v>11</v>
      </c>
      <c r="AH81" s="261">
        <v>12</v>
      </c>
      <c r="AI81" s="261">
        <v>13</v>
      </c>
      <c r="AJ81" s="261">
        <v>14</v>
      </c>
      <c r="AK81" s="261">
        <v>15</v>
      </c>
      <c r="AL81" s="261">
        <v>16</v>
      </c>
      <c r="AM81" s="261">
        <v>17</v>
      </c>
      <c r="AN81" s="261">
        <v>18</v>
      </c>
      <c r="AO81" s="261">
        <v>19</v>
      </c>
      <c r="AP81" s="261">
        <v>20</v>
      </c>
      <c r="AQ81" s="261">
        <v>21</v>
      </c>
      <c r="AR81" s="261">
        <v>22</v>
      </c>
      <c r="AS81" s="261">
        <v>23</v>
      </c>
      <c r="AT81" s="261">
        <v>24</v>
      </c>
      <c r="AU81" s="261">
        <v>25</v>
      </c>
      <c r="AV81" s="261">
        <v>26</v>
      </c>
      <c r="AW81" s="261">
        <v>27</v>
      </c>
      <c r="AX81" s="261">
        <v>28</v>
      </c>
      <c r="AY81" s="261">
        <v>29</v>
      </c>
    </row>
    <row r="82" spans="1:51" x14ac:dyDescent="0.25">
      <c r="A82" s="262" t="s">
        <v>449</v>
      </c>
      <c r="B82" s="261">
        <v>0</v>
      </c>
      <c r="C82" s="261">
        <v>0</v>
      </c>
      <c r="D82" s="261">
        <v>0</v>
      </c>
      <c r="E82" s="261">
        <v>0</v>
      </c>
      <c r="F82" s="261">
        <v>0</v>
      </c>
      <c r="G82" s="261">
        <v>0</v>
      </c>
      <c r="H82" s="261">
        <v>0</v>
      </c>
      <c r="I82" s="261">
        <v>0</v>
      </c>
      <c r="J82" s="261">
        <v>0</v>
      </c>
      <c r="K82" s="261">
        <v>0</v>
      </c>
      <c r="L82" s="261">
        <v>0</v>
      </c>
      <c r="M82" s="261">
        <v>0</v>
      </c>
      <c r="N82" s="261">
        <v>0</v>
      </c>
      <c r="O82" s="261">
        <v>0</v>
      </c>
      <c r="P82" s="261">
        <v>0</v>
      </c>
      <c r="Q82" s="261">
        <v>0</v>
      </c>
      <c r="R82" s="261">
        <v>0</v>
      </c>
      <c r="S82" s="261">
        <v>0</v>
      </c>
      <c r="T82" s="261">
        <v>0</v>
      </c>
      <c r="U82" s="261">
        <v>0</v>
      </c>
      <c r="V82" s="261">
        <v>0</v>
      </c>
      <c r="W82" s="261">
        <v>0</v>
      </c>
      <c r="X82" s="261">
        <v>0</v>
      </c>
      <c r="Y82" s="261">
        <v>0</v>
      </c>
      <c r="Z82" s="261">
        <v>0</v>
      </c>
      <c r="AA82" s="261">
        <v>0</v>
      </c>
      <c r="AB82" s="261">
        <v>0</v>
      </c>
      <c r="AC82" s="261">
        <v>0</v>
      </c>
      <c r="AD82" s="261">
        <v>0</v>
      </c>
      <c r="AE82" s="261">
        <v>0</v>
      </c>
      <c r="AF82" s="261">
        <v>0</v>
      </c>
      <c r="AG82" s="261">
        <v>0</v>
      </c>
      <c r="AH82" s="261">
        <v>0</v>
      </c>
      <c r="AI82" s="261">
        <v>0</v>
      </c>
      <c r="AJ82" s="261">
        <v>0</v>
      </c>
      <c r="AK82" s="261">
        <v>0</v>
      </c>
      <c r="AL82" s="261">
        <v>0</v>
      </c>
      <c r="AM82" s="261">
        <v>0</v>
      </c>
      <c r="AN82" s="261">
        <v>0</v>
      </c>
      <c r="AO82" s="261">
        <v>0</v>
      </c>
      <c r="AP82" s="261">
        <v>0</v>
      </c>
      <c r="AQ82" s="261">
        <v>0</v>
      </c>
      <c r="AR82" s="261">
        <v>0</v>
      </c>
      <c r="AS82" s="261">
        <v>0</v>
      </c>
      <c r="AT82" s="261">
        <v>0</v>
      </c>
      <c r="AU82" s="261">
        <v>0</v>
      </c>
      <c r="AV82" s="261">
        <v>0</v>
      </c>
      <c r="AW82" s="261">
        <v>0</v>
      </c>
      <c r="AX82" s="261">
        <v>0</v>
      </c>
      <c r="AY82" s="261">
        <v>0</v>
      </c>
    </row>
    <row r="83" spans="1:51" x14ac:dyDescent="0.25">
      <c r="A83" s="269" t="s">
        <v>248</v>
      </c>
      <c r="B83" s="259">
        <v>-1217896.0481475345</v>
      </c>
      <c r="C83" s="259">
        <v>63139775.392085515</v>
      </c>
      <c r="D83" s="259">
        <v>65455626.771254197</v>
      </c>
      <c r="E83" s="259">
        <v>68075200.464011371</v>
      </c>
      <c r="F83" s="259">
        <v>70799543.381221682</v>
      </c>
      <c r="G83" s="259">
        <v>73632846.291863263</v>
      </c>
      <c r="H83" s="259">
        <v>76579467.595673352</v>
      </c>
      <c r="I83" s="259">
        <v>79643940.02837871</v>
      </c>
      <c r="J83" s="259">
        <v>82830977.635135144</v>
      </c>
      <c r="K83" s="259">
        <v>86145483.022904664</v>
      </c>
      <c r="L83" s="259">
        <v>89592554.902927846</v>
      </c>
      <c r="M83" s="259">
        <v>93113631.467068806</v>
      </c>
      <c r="N83" s="259">
        <v>96839401.838344246</v>
      </c>
      <c r="O83" s="259">
        <v>100714189.30121353</v>
      </c>
      <c r="P83" s="259">
        <v>104743954.53934045</v>
      </c>
      <c r="Q83" s="259">
        <v>108934896.66373533</v>
      </c>
      <c r="R83" s="259">
        <v>113293462.74984881</v>
      </c>
      <c r="S83" s="259">
        <v>117826357.75614974</v>
      </c>
      <c r="T83" s="259">
        <v>122540554.83944547</v>
      </c>
      <c r="U83" s="259">
        <v>127443306.082816</v>
      </c>
      <c r="V83" s="259">
        <v>132542153.65266415</v>
      </c>
      <c r="W83" s="259">
        <v>137781919.05970988</v>
      </c>
      <c r="X83" s="259">
        <v>143294284.66211945</v>
      </c>
      <c r="Y83" s="259">
        <v>149027131.12536827</v>
      </c>
      <c r="Z83" s="259">
        <v>154989277.68388999</v>
      </c>
      <c r="AA83" s="259">
        <v>161189896.34149528</v>
      </c>
      <c r="AB83" s="259">
        <v>167638525.98214778</v>
      </c>
      <c r="AC83" s="259">
        <v>174345087.04516906</v>
      </c>
      <c r="AD83" s="259">
        <v>181319896.78745425</v>
      </c>
      <c r="AE83" s="259">
        <v>188573685.1561735</v>
      </c>
      <c r="AF83" s="259">
        <v>196117611.29638436</v>
      </c>
      <c r="AG83" s="259">
        <v>203963280.7189467</v>
      </c>
      <c r="AH83" s="259">
        <v>212122763.15515423</v>
      </c>
      <c r="AI83" s="259">
        <v>220608611.12555307</v>
      </c>
      <c r="AJ83" s="259">
        <v>229433879.25151056</v>
      </c>
      <c r="AK83" s="259">
        <v>238612144.33924931</v>
      </c>
      <c r="AL83" s="259">
        <v>248157526.26724041</v>
      </c>
      <c r="AM83" s="259">
        <v>258084709.70909387</v>
      </c>
      <c r="AN83" s="259">
        <v>268408966.72536445</v>
      </c>
      <c r="AO83" s="259">
        <v>279146180.25902879</v>
      </c>
      <c r="AP83" s="259">
        <v>290312868.57078242</v>
      </c>
      <c r="AQ83" s="259">
        <v>301926210.65174919</v>
      </c>
      <c r="AR83" s="259">
        <v>314004072.6526975</v>
      </c>
      <c r="AS83" s="259">
        <v>326565035.37042636</v>
      </c>
      <c r="AT83" s="259">
        <v>339628422.83360749</v>
      </c>
      <c r="AU83" s="259">
        <v>353214332.03205848</v>
      </c>
      <c r="AV83" s="259">
        <v>367343663.83519053</v>
      </c>
      <c r="AW83" s="259">
        <v>382038155.14719057</v>
      </c>
      <c r="AX83" s="259">
        <v>397320412.34841377</v>
      </c>
      <c r="AY83" s="259">
        <v>413213946.07442844</v>
      </c>
    </row>
    <row r="84" spans="1:51" x14ac:dyDescent="0.25">
      <c r="A84" s="269" t="s">
        <v>471</v>
      </c>
      <c r="B84" s="259">
        <v>-1217896.0481475345</v>
      </c>
      <c r="C84" s="259">
        <v>61921879.343937978</v>
      </c>
      <c r="D84" s="259">
        <v>127377506.11519217</v>
      </c>
      <c r="E84" s="259">
        <v>195452706.57920355</v>
      </c>
      <c r="F84" s="259">
        <v>266252249.96042523</v>
      </c>
      <c r="G84" s="259">
        <v>339885096.25228846</v>
      </c>
      <c r="H84" s="259">
        <v>416464563.84796178</v>
      </c>
      <c r="I84" s="259">
        <v>496108503.87634051</v>
      </c>
      <c r="J84" s="259">
        <v>578939481.51147568</v>
      </c>
      <c r="K84" s="259">
        <v>665084964.53438032</v>
      </c>
      <c r="L84" s="259">
        <v>754677519.43730819</v>
      </c>
      <c r="M84" s="259">
        <v>847791150.90437698</v>
      </c>
      <c r="N84" s="259">
        <v>944630552.7427212</v>
      </c>
      <c r="O84" s="259">
        <v>1045344742.0439347</v>
      </c>
      <c r="P84" s="259">
        <v>1150088696.5832751</v>
      </c>
      <c r="Q84" s="259">
        <v>1259023593.2470105</v>
      </c>
      <c r="R84" s="259">
        <v>1372317055.9968593</v>
      </c>
      <c r="S84" s="259">
        <v>1490143413.7530091</v>
      </c>
      <c r="T84" s="259">
        <v>1612683968.5924544</v>
      </c>
      <c r="U84" s="259">
        <v>1740127274.6752706</v>
      </c>
      <c r="V84" s="259">
        <v>1872669428.3279347</v>
      </c>
      <c r="W84" s="259">
        <v>2010451347.3876445</v>
      </c>
      <c r="X84" s="259">
        <v>2153745632.0497642</v>
      </c>
      <c r="Y84" s="259">
        <v>2302772763.1751323</v>
      </c>
      <c r="Z84" s="259">
        <v>2457762040.8590221</v>
      </c>
      <c r="AA84" s="259">
        <v>2618951937.2005177</v>
      </c>
      <c r="AB84" s="259">
        <v>2786590463.1826653</v>
      </c>
      <c r="AC84" s="259">
        <v>2960935550.2278342</v>
      </c>
      <c r="AD84" s="259">
        <v>3142255447.0152884</v>
      </c>
      <c r="AE84" s="259">
        <v>3330829132.1714621</v>
      </c>
      <c r="AF84" s="259">
        <v>3526946743.4678464</v>
      </c>
      <c r="AG84" s="259">
        <v>3730910024.1867933</v>
      </c>
      <c r="AH84" s="259">
        <v>3943032787.3419476</v>
      </c>
      <c r="AI84" s="259">
        <v>4163641398.4675007</v>
      </c>
      <c r="AJ84" s="259">
        <v>4393075277.7190113</v>
      </c>
      <c r="AK84" s="259">
        <v>4631687422.0582609</v>
      </c>
      <c r="AL84" s="259">
        <v>4879844948.3255014</v>
      </c>
      <c r="AM84" s="259">
        <v>5137929658.0345955</v>
      </c>
      <c r="AN84" s="259">
        <v>5406338624.7599602</v>
      </c>
      <c r="AO84" s="259">
        <v>5685484805.0189886</v>
      </c>
      <c r="AP84" s="259">
        <v>5975797673.5897713</v>
      </c>
      <c r="AQ84" s="259">
        <v>6277723884.2415209</v>
      </c>
      <c r="AR84" s="259">
        <v>6591727956.8942184</v>
      </c>
      <c r="AS84" s="259">
        <v>6918292992.2646446</v>
      </c>
      <c r="AT84" s="259">
        <v>7257921415.0982523</v>
      </c>
      <c r="AU84" s="259">
        <v>7611135747.130311</v>
      </c>
      <c r="AV84" s="259">
        <v>7978479410.9655018</v>
      </c>
      <c r="AW84" s="259">
        <v>8360517566.1126919</v>
      </c>
      <c r="AX84" s="259">
        <v>8757837978.4611053</v>
      </c>
      <c r="AY84" s="259">
        <v>9171051924.5355339</v>
      </c>
    </row>
    <row r="85" spans="1:51" x14ac:dyDescent="0.25">
      <c r="A85" s="270" t="s">
        <v>247</v>
      </c>
      <c r="B85" s="271">
        <v>1</v>
      </c>
      <c r="C85" s="271">
        <v>0.87742388347810829</v>
      </c>
      <c r="D85" s="271">
        <v>0.76987267129780501</v>
      </c>
      <c r="E85" s="271">
        <v>0.67550466903378525</v>
      </c>
      <c r="F85" s="271">
        <v>0.59270393001121813</v>
      </c>
      <c r="G85" s="271">
        <v>0.52005258402317989</v>
      </c>
      <c r="H85" s="271">
        <v>0.45630655788644375</v>
      </c>
      <c r="I85" s="271">
        <v>0.40037427207725179</v>
      </c>
      <c r="J85" s="271">
        <v>0.35129794865074299</v>
      </c>
      <c r="K85" s="271">
        <v>0.30823721036302798</v>
      </c>
      <c r="L85" s="271">
        <v>0.27045469014918666</v>
      </c>
      <c r="M85" s="271">
        <v>0.23730340453556784</v>
      </c>
      <c r="N85" s="271">
        <v>0.20821567477017444</v>
      </c>
      <c r="O85" s="271">
        <v>0.18269340595786127</v>
      </c>
      <c r="P85" s="271">
        <v>0.16029955774138921</v>
      </c>
      <c r="Q85" s="271">
        <v>0.14065066047327299</v>
      </c>
      <c r="R85" s="271">
        <v>0.12341024872622003</v>
      </c>
      <c r="S85" s="271">
        <v>0.10828309969835925</v>
      </c>
      <c r="T85" s="271">
        <v>9.5010177852381555E-2</v>
      </c>
      <c r="U85" s="271">
        <v>8.3364199221182392E-2</v>
      </c>
      <c r="V85" s="271">
        <v>7.3145739423692541E-2</v>
      </c>
      <c r="W85" s="271">
        <v>6.4179818745014078E-2</v>
      </c>
      <c r="X85" s="271">
        <v>5.6312905804171344E-2</v>
      </c>
      <c r="Y85" s="271">
        <v>4.9410288500632928E-2</v>
      </c>
      <c r="Z85" s="271">
        <v>4.3353767219999062E-2</v>
      </c>
      <c r="AA85" s="271">
        <v>3.8039630797577488E-2</v>
      </c>
      <c r="AB85" s="271">
        <v>3.3376880580483895E-2</v>
      </c>
      <c r="AC85" s="271">
        <v>2.9285672177313236E-2</v>
      </c>
      <c r="AD85" s="271">
        <v>2.5695948212084964E-2</v>
      </c>
      <c r="AE85" s="271">
        <v>2.2546238669899948E-2</v>
      </c>
      <c r="AF85" s="271">
        <v>1.9782608291567912E-2</v>
      </c>
      <c r="AG85" s="271">
        <v>1.7357732992513746E-2</v>
      </c>
      <c r="AH85" s="271">
        <v>1.5230089490667495E-2</v>
      </c>
      <c r="AI85" s="271">
        <v>1.3363244266620597E-2</v>
      </c>
      <c r="AJ85" s="271">
        <v>1.172522968028481E-2</v>
      </c>
      <c r="AK85" s="271">
        <v>1.0287996560748278E-2</v>
      </c>
      <c r="AL85" s="271">
        <v>9.0269338955411751E-3</v>
      </c>
      <c r="AM85" s="271">
        <v>7.9204473945259056E-3</v>
      </c>
      <c r="AN85" s="271">
        <v>6.9495897117889853E-3</v>
      </c>
      <c r="AO85" s="271">
        <v>6.0977359934973998E-3</v>
      </c>
      <c r="AP85" s="271">
        <v>5.35029919583873E-3</v>
      </c>
      <c r="AQ85" s="271">
        <v>4.6944802981826184E-3</v>
      </c>
      <c r="AR85" s="271">
        <v>4.1190491341428614E-3</v>
      </c>
      <c r="AS85" s="271">
        <v>3.6141520875167688E-3</v>
      </c>
      <c r="AT85" s="271">
        <v>3.1711433601094752E-3</v>
      </c>
      <c r="AU85" s="271">
        <v>2.782436922093073E-3</v>
      </c>
      <c r="AV85" s="271">
        <v>2.4413766097157786E-3</v>
      </c>
      <c r="AW85" s="271">
        <v>2.1421221459294367E-3</v>
      </c>
      <c r="AX85" s="271">
        <v>1.8795491321658652E-3</v>
      </c>
      <c r="AY85" s="271">
        <v>1.6491612987328819E-3</v>
      </c>
    </row>
    <row r="86" spans="1:51" x14ac:dyDescent="0.25">
      <c r="A86" s="272" t="s">
        <v>472</v>
      </c>
      <c r="B86" s="273">
        <v>-1217896.0481475345</v>
      </c>
      <c r="C86" s="273">
        <v>55400346.926459171</v>
      </c>
      <c r="D86" s="273">
        <v>50392498.233857587</v>
      </c>
      <c r="E86" s="273">
        <v>45985115.758850582</v>
      </c>
      <c r="F86" s="273">
        <v>41963167.605049819</v>
      </c>
      <c r="G86" s="273">
        <v>38292951.983065106</v>
      </c>
      <c r="H86" s="273">
        <v>34943713.263358168</v>
      </c>
      <c r="I86" s="273">
        <v>31887384.514226422</v>
      </c>
      <c r="J86" s="273">
        <v>29098352.527958546</v>
      </c>
      <c r="K86" s="273">
        <v>26553243.372355722</v>
      </c>
      <c r="L86" s="273">
        <v>24230726.675945345</v>
      </c>
      <c r="M86" s="273">
        <v>22096181.755805608</v>
      </c>
      <c r="N86" s="273">
        <v>20163481.398110919</v>
      </c>
      <c r="O86" s="273">
        <v>18399818.27172349</v>
      </c>
      <c r="P86" s="273">
        <v>16790409.588740449</v>
      </c>
      <c r="Q86" s="273">
        <v>15321765.164342117</v>
      </c>
      <c r="R86" s="273">
        <v>13981574.417013586</v>
      </c>
      <c r="S86" s="273">
        <v>12758603.244003708</v>
      </c>
      <c r="T86" s="273">
        <v>11642599.909425229</v>
      </c>
      <c r="U86" s="273">
        <v>10624209.157693999</v>
      </c>
      <c r="V86" s="273">
        <v>9694893.8337327912</v>
      </c>
      <c r="W86" s="273">
        <v>8842818.5915923808</v>
      </c>
      <c r="X86" s="273">
        <v>8069317.5544540472</v>
      </c>
      <c r="Y86" s="273">
        <v>7363473.5433260994</v>
      </c>
      <c r="Z86" s="273">
        <v>6719369.0663031619</v>
      </c>
      <c r="AA86" s="273">
        <v>6131604.1451302664</v>
      </c>
      <c r="AB86" s="273">
        <v>5595251.0623944933</v>
      </c>
      <c r="AC86" s="273">
        <v>5105813.0649299612</v>
      </c>
      <c r="AD86" s="273">
        <v>4659186.6776710153</v>
      </c>
      <c r="AE86" s="273">
        <v>4251627.3123936569</v>
      </c>
      <c r="AF86" s="273">
        <v>3879717.8833543463</v>
      </c>
      <c r="AG86" s="273">
        <v>3540340.1669966038</v>
      </c>
      <c r="AH86" s="273">
        <v>3230648.6658606646</v>
      </c>
      <c r="AI86" s="273">
        <v>2948046.75779068</v>
      </c>
      <c r="AJ86" s="273">
        <v>2690164.930662693</v>
      </c>
      <c r="AK86" s="273">
        <v>2454840.9203149686</v>
      </c>
      <c r="AL86" s="273">
        <v>2240101.585295402</v>
      </c>
      <c r="AM86" s="273">
        <v>2044146.3665823673</v>
      </c>
      <c r="AN86" s="273">
        <v>1865332.1937065048</v>
      </c>
      <c r="AO86" s="273">
        <v>1702159.7108127931</v>
      </c>
      <c r="AP86" s="273">
        <v>1553260.707255892</v>
      </c>
      <c r="AQ86" s="273">
        <v>1417386.6474095716</v>
      </c>
      <c r="AR86" s="273">
        <v>1293398.2035774258</v>
      </c>
      <c r="AS86" s="273">
        <v>1180255.7042940138</v>
      </c>
      <c r="AT86" s="273">
        <v>1077010.4179732476</v>
      </c>
      <c r="AU86" s="273">
        <v>982796.59885844158</v>
      </c>
      <c r="AV86" s="273">
        <v>896824.22861453018</v>
      </c>
      <c r="AW86" s="273">
        <v>818372.3927308229</v>
      </c>
      <c r="AX86" s="273">
        <v>746783.23622124479</v>
      </c>
      <c r="AY86" s="273">
        <v>681456.44796264346</v>
      </c>
    </row>
    <row r="87" spans="1:51" x14ac:dyDescent="0.25">
      <c r="A87" s="272" t="s">
        <v>473</v>
      </c>
      <c r="B87" s="273">
        <v>-1217896.0481475345</v>
      </c>
      <c r="C87" s="273">
        <v>54182450.878311634</v>
      </c>
      <c r="D87" s="273">
        <v>104574949.11216922</v>
      </c>
      <c r="E87" s="273">
        <v>150560064.87101981</v>
      </c>
      <c r="F87" s="273">
        <v>192523232.47606963</v>
      </c>
      <c r="G87" s="273">
        <v>230816184.45913473</v>
      </c>
      <c r="H87" s="273">
        <v>265759897.7224929</v>
      </c>
      <c r="I87" s="273">
        <v>297647282.23671931</v>
      </c>
      <c r="J87" s="273">
        <v>326745634.76467788</v>
      </c>
      <c r="K87" s="273">
        <v>353298878.13703358</v>
      </c>
      <c r="L87" s="273">
        <v>377529604.81297892</v>
      </c>
      <c r="M87" s="273">
        <v>399625786.56878453</v>
      </c>
      <c r="N87" s="273">
        <v>419789267.96689546</v>
      </c>
      <c r="O87" s="273">
        <v>438189086.23861897</v>
      </c>
      <c r="P87" s="273">
        <v>454979495.82735944</v>
      </c>
      <c r="Q87" s="273">
        <v>470301260.99170154</v>
      </c>
      <c r="R87" s="273">
        <v>484282835.40871513</v>
      </c>
      <c r="S87" s="273">
        <v>497041438.65271884</v>
      </c>
      <c r="T87" s="273">
        <v>508684038.56214404</v>
      </c>
      <c r="U87" s="273">
        <v>519308247.71983802</v>
      </c>
      <c r="V87" s="273">
        <v>529003141.55357081</v>
      </c>
      <c r="W87" s="273">
        <v>537845960.14516318</v>
      </c>
      <c r="X87" s="273">
        <v>545915277.69961727</v>
      </c>
      <c r="Y87" s="273">
        <v>553278751.24294341</v>
      </c>
      <c r="Z87" s="273">
        <v>559998120.30924654</v>
      </c>
      <c r="AA87" s="273">
        <v>566129724.45437682</v>
      </c>
      <c r="AB87" s="273">
        <v>571724975.51677132</v>
      </c>
      <c r="AC87" s="273">
        <v>576830788.58170128</v>
      </c>
      <c r="AD87" s="273">
        <v>581489975.25937223</v>
      </c>
      <c r="AE87" s="273">
        <v>585741602.5717659</v>
      </c>
      <c r="AF87" s="273">
        <v>589621320.45512021</v>
      </c>
      <c r="AG87" s="273">
        <v>593161660.6221168</v>
      </c>
      <c r="AH87" s="273">
        <v>596392309.28797746</v>
      </c>
      <c r="AI87" s="273">
        <v>599340356.04576814</v>
      </c>
      <c r="AJ87" s="273">
        <v>602030520.97643089</v>
      </c>
      <c r="AK87" s="273">
        <v>604485361.89674592</v>
      </c>
      <c r="AL87" s="273">
        <v>606725463.48204136</v>
      </c>
      <c r="AM87" s="273">
        <v>608769609.84862375</v>
      </c>
      <c r="AN87" s="273">
        <v>610634942.04233027</v>
      </c>
      <c r="AO87" s="273">
        <v>612337101.75314307</v>
      </c>
      <c r="AP87" s="273">
        <v>613890362.46039891</v>
      </c>
      <c r="AQ87" s="273">
        <v>615307749.10780847</v>
      </c>
      <c r="AR87" s="273">
        <v>616601147.31138587</v>
      </c>
      <c r="AS87" s="273">
        <v>617781403.01567984</v>
      </c>
      <c r="AT87" s="273">
        <v>618858413.43365312</v>
      </c>
      <c r="AU87" s="273">
        <v>619841210.03251159</v>
      </c>
      <c r="AV87" s="273">
        <v>620738034.26112616</v>
      </c>
      <c r="AW87" s="273">
        <v>621556406.65385699</v>
      </c>
      <c r="AX87" s="273">
        <v>622303189.89007819</v>
      </c>
      <c r="AY87" s="273">
        <v>622984646.33804083</v>
      </c>
    </row>
    <row r="88" spans="1:51" x14ac:dyDescent="0.25">
      <c r="A88" s="272" t="s">
        <v>474</v>
      </c>
      <c r="B88" s="274">
        <v>0</v>
      </c>
      <c r="C88" s="274">
        <v>50.843320690730096</v>
      </c>
      <c r="D88" s="274">
        <v>51.860058847335395</v>
      </c>
      <c r="E88" s="274">
        <v>51.879671219611112</v>
      </c>
      <c r="F88" s="274">
        <v>51.880056657571053</v>
      </c>
      <c r="G88" s="274">
        <v>51.880064238004366</v>
      </c>
      <c r="H88" s="274">
        <v>51.880064387090769</v>
      </c>
      <c r="I88" s="274">
        <v>51.880064390024231</v>
      </c>
      <c r="J88" s="274">
        <v>51.880064390081976</v>
      </c>
      <c r="K88" s="274">
        <v>51.88006439008322</v>
      </c>
      <c r="L88" s="274">
        <v>51.880064390082907</v>
      </c>
      <c r="M88" s="274">
        <v>51.88006439007949</v>
      </c>
      <c r="N88" s="274">
        <v>51.88006439008322</v>
      </c>
      <c r="O88" s="274">
        <v>51.88006439008322</v>
      </c>
      <c r="P88" s="274">
        <v>51.88006439008322</v>
      </c>
      <c r="Q88" s="274">
        <v>51.88006439008322</v>
      </c>
      <c r="R88" s="274">
        <v>51.88006439008322</v>
      </c>
      <c r="S88" s="274">
        <v>51.88006439008322</v>
      </c>
      <c r="T88" s="274">
        <v>51.88006439008322</v>
      </c>
      <c r="U88" s="274">
        <v>51.880064390082907</v>
      </c>
      <c r="V88" s="274">
        <v>51.880064390082595</v>
      </c>
      <c r="W88" s="274">
        <v>51.880064390081664</v>
      </c>
      <c r="X88" s="274">
        <v>51.88006439007949</v>
      </c>
      <c r="Y88" s="274">
        <v>51.88006439008322</v>
      </c>
      <c r="Z88" s="274">
        <v>51.88006439008322</v>
      </c>
      <c r="AA88" s="274">
        <v>51.88006439008322</v>
      </c>
      <c r="AB88" s="274">
        <v>51.88006439008322</v>
      </c>
      <c r="AC88" s="274">
        <v>51.88006439008322</v>
      </c>
      <c r="AD88" s="274">
        <v>51.88006439008322</v>
      </c>
      <c r="AE88" s="274">
        <v>51.88006439008322</v>
      </c>
      <c r="AF88" s="274">
        <v>51.88006439008322</v>
      </c>
      <c r="AG88" s="274">
        <v>51.88006439008322</v>
      </c>
      <c r="AH88" s="274">
        <v>51.88006439008322</v>
      </c>
      <c r="AI88" s="274">
        <v>51.88006439008322</v>
      </c>
      <c r="AJ88" s="274">
        <v>51.88006439008322</v>
      </c>
      <c r="AK88" s="274">
        <v>51.88006439008322</v>
      </c>
      <c r="AL88" s="274">
        <v>51.88006439008322</v>
      </c>
      <c r="AM88" s="274">
        <v>51.88006439008322</v>
      </c>
      <c r="AN88" s="274">
        <v>51.88006439008322</v>
      </c>
      <c r="AO88" s="274">
        <v>51.88006439008322</v>
      </c>
      <c r="AP88" s="274">
        <v>51.88006439008322</v>
      </c>
      <c r="AQ88" s="274">
        <v>51.88006439008322</v>
      </c>
      <c r="AR88" s="274">
        <v>51.88006439008322</v>
      </c>
      <c r="AS88" s="274">
        <v>51.88006439008322</v>
      </c>
      <c r="AT88" s="274">
        <v>51.88006439008322</v>
      </c>
      <c r="AU88" s="274">
        <v>51.88006439008322</v>
      </c>
      <c r="AV88" s="274">
        <v>51.88006439008322</v>
      </c>
      <c r="AW88" s="274">
        <v>51.88006439008322</v>
      </c>
      <c r="AX88" s="274">
        <v>51.88006439008322</v>
      </c>
      <c r="AY88" s="274">
        <v>51.88006439008322</v>
      </c>
    </row>
    <row r="89" spans="1:51" x14ac:dyDescent="0.25">
      <c r="A89" s="272" t="s">
        <v>475</v>
      </c>
      <c r="B89" s="275">
        <v>0</v>
      </c>
      <c r="C89" s="275">
        <v>1.9288887877485172E-2</v>
      </c>
      <c r="D89" s="275">
        <v>0</v>
      </c>
      <c r="E89" s="275">
        <v>0</v>
      </c>
      <c r="F89" s="275">
        <v>0</v>
      </c>
      <c r="G89" s="275">
        <v>0</v>
      </c>
      <c r="H89" s="275">
        <v>0</v>
      </c>
      <c r="I89" s="275">
        <v>0</v>
      </c>
      <c r="J89" s="275">
        <v>0</v>
      </c>
      <c r="K89" s="275">
        <v>0</v>
      </c>
      <c r="L89" s="275">
        <v>0</v>
      </c>
      <c r="M89" s="275">
        <v>0</v>
      </c>
      <c r="N89" s="275">
        <v>0</v>
      </c>
      <c r="O89" s="275">
        <v>0</v>
      </c>
      <c r="P89" s="275">
        <v>0</v>
      </c>
      <c r="Q89" s="275">
        <v>0</v>
      </c>
      <c r="R89" s="275">
        <v>0</v>
      </c>
      <c r="S89" s="275">
        <v>0</v>
      </c>
      <c r="T89" s="275">
        <v>0</v>
      </c>
      <c r="U89" s="275">
        <v>0</v>
      </c>
      <c r="V89" s="275">
        <v>0</v>
      </c>
      <c r="W89" s="275">
        <v>0</v>
      </c>
      <c r="X89" s="275">
        <v>0</v>
      </c>
      <c r="Y89" s="275">
        <v>0</v>
      </c>
      <c r="Z89" s="275">
        <v>0</v>
      </c>
      <c r="AA89" s="275">
        <v>0</v>
      </c>
      <c r="AB89" s="275">
        <v>0</v>
      </c>
      <c r="AC89" s="275">
        <v>0</v>
      </c>
      <c r="AD89" s="275">
        <v>0</v>
      </c>
      <c r="AE89" s="275">
        <v>0</v>
      </c>
      <c r="AF89" s="275">
        <v>0</v>
      </c>
      <c r="AG89" s="275">
        <v>0</v>
      </c>
      <c r="AH89" s="275">
        <v>0</v>
      </c>
      <c r="AI89" s="275">
        <v>0</v>
      </c>
      <c r="AJ89" s="275">
        <v>0</v>
      </c>
      <c r="AK89" s="275">
        <v>0</v>
      </c>
      <c r="AL89" s="275">
        <v>0</v>
      </c>
      <c r="AM89" s="275">
        <v>0</v>
      </c>
      <c r="AN89" s="275">
        <v>0</v>
      </c>
      <c r="AO89" s="275">
        <v>0</v>
      </c>
      <c r="AP89" s="275">
        <v>0</v>
      </c>
      <c r="AQ89" s="275">
        <v>0</v>
      </c>
      <c r="AR89" s="275">
        <v>0</v>
      </c>
      <c r="AS89" s="275">
        <v>0</v>
      </c>
      <c r="AT89" s="275">
        <v>0</v>
      </c>
      <c r="AU89" s="275">
        <v>0</v>
      </c>
      <c r="AV89" s="275">
        <v>0</v>
      </c>
      <c r="AW89" s="275">
        <v>0</v>
      </c>
      <c r="AX89" s="275">
        <v>0</v>
      </c>
      <c r="AY89" s="275">
        <v>0</v>
      </c>
    </row>
    <row r="90" spans="1:51" ht="16.5" thickBot="1" x14ac:dyDescent="0.3">
      <c r="A90" s="276" t="s">
        <v>476</v>
      </c>
      <c r="B90" s="277">
        <v>0</v>
      </c>
      <c r="C90" s="277">
        <v>2.198354551396986E-2</v>
      </c>
      <c r="D90" s="277">
        <v>0</v>
      </c>
      <c r="E90" s="277">
        <v>0</v>
      </c>
      <c r="F90" s="277">
        <v>0</v>
      </c>
      <c r="G90" s="277">
        <v>0</v>
      </c>
      <c r="H90" s="277">
        <v>0</v>
      </c>
      <c r="I90" s="277">
        <v>0</v>
      </c>
      <c r="J90" s="277">
        <v>0</v>
      </c>
      <c r="K90" s="277">
        <v>0</v>
      </c>
      <c r="L90" s="277">
        <v>0</v>
      </c>
      <c r="M90" s="277">
        <v>0</v>
      </c>
      <c r="N90" s="277">
        <v>0</v>
      </c>
      <c r="O90" s="277">
        <v>0</v>
      </c>
      <c r="P90" s="277">
        <v>0</v>
      </c>
      <c r="Q90" s="277">
        <v>0</v>
      </c>
      <c r="R90" s="277">
        <v>0</v>
      </c>
      <c r="S90" s="277">
        <v>0</v>
      </c>
      <c r="T90" s="277">
        <v>0</v>
      </c>
      <c r="U90" s="277">
        <v>0</v>
      </c>
      <c r="V90" s="277">
        <v>0</v>
      </c>
      <c r="W90" s="277">
        <v>0</v>
      </c>
      <c r="X90" s="277">
        <v>0</v>
      </c>
      <c r="Y90" s="277">
        <v>0</v>
      </c>
      <c r="Z90" s="277">
        <v>0</v>
      </c>
      <c r="AA90" s="277">
        <v>0</v>
      </c>
      <c r="AB90" s="277">
        <v>0</v>
      </c>
      <c r="AC90" s="277">
        <v>0</v>
      </c>
      <c r="AD90" s="277">
        <v>0</v>
      </c>
      <c r="AE90" s="277">
        <v>0</v>
      </c>
      <c r="AF90" s="277">
        <v>0</v>
      </c>
      <c r="AG90" s="277">
        <v>0</v>
      </c>
      <c r="AH90" s="277">
        <v>0</v>
      </c>
      <c r="AI90" s="277">
        <v>0</v>
      </c>
      <c r="AJ90" s="277">
        <v>0</v>
      </c>
      <c r="AK90" s="277">
        <v>0</v>
      </c>
      <c r="AL90" s="277">
        <v>0</v>
      </c>
      <c r="AM90" s="277">
        <v>0</v>
      </c>
      <c r="AN90" s="277">
        <v>0</v>
      </c>
      <c r="AO90" s="277">
        <v>0</v>
      </c>
      <c r="AP90" s="277">
        <v>0</v>
      </c>
      <c r="AQ90" s="277">
        <v>0</v>
      </c>
      <c r="AR90" s="277">
        <v>0</v>
      </c>
      <c r="AS90" s="277">
        <v>0</v>
      </c>
      <c r="AT90" s="277">
        <v>0</v>
      </c>
      <c r="AU90" s="277">
        <v>0</v>
      </c>
      <c r="AV90" s="277">
        <v>0</v>
      </c>
      <c r="AW90" s="277">
        <v>0</v>
      </c>
      <c r="AX90" s="277">
        <v>0</v>
      </c>
      <c r="AY90" s="277">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5" zoomScaleSheetLayoutView="85" workbookViewId="0">
      <selection activeCell="H27" sqref="H27"/>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41" t="str">
        <f>'1. паспорт местоположение'!A5:C5</f>
        <v>Год раскрытия информации: 2026 год</v>
      </c>
      <c r="B5" s="341"/>
      <c r="C5" s="341"/>
      <c r="D5" s="341"/>
      <c r="E5" s="341"/>
      <c r="F5" s="341"/>
      <c r="G5" s="341"/>
      <c r="H5" s="341"/>
      <c r="I5" s="341"/>
      <c r="J5" s="341"/>
      <c r="K5" s="341"/>
      <c r="L5" s="341"/>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45" t="s">
        <v>8</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7" t="s">
        <v>7</v>
      </c>
      <c r="B10" s="347"/>
      <c r="C10" s="347"/>
      <c r="D10" s="347"/>
      <c r="E10" s="347"/>
      <c r="F10" s="347"/>
      <c r="G10" s="347"/>
      <c r="H10" s="347"/>
      <c r="I10" s="347"/>
      <c r="J10" s="347"/>
      <c r="K10" s="347"/>
      <c r="L10" s="347"/>
    </row>
    <row r="11" spans="1:44" ht="18.75" x14ac:dyDescent="0.25">
      <c r="A11" s="345"/>
      <c r="B11" s="345"/>
      <c r="C11" s="345"/>
      <c r="D11" s="345"/>
      <c r="E11" s="345"/>
      <c r="F11" s="345"/>
      <c r="G11" s="345"/>
      <c r="H11" s="345"/>
      <c r="I11" s="345"/>
      <c r="J11" s="345"/>
      <c r="K11" s="345"/>
      <c r="L11" s="345"/>
    </row>
    <row r="12" spans="1:44" x14ac:dyDescent="0.25">
      <c r="A12" s="346" t="str">
        <f>'1. паспорт местоположение'!A12:C12</f>
        <v>P_NS3300.KL.0081</v>
      </c>
      <c r="B12" s="346"/>
      <c r="C12" s="346"/>
      <c r="D12" s="346"/>
      <c r="E12" s="346"/>
      <c r="F12" s="346"/>
      <c r="G12" s="346"/>
      <c r="H12" s="346"/>
      <c r="I12" s="346"/>
      <c r="J12" s="346"/>
      <c r="K12" s="346"/>
      <c r="L12" s="346"/>
    </row>
    <row r="13" spans="1:44" x14ac:dyDescent="0.25">
      <c r="A13" s="347" t="s">
        <v>6</v>
      </c>
      <c r="B13" s="347"/>
      <c r="C13" s="347"/>
      <c r="D13" s="347"/>
      <c r="E13" s="347"/>
      <c r="F13" s="347"/>
      <c r="G13" s="347"/>
      <c r="H13" s="347"/>
      <c r="I13" s="347"/>
      <c r="J13" s="347"/>
      <c r="K13" s="347"/>
      <c r="L13" s="347"/>
    </row>
    <row r="14" spans="1:44" ht="18.75" x14ac:dyDescent="0.25">
      <c r="A14" s="350"/>
      <c r="B14" s="350"/>
      <c r="C14" s="350"/>
      <c r="D14" s="350"/>
      <c r="E14" s="350"/>
      <c r="F14" s="350"/>
      <c r="G14" s="350"/>
      <c r="H14" s="350"/>
      <c r="I14" s="350"/>
      <c r="J14" s="350"/>
      <c r="K14" s="350"/>
      <c r="L14" s="350"/>
    </row>
    <row r="15" spans="1:44" ht="44.25" customHeight="1" x14ac:dyDescent="0.25">
      <c r="A15" s="400"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00"/>
      <c r="C15" s="400"/>
      <c r="D15" s="400"/>
      <c r="E15" s="400"/>
      <c r="F15" s="400"/>
      <c r="G15" s="400"/>
      <c r="H15" s="400"/>
      <c r="I15" s="400"/>
      <c r="J15" s="400"/>
      <c r="K15" s="400"/>
      <c r="L15" s="400"/>
    </row>
    <row r="16" spans="1:44" x14ac:dyDescent="0.25">
      <c r="A16" s="347" t="s">
        <v>5</v>
      </c>
      <c r="B16" s="347"/>
      <c r="C16" s="347"/>
      <c r="D16" s="347"/>
      <c r="E16" s="347"/>
      <c r="F16" s="347"/>
      <c r="G16" s="347"/>
      <c r="H16" s="347"/>
      <c r="I16" s="347"/>
      <c r="J16" s="347"/>
      <c r="K16" s="347"/>
      <c r="L16" s="347"/>
    </row>
    <row r="17" spans="1:12" ht="15.75" customHeight="1" x14ac:dyDescent="0.25">
      <c r="L17" s="151"/>
    </row>
    <row r="18" spans="1:12" x14ac:dyDescent="0.25">
      <c r="K18" s="152"/>
    </row>
    <row r="19" spans="1:12" ht="15.75" customHeight="1" x14ac:dyDescent="0.25">
      <c r="A19" s="399" t="s">
        <v>394</v>
      </c>
      <c r="B19" s="399"/>
      <c r="C19" s="399"/>
      <c r="D19" s="399"/>
      <c r="E19" s="399"/>
      <c r="F19" s="399"/>
      <c r="G19" s="399"/>
      <c r="H19" s="399"/>
      <c r="I19" s="399"/>
      <c r="J19" s="399"/>
      <c r="K19" s="399"/>
      <c r="L19" s="399"/>
    </row>
    <row r="20" spans="1:12" x14ac:dyDescent="0.25">
      <c r="A20" s="153"/>
      <c r="B20" s="153"/>
      <c r="C20" s="154"/>
      <c r="D20" s="154"/>
      <c r="E20" s="154"/>
      <c r="F20" s="154"/>
      <c r="G20" s="154"/>
      <c r="H20" s="154"/>
      <c r="I20" s="154"/>
      <c r="J20" s="154"/>
      <c r="K20" s="154"/>
      <c r="L20" s="154"/>
    </row>
    <row r="21" spans="1:12" ht="28.5" customHeight="1" x14ac:dyDescent="0.25">
      <c r="A21" s="401" t="s">
        <v>217</v>
      </c>
      <c r="B21" s="401" t="s">
        <v>216</v>
      </c>
      <c r="C21" s="407" t="s">
        <v>328</v>
      </c>
      <c r="D21" s="407"/>
      <c r="E21" s="407"/>
      <c r="F21" s="407"/>
      <c r="G21" s="407"/>
      <c r="H21" s="407"/>
      <c r="I21" s="402" t="s">
        <v>215</v>
      </c>
      <c r="J21" s="404" t="s">
        <v>330</v>
      </c>
      <c r="K21" s="401" t="s">
        <v>214</v>
      </c>
      <c r="L21" s="403" t="s">
        <v>329</v>
      </c>
    </row>
    <row r="22" spans="1:12" ht="58.5" customHeight="1" x14ac:dyDescent="0.25">
      <c r="A22" s="401"/>
      <c r="B22" s="401"/>
      <c r="C22" s="408" t="s">
        <v>1</v>
      </c>
      <c r="D22" s="408"/>
      <c r="E22" s="302"/>
      <c r="F22" s="303"/>
      <c r="G22" s="409" t="s">
        <v>0</v>
      </c>
      <c r="H22" s="410"/>
      <c r="I22" s="402"/>
      <c r="J22" s="405"/>
      <c r="K22" s="401"/>
      <c r="L22" s="403"/>
    </row>
    <row r="23" spans="1:12" ht="47.25" x14ac:dyDescent="0.25">
      <c r="A23" s="401"/>
      <c r="B23" s="401"/>
      <c r="C23" s="179" t="s">
        <v>213</v>
      </c>
      <c r="D23" s="179" t="s">
        <v>212</v>
      </c>
      <c r="E23" s="179" t="s">
        <v>213</v>
      </c>
      <c r="F23" s="179" t="s">
        <v>212</v>
      </c>
      <c r="G23" s="179" t="s">
        <v>213</v>
      </c>
      <c r="H23" s="179" t="s">
        <v>212</v>
      </c>
      <c r="I23" s="402"/>
      <c r="J23" s="406"/>
      <c r="K23" s="401"/>
      <c r="L23" s="403"/>
    </row>
    <row r="24" spans="1:12" x14ac:dyDescent="0.25">
      <c r="A24" s="301">
        <v>1</v>
      </c>
      <c r="B24" s="301">
        <v>2</v>
      </c>
      <c r="C24" s="179">
        <v>3</v>
      </c>
      <c r="D24" s="179">
        <v>4</v>
      </c>
      <c r="E24" s="179">
        <v>5</v>
      </c>
      <c r="F24" s="179">
        <v>6</v>
      </c>
      <c r="G24" s="179">
        <v>7</v>
      </c>
      <c r="H24" s="179">
        <v>8</v>
      </c>
      <c r="I24" s="179">
        <v>9</v>
      </c>
      <c r="J24" s="179">
        <v>10</v>
      </c>
      <c r="K24" s="179">
        <v>11</v>
      </c>
      <c r="L24" s="179">
        <v>12</v>
      </c>
    </row>
    <row r="25" spans="1:12" x14ac:dyDescent="0.25">
      <c r="A25" s="179">
        <v>1</v>
      </c>
      <c r="B25" s="304" t="s">
        <v>211</v>
      </c>
      <c r="C25" s="180"/>
      <c r="D25" s="180"/>
      <c r="E25" s="180"/>
      <c r="F25" s="180"/>
      <c r="G25" s="180"/>
      <c r="H25" s="180"/>
      <c r="I25" s="180"/>
      <c r="J25" s="180"/>
      <c r="K25" s="203"/>
      <c r="L25" s="305"/>
    </row>
    <row r="26" spans="1:12" ht="21.75" customHeight="1" x14ac:dyDescent="0.25">
      <c r="A26" s="179" t="s">
        <v>210</v>
      </c>
      <c r="B26" s="306" t="s">
        <v>335</v>
      </c>
      <c r="C26" s="200">
        <v>45561</v>
      </c>
      <c r="D26" s="200">
        <v>45590</v>
      </c>
      <c r="E26" s="191"/>
      <c r="F26" s="191"/>
      <c r="G26" s="200" t="s">
        <v>436</v>
      </c>
      <c r="H26" s="200" t="s">
        <v>436</v>
      </c>
      <c r="I26" s="201"/>
      <c r="J26" s="201"/>
      <c r="K26" s="203"/>
      <c r="L26" s="203"/>
    </row>
    <row r="27" spans="1:12" s="155" customFormat="1" ht="39" customHeight="1" x14ac:dyDescent="0.25">
      <c r="A27" s="179" t="s">
        <v>209</v>
      </c>
      <c r="B27" s="306" t="s">
        <v>337</v>
      </c>
      <c r="C27" s="200" t="s">
        <v>428</v>
      </c>
      <c r="D27" s="200" t="s">
        <v>428</v>
      </c>
      <c r="E27" s="200" t="s">
        <v>428</v>
      </c>
      <c r="F27" s="200" t="s">
        <v>428</v>
      </c>
      <c r="G27" s="200" t="s">
        <v>428</v>
      </c>
      <c r="H27" s="200" t="s">
        <v>428</v>
      </c>
      <c r="I27" s="192"/>
      <c r="J27" s="192"/>
      <c r="K27" s="203"/>
      <c r="L27" s="203"/>
    </row>
    <row r="28" spans="1:12" s="155" customFormat="1" ht="70.5" customHeight="1" x14ac:dyDescent="0.25">
      <c r="A28" s="179" t="s">
        <v>336</v>
      </c>
      <c r="B28" s="306" t="s">
        <v>341</v>
      </c>
      <c r="C28" s="200" t="s">
        <v>428</v>
      </c>
      <c r="D28" s="200" t="s">
        <v>428</v>
      </c>
      <c r="E28" s="191"/>
      <c r="F28" s="191"/>
      <c r="G28" s="200" t="s">
        <v>428</v>
      </c>
      <c r="H28" s="200" t="s">
        <v>428</v>
      </c>
      <c r="I28" s="192"/>
      <c r="J28" s="192"/>
      <c r="K28" s="203"/>
      <c r="L28" s="203"/>
    </row>
    <row r="29" spans="1:12" s="155" customFormat="1" ht="54" customHeight="1" x14ac:dyDescent="0.25">
      <c r="A29" s="179" t="s">
        <v>208</v>
      </c>
      <c r="B29" s="306" t="s">
        <v>340</v>
      </c>
      <c r="C29" s="200" t="s">
        <v>428</v>
      </c>
      <c r="D29" s="200" t="s">
        <v>428</v>
      </c>
      <c r="E29" s="190"/>
      <c r="F29" s="191"/>
      <c r="G29" s="200" t="s">
        <v>428</v>
      </c>
      <c r="H29" s="200" t="s">
        <v>428</v>
      </c>
      <c r="I29" s="192"/>
      <c r="J29" s="192"/>
      <c r="K29" s="203"/>
      <c r="L29" s="203"/>
    </row>
    <row r="30" spans="1:12" s="155" customFormat="1" ht="57" customHeight="1" x14ac:dyDescent="0.25">
      <c r="A30" s="179" t="s">
        <v>207</v>
      </c>
      <c r="B30" s="306" t="s">
        <v>342</v>
      </c>
      <c r="C30" s="313">
        <v>45726</v>
      </c>
      <c r="D30" s="75">
        <f>C30+100</f>
        <v>45826</v>
      </c>
      <c r="E30" s="191"/>
      <c r="F30" s="191"/>
      <c r="G30" s="200" t="s">
        <v>436</v>
      </c>
      <c r="H30" s="200" t="s">
        <v>436</v>
      </c>
      <c r="I30" s="192"/>
      <c r="J30" s="192"/>
      <c r="K30" s="203"/>
      <c r="L30" s="203"/>
    </row>
    <row r="31" spans="1:12" s="155" customFormat="1" ht="37.5" customHeight="1" x14ac:dyDescent="0.25">
      <c r="A31" s="179" t="s">
        <v>206</v>
      </c>
      <c r="B31" s="307" t="s">
        <v>338</v>
      </c>
      <c r="C31" s="313">
        <v>45726</v>
      </c>
      <c r="D31" s="313">
        <f>C31+40</f>
        <v>45766</v>
      </c>
      <c r="E31" s="191"/>
      <c r="F31" s="191"/>
      <c r="G31" s="200" t="s">
        <v>436</v>
      </c>
      <c r="H31" s="200" t="s">
        <v>436</v>
      </c>
      <c r="I31" s="193"/>
      <c r="J31" s="192"/>
      <c r="K31" s="203"/>
      <c r="L31" s="203"/>
    </row>
    <row r="32" spans="1:12" s="155" customFormat="1" ht="31.5" x14ac:dyDescent="0.25">
      <c r="A32" s="179" t="s">
        <v>204</v>
      </c>
      <c r="B32" s="307" t="s">
        <v>343</v>
      </c>
      <c r="C32" s="313">
        <f>D31</f>
        <v>45766</v>
      </c>
      <c r="D32" s="313">
        <f>C32+20</f>
        <v>45786</v>
      </c>
      <c r="E32" s="191"/>
      <c r="F32" s="191"/>
      <c r="G32" s="200" t="s">
        <v>436</v>
      </c>
      <c r="H32" s="200" t="s">
        <v>436</v>
      </c>
      <c r="I32" s="192"/>
      <c r="J32" s="192"/>
      <c r="K32" s="203"/>
      <c r="L32" s="203"/>
    </row>
    <row r="33" spans="1:12" s="155" customFormat="1" ht="37.5" customHeight="1" x14ac:dyDescent="0.25">
      <c r="A33" s="179" t="s">
        <v>354</v>
      </c>
      <c r="B33" s="307" t="s">
        <v>280</v>
      </c>
      <c r="C33" s="200" t="s">
        <v>428</v>
      </c>
      <c r="D33" s="200" t="s">
        <v>428</v>
      </c>
      <c r="E33" s="191"/>
      <c r="F33" s="191"/>
      <c r="G33" s="200" t="s">
        <v>428</v>
      </c>
      <c r="H33" s="200" t="s">
        <v>428</v>
      </c>
      <c r="I33" s="193"/>
      <c r="J33" s="192"/>
      <c r="K33" s="203"/>
      <c r="L33" s="203"/>
    </row>
    <row r="34" spans="1:12" s="155" customFormat="1" ht="47.25" customHeight="1" x14ac:dyDescent="0.25">
      <c r="A34" s="179" t="s">
        <v>355</v>
      </c>
      <c r="B34" s="307" t="s">
        <v>347</v>
      </c>
      <c r="C34" s="200" t="s">
        <v>428</v>
      </c>
      <c r="D34" s="200" t="s">
        <v>428</v>
      </c>
      <c r="E34" s="194"/>
      <c r="F34" s="194"/>
      <c r="G34" s="200" t="s">
        <v>428</v>
      </c>
      <c r="H34" s="200" t="s">
        <v>428</v>
      </c>
      <c r="I34" s="192"/>
      <c r="J34" s="192"/>
      <c r="K34" s="308"/>
      <c r="L34" s="203"/>
    </row>
    <row r="35" spans="1:12" s="155" customFormat="1" ht="49.5" customHeight="1" x14ac:dyDescent="0.25">
      <c r="A35" s="179" t="s">
        <v>356</v>
      </c>
      <c r="B35" s="307" t="s">
        <v>205</v>
      </c>
      <c r="C35" s="313">
        <f>D32</f>
        <v>45786</v>
      </c>
      <c r="D35" s="75">
        <f>C35+20</f>
        <v>45806</v>
      </c>
      <c r="E35" s="192"/>
      <c r="F35" s="192"/>
      <c r="G35" s="200" t="s">
        <v>436</v>
      </c>
      <c r="H35" s="200" t="s">
        <v>436</v>
      </c>
      <c r="I35" s="193"/>
      <c r="J35" s="192"/>
      <c r="K35" s="308"/>
      <c r="L35" s="203"/>
    </row>
    <row r="36" spans="1:12" ht="37.5" customHeight="1" x14ac:dyDescent="0.25">
      <c r="A36" s="179" t="s">
        <v>357</v>
      </c>
      <c r="B36" s="307" t="s">
        <v>339</v>
      </c>
      <c r="C36" s="200" t="s">
        <v>428</v>
      </c>
      <c r="D36" s="200" t="s">
        <v>428</v>
      </c>
      <c r="E36" s="195"/>
      <c r="F36" s="196"/>
      <c r="G36" s="200" t="s">
        <v>428</v>
      </c>
      <c r="H36" s="200" t="s">
        <v>428</v>
      </c>
      <c r="I36" s="197"/>
      <c r="J36" s="197"/>
      <c r="K36" s="203"/>
      <c r="L36" s="203"/>
    </row>
    <row r="37" spans="1:12" ht="41.25" customHeight="1" x14ac:dyDescent="0.25">
      <c r="A37" s="179" t="s">
        <v>358</v>
      </c>
      <c r="B37" s="307" t="s">
        <v>203</v>
      </c>
      <c r="C37" s="313">
        <f>D35-20</f>
        <v>45786</v>
      </c>
      <c r="D37" s="75">
        <f>C37+20</f>
        <v>45806</v>
      </c>
      <c r="E37" s="195"/>
      <c r="F37" s="196"/>
      <c r="G37" s="200" t="s">
        <v>436</v>
      </c>
      <c r="H37" s="200" t="s">
        <v>436</v>
      </c>
      <c r="I37" s="193"/>
      <c r="J37" s="197"/>
      <c r="K37" s="203"/>
      <c r="L37" s="203"/>
    </row>
    <row r="38" spans="1:12" x14ac:dyDescent="0.25">
      <c r="A38" s="179" t="s">
        <v>478</v>
      </c>
      <c r="B38" s="304" t="s">
        <v>202</v>
      </c>
      <c r="C38" s="202"/>
      <c r="D38" s="203"/>
      <c r="E38" s="198"/>
      <c r="F38" s="198"/>
      <c r="G38" s="202"/>
      <c r="H38" s="203"/>
      <c r="I38" s="199"/>
      <c r="J38" s="199"/>
      <c r="K38" s="203"/>
      <c r="L38" s="203"/>
    </row>
    <row r="39" spans="1:12" ht="71.25" customHeight="1" x14ac:dyDescent="0.25">
      <c r="A39" s="179">
        <v>2</v>
      </c>
      <c r="B39" s="307" t="s">
        <v>344</v>
      </c>
      <c r="C39" s="313">
        <v>45726</v>
      </c>
      <c r="D39" s="313">
        <f>C39+40</f>
        <v>45766</v>
      </c>
      <c r="E39" s="198"/>
      <c r="F39" s="198"/>
      <c r="G39" s="200" t="s">
        <v>436</v>
      </c>
      <c r="H39" s="200" t="s">
        <v>436</v>
      </c>
      <c r="I39" s="199"/>
      <c r="J39" s="199"/>
      <c r="K39" s="203"/>
      <c r="L39" s="203"/>
    </row>
    <row r="40" spans="1:12" ht="33.75" customHeight="1" x14ac:dyDescent="0.25">
      <c r="A40" s="179" t="s">
        <v>201</v>
      </c>
      <c r="B40" s="307" t="s">
        <v>346</v>
      </c>
      <c r="C40" s="75">
        <f>D37</f>
        <v>45806</v>
      </c>
      <c r="D40" s="204">
        <f>C40+20</f>
        <v>45826</v>
      </c>
      <c r="E40" s="198"/>
      <c r="F40" s="198"/>
      <c r="G40" s="200" t="s">
        <v>436</v>
      </c>
      <c r="H40" s="200" t="s">
        <v>436</v>
      </c>
      <c r="I40" s="199"/>
      <c r="J40" s="199"/>
      <c r="K40" s="203"/>
      <c r="L40" s="203"/>
    </row>
    <row r="41" spans="1:12" ht="63" customHeight="1" x14ac:dyDescent="0.25">
      <c r="A41" s="179" t="s">
        <v>200</v>
      </c>
      <c r="B41" s="304" t="s">
        <v>425</v>
      </c>
      <c r="C41" s="202"/>
      <c r="D41" s="203"/>
      <c r="E41" s="198"/>
      <c r="F41" s="198"/>
      <c r="G41" s="202"/>
      <c r="H41" s="203"/>
      <c r="I41" s="199"/>
      <c r="J41" s="199"/>
      <c r="K41" s="203"/>
      <c r="L41" s="203"/>
    </row>
    <row r="42" spans="1:12" ht="58.5" customHeight="1" x14ac:dyDescent="0.25">
      <c r="A42" s="179">
        <v>3</v>
      </c>
      <c r="B42" s="307" t="s">
        <v>345</v>
      </c>
      <c r="C42" s="204">
        <v>46191</v>
      </c>
      <c r="D42" s="204">
        <f>C42+30</f>
        <v>46221</v>
      </c>
      <c r="E42" s="198"/>
      <c r="F42" s="198"/>
      <c r="G42" s="200" t="s">
        <v>436</v>
      </c>
      <c r="H42" s="200" t="s">
        <v>436</v>
      </c>
      <c r="I42" s="199"/>
      <c r="J42" s="199"/>
      <c r="K42" s="203"/>
      <c r="L42" s="203"/>
    </row>
    <row r="43" spans="1:12" ht="34.5" customHeight="1" x14ac:dyDescent="0.25">
      <c r="A43" s="179" t="s">
        <v>199</v>
      </c>
      <c r="B43" s="307" t="s">
        <v>197</v>
      </c>
      <c r="C43" s="204">
        <v>46191</v>
      </c>
      <c r="D43" s="204">
        <f>C43+30</f>
        <v>46221</v>
      </c>
      <c r="E43" s="198"/>
      <c r="F43" s="198"/>
      <c r="G43" s="200" t="s">
        <v>436</v>
      </c>
      <c r="H43" s="200" t="s">
        <v>436</v>
      </c>
      <c r="I43" s="199"/>
      <c r="J43" s="199"/>
      <c r="K43" s="203"/>
      <c r="L43" s="203"/>
    </row>
    <row r="44" spans="1:12" ht="24.75" customHeight="1" x14ac:dyDescent="0.25">
      <c r="A44" s="179" t="s">
        <v>198</v>
      </c>
      <c r="B44" s="307" t="s">
        <v>195</v>
      </c>
      <c r="C44" s="204">
        <f>D43</f>
        <v>46221</v>
      </c>
      <c r="D44" s="204">
        <f>C44+30</f>
        <v>46251</v>
      </c>
      <c r="E44" s="198"/>
      <c r="F44" s="198"/>
      <c r="G44" s="200" t="s">
        <v>436</v>
      </c>
      <c r="H44" s="200" t="s">
        <v>436</v>
      </c>
      <c r="I44" s="199"/>
      <c r="J44" s="199"/>
      <c r="K44" s="203"/>
      <c r="L44" s="203"/>
    </row>
    <row r="45" spans="1:12" ht="90.75" customHeight="1" x14ac:dyDescent="0.25">
      <c r="A45" s="179" t="s">
        <v>196</v>
      </c>
      <c r="B45" s="307" t="s">
        <v>350</v>
      </c>
      <c r="C45" s="200" t="s">
        <v>428</v>
      </c>
      <c r="D45" s="200" t="s">
        <v>428</v>
      </c>
      <c r="E45" s="198"/>
      <c r="F45" s="198"/>
      <c r="G45" s="200" t="s">
        <v>428</v>
      </c>
      <c r="H45" s="200" t="s">
        <v>428</v>
      </c>
      <c r="I45" s="199"/>
      <c r="J45" s="199"/>
      <c r="K45" s="203"/>
      <c r="L45" s="203"/>
    </row>
    <row r="46" spans="1:12" ht="167.25" customHeight="1" x14ac:dyDescent="0.25">
      <c r="A46" s="179" t="s">
        <v>194</v>
      </c>
      <c r="B46" s="307" t="s">
        <v>348</v>
      </c>
      <c r="C46" s="200" t="s">
        <v>428</v>
      </c>
      <c r="D46" s="200" t="s">
        <v>428</v>
      </c>
      <c r="E46" s="198"/>
      <c r="F46" s="198"/>
      <c r="G46" s="200" t="s">
        <v>428</v>
      </c>
      <c r="H46" s="200" t="s">
        <v>428</v>
      </c>
      <c r="I46" s="199"/>
      <c r="J46" s="199"/>
      <c r="K46" s="203"/>
      <c r="L46" s="203"/>
    </row>
    <row r="47" spans="1:12" ht="30.75" customHeight="1" x14ac:dyDescent="0.25">
      <c r="A47" s="179" t="s">
        <v>192</v>
      </c>
      <c r="B47" s="307" t="s">
        <v>193</v>
      </c>
      <c r="C47" s="204">
        <f>D44</f>
        <v>46251</v>
      </c>
      <c r="D47" s="204">
        <f>C47+15</f>
        <v>46266</v>
      </c>
      <c r="E47" s="198"/>
      <c r="F47" s="198"/>
      <c r="G47" s="200" t="s">
        <v>436</v>
      </c>
      <c r="H47" s="200" t="s">
        <v>436</v>
      </c>
      <c r="I47" s="199"/>
      <c r="J47" s="199"/>
      <c r="K47" s="203"/>
      <c r="L47" s="203"/>
    </row>
    <row r="48" spans="1:12" ht="37.5" customHeight="1" x14ac:dyDescent="0.25">
      <c r="A48" s="179" t="s">
        <v>359</v>
      </c>
      <c r="B48" s="304" t="s">
        <v>191</v>
      </c>
      <c r="C48" s="202"/>
      <c r="D48" s="203"/>
      <c r="E48" s="198"/>
      <c r="F48" s="198"/>
      <c r="G48" s="202"/>
      <c r="H48" s="203"/>
      <c r="I48" s="199"/>
      <c r="J48" s="199"/>
      <c r="K48" s="203"/>
      <c r="L48" s="203"/>
    </row>
    <row r="49" spans="1:12" ht="35.25" customHeight="1" x14ac:dyDescent="0.25">
      <c r="A49" s="179">
        <v>4</v>
      </c>
      <c r="B49" s="307" t="s">
        <v>189</v>
      </c>
      <c r="C49" s="204">
        <f>D47</f>
        <v>46266</v>
      </c>
      <c r="D49" s="204">
        <f>C49+15</f>
        <v>46281</v>
      </c>
      <c r="E49" s="198"/>
      <c r="F49" s="198"/>
      <c r="G49" s="200" t="s">
        <v>436</v>
      </c>
      <c r="H49" s="200" t="s">
        <v>436</v>
      </c>
      <c r="I49" s="199"/>
      <c r="J49" s="199"/>
      <c r="K49" s="203"/>
      <c r="L49" s="203"/>
    </row>
    <row r="50" spans="1:12" ht="86.25" customHeight="1" x14ac:dyDescent="0.25">
      <c r="A50" s="179" t="s">
        <v>190</v>
      </c>
      <c r="B50" s="307" t="s">
        <v>349</v>
      </c>
      <c r="C50" s="204">
        <f>D49</f>
        <v>46281</v>
      </c>
      <c r="D50" s="204">
        <f>C50+5</f>
        <v>46286</v>
      </c>
      <c r="E50" s="198"/>
      <c r="F50" s="198"/>
      <c r="G50" s="200" t="s">
        <v>436</v>
      </c>
      <c r="H50" s="200" t="s">
        <v>436</v>
      </c>
      <c r="I50" s="199"/>
      <c r="J50" s="199"/>
      <c r="K50" s="203"/>
      <c r="L50" s="203"/>
    </row>
    <row r="51" spans="1:12" ht="77.25" customHeight="1" x14ac:dyDescent="0.25">
      <c r="A51" s="179" t="s">
        <v>188</v>
      </c>
      <c r="B51" s="307" t="s">
        <v>351</v>
      </c>
      <c r="C51" s="200" t="s">
        <v>428</v>
      </c>
      <c r="D51" s="200" t="s">
        <v>428</v>
      </c>
      <c r="E51" s="198"/>
      <c r="F51" s="198"/>
      <c r="G51" s="200" t="s">
        <v>428</v>
      </c>
      <c r="H51" s="200" t="s">
        <v>428</v>
      </c>
      <c r="I51" s="199"/>
      <c r="J51" s="199"/>
      <c r="K51" s="203"/>
      <c r="L51" s="203"/>
    </row>
    <row r="52" spans="1:12" ht="71.25" customHeight="1" x14ac:dyDescent="0.25">
      <c r="A52" s="179" t="s">
        <v>186</v>
      </c>
      <c r="B52" s="307" t="s">
        <v>187</v>
      </c>
      <c r="C52" s="204">
        <f>D50</f>
        <v>46286</v>
      </c>
      <c r="D52" s="204">
        <f>C52+2</f>
        <v>46288</v>
      </c>
      <c r="E52" s="198"/>
      <c r="F52" s="198"/>
      <c r="G52" s="200" t="s">
        <v>436</v>
      </c>
      <c r="H52" s="200" t="s">
        <v>436</v>
      </c>
      <c r="I52" s="199"/>
      <c r="J52" s="199"/>
      <c r="K52" s="203"/>
      <c r="L52" s="203"/>
    </row>
    <row r="53" spans="1:12" ht="48" customHeight="1" x14ac:dyDescent="0.25">
      <c r="A53" s="179" t="s">
        <v>184</v>
      </c>
      <c r="B53" s="309" t="s">
        <v>352</v>
      </c>
      <c r="C53" s="204">
        <f>C52</f>
        <v>46286</v>
      </c>
      <c r="D53" s="204">
        <v>46320</v>
      </c>
      <c r="E53" s="198"/>
      <c r="F53" s="198"/>
      <c r="G53" s="200" t="s">
        <v>436</v>
      </c>
      <c r="H53" s="200" t="s">
        <v>436</v>
      </c>
      <c r="I53" s="199"/>
      <c r="J53" s="199"/>
      <c r="K53" s="203"/>
      <c r="L53" s="203"/>
    </row>
    <row r="54" spans="1:12" ht="46.5" customHeight="1" x14ac:dyDescent="0.25">
      <c r="A54" s="179" t="s">
        <v>353</v>
      </c>
      <c r="B54" s="307" t="s">
        <v>185</v>
      </c>
      <c r="C54" s="200" t="s">
        <v>428</v>
      </c>
      <c r="D54" s="200" t="s">
        <v>428</v>
      </c>
      <c r="E54" s="198"/>
      <c r="F54" s="198"/>
      <c r="G54" s="200" t="s">
        <v>428</v>
      </c>
      <c r="H54" s="200" t="s">
        <v>428</v>
      </c>
      <c r="I54" s="199"/>
      <c r="J54" s="199"/>
      <c r="K54" s="203"/>
      <c r="L54" s="20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6"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3" t="str">
        <f>'1. паспорт местоположение'!A5:C5</f>
        <v>Год раскрытия информации: 2026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34"/>
      <c r="B5" s="34"/>
      <c r="C5" s="34"/>
      <c r="D5" s="34"/>
      <c r="E5" s="34"/>
      <c r="F5" s="34"/>
      <c r="L5" s="34"/>
      <c r="M5" s="34"/>
      <c r="U5" s="13"/>
    </row>
    <row r="6" spans="1:29" ht="18.75" x14ac:dyDescent="0.25">
      <c r="A6" s="388" t="s">
        <v>8</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70"/>
      <c r="B7" s="70"/>
      <c r="C7" s="70"/>
      <c r="D7" s="70"/>
      <c r="E7" s="70"/>
      <c r="F7" s="70"/>
      <c r="G7" s="70"/>
      <c r="H7" s="70"/>
      <c r="I7" s="70"/>
      <c r="J7" s="36"/>
      <c r="K7" s="36"/>
      <c r="L7" s="36"/>
      <c r="M7" s="36"/>
      <c r="N7" s="36"/>
      <c r="O7" s="36"/>
      <c r="P7" s="36"/>
      <c r="Q7" s="36"/>
      <c r="R7" s="36"/>
      <c r="S7" s="36"/>
      <c r="T7" s="183"/>
      <c r="U7" s="36"/>
    </row>
    <row r="8" spans="1:29"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90" t="s">
        <v>7</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70"/>
      <c r="B10" s="70"/>
      <c r="C10" s="70"/>
      <c r="D10" s="70"/>
      <c r="E10" s="70"/>
      <c r="F10" s="70"/>
      <c r="G10" s="70"/>
      <c r="H10" s="70"/>
      <c r="I10" s="70"/>
      <c r="J10" s="36"/>
      <c r="K10" s="36"/>
      <c r="L10" s="36"/>
      <c r="M10" s="36"/>
      <c r="N10" s="36"/>
      <c r="O10" s="36"/>
      <c r="P10" s="36"/>
      <c r="Q10" s="36"/>
      <c r="R10" s="36"/>
      <c r="S10" s="36"/>
      <c r="T10" s="183"/>
      <c r="U10" s="36"/>
    </row>
    <row r="11" spans="1:29" x14ac:dyDescent="0.25">
      <c r="A11" s="346" t="str">
        <f>'1. паспорт местоположение'!A12:C12</f>
        <v>P_NS3300.KL.0081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90" t="s">
        <v>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0"/>
      <c r="B13" s="10"/>
      <c r="C13" s="10"/>
      <c r="D13" s="10"/>
      <c r="E13" s="10"/>
      <c r="F13" s="10"/>
      <c r="G13" s="10"/>
      <c r="H13" s="10"/>
      <c r="I13" s="10"/>
      <c r="J13" s="35"/>
      <c r="K13" s="35"/>
      <c r="L13" s="35"/>
      <c r="M13" s="35"/>
      <c r="N13" s="35"/>
      <c r="O13" s="35"/>
      <c r="P13" s="35"/>
      <c r="Q13" s="35"/>
      <c r="R13" s="35"/>
      <c r="S13" s="35"/>
      <c r="T13" s="184"/>
      <c r="U13" s="35"/>
    </row>
    <row r="14" spans="1:29" ht="69" customHeight="1" x14ac:dyDescent="0.25">
      <c r="A14" s="411"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390" t="s">
        <v>5</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29" x14ac:dyDescent="0.25">
      <c r="A17" s="34"/>
      <c r="L17" s="34"/>
      <c r="M17" s="34"/>
      <c r="N17" s="34"/>
      <c r="O17" s="34"/>
      <c r="P17" s="34"/>
      <c r="Q17" s="34"/>
      <c r="R17" s="34"/>
      <c r="S17" s="34"/>
      <c r="T17" s="185"/>
    </row>
    <row r="18" spans="1:29" x14ac:dyDescent="0.25">
      <c r="A18" s="416" t="s">
        <v>395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29" x14ac:dyDescent="0.25">
      <c r="A19" s="287"/>
      <c r="B19" s="287"/>
      <c r="C19" s="287"/>
      <c r="D19" s="287"/>
      <c r="E19" s="287"/>
      <c r="F19" s="287"/>
      <c r="G19" s="287"/>
      <c r="H19" s="287"/>
      <c r="I19" s="287"/>
      <c r="J19" s="287"/>
      <c r="K19" s="287"/>
      <c r="L19" s="287"/>
      <c r="M19" s="287"/>
      <c r="N19" s="287"/>
      <c r="O19" s="287"/>
      <c r="P19" s="287"/>
      <c r="Q19" s="287"/>
      <c r="R19" s="287"/>
      <c r="S19" s="287"/>
      <c r="T19" s="287"/>
      <c r="U19" s="287"/>
    </row>
    <row r="20" spans="1:29" ht="15.75" customHeight="1" x14ac:dyDescent="0.25">
      <c r="A20" s="413" t="s">
        <v>183</v>
      </c>
      <c r="B20" s="413" t="s">
        <v>182</v>
      </c>
      <c r="C20" s="417" t="s">
        <v>181</v>
      </c>
      <c r="D20" s="417"/>
      <c r="E20" s="418" t="s">
        <v>180</v>
      </c>
      <c r="F20" s="418"/>
      <c r="G20" s="419" t="s">
        <v>574</v>
      </c>
      <c r="H20" s="422" t="s">
        <v>455</v>
      </c>
      <c r="I20" s="423"/>
      <c r="J20" s="423"/>
      <c r="K20" s="423"/>
      <c r="L20" s="422" t="s">
        <v>456</v>
      </c>
      <c r="M20" s="423"/>
      <c r="N20" s="423"/>
      <c r="O20" s="423"/>
      <c r="P20" s="422" t="s">
        <v>516</v>
      </c>
      <c r="Q20" s="423"/>
      <c r="R20" s="423"/>
      <c r="S20" s="423"/>
      <c r="T20" s="422" t="s">
        <v>519</v>
      </c>
      <c r="U20" s="423"/>
      <c r="V20" s="423"/>
      <c r="W20" s="423"/>
      <c r="X20" s="422" t="s">
        <v>575</v>
      </c>
      <c r="Y20" s="423"/>
      <c r="Z20" s="423"/>
      <c r="AA20" s="423"/>
      <c r="AB20" s="425" t="s">
        <v>179</v>
      </c>
      <c r="AC20" s="425"/>
    </row>
    <row r="21" spans="1:29" s="90" customFormat="1" ht="15.75" customHeight="1" x14ac:dyDescent="0.25">
      <c r="A21" s="414"/>
      <c r="B21" s="414"/>
      <c r="C21" s="417"/>
      <c r="D21" s="417"/>
      <c r="E21" s="418"/>
      <c r="F21" s="418"/>
      <c r="G21" s="420"/>
      <c r="H21" s="412" t="s">
        <v>1</v>
      </c>
      <c r="I21" s="412"/>
      <c r="J21" s="412" t="s">
        <v>177</v>
      </c>
      <c r="K21" s="412"/>
      <c r="L21" s="412" t="s">
        <v>1</v>
      </c>
      <c r="M21" s="412"/>
      <c r="N21" s="412" t="s">
        <v>177</v>
      </c>
      <c r="O21" s="412"/>
      <c r="P21" s="412" t="s">
        <v>1</v>
      </c>
      <c r="Q21" s="412"/>
      <c r="R21" s="412" t="s">
        <v>177</v>
      </c>
      <c r="S21" s="412"/>
      <c r="T21" s="412" t="s">
        <v>1</v>
      </c>
      <c r="U21" s="412"/>
      <c r="V21" s="412" t="s">
        <v>177</v>
      </c>
      <c r="W21" s="412"/>
      <c r="X21" s="412" t="s">
        <v>1</v>
      </c>
      <c r="Y21" s="412"/>
      <c r="Z21" s="412" t="s">
        <v>177</v>
      </c>
      <c r="AA21" s="412"/>
      <c r="AB21" s="425"/>
      <c r="AC21" s="425"/>
    </row>
    <row r="22" spans="1:29" s="90" customFormat="1" ht="78.75" x14ac:dyDescent="0.25">
      <c r="A22" s="415"/>
      <c r="B22" s="415"/>
      <c r="C22" s="332" t="s">
        <v>1</v>
      </c>
      <c r="D22" s="332" t="s">
        <v>177</v>
      </c>
      <c r="E22" s="311" t="s">
        <v>576</v>
      </c>
      <c r="F22" s="311" t="s">
        <v>577</v>
      </c>
      <c r="G22" s="421"/>
      <c r="H22" s="312" t="s">
        <v>377</v>
      </c>
      <c r="I22" s="312" t="s">
        <v>378</v>
      </c>
      <c r="J22" s="312" t="s">
        <v>377</v>
      </c>
      <c r="K22" s="312" t="s">
        <v>378</v>
      </c>
      <c r="L22" s="312" t="s">
        <v>377</v>
      </c>
      <c r="M22" s="312" t="s">
        <v>378</v>
      </c>
      <c r="N22" s="312" t="s">
        <v>377</v>
      </c>
      <c r="O22" s="312" t="s">
        <v>378</v>
      </c>
      <c r="P22" s="312" t="s">
        <v>377</v>
      </c>
      <c r="Q22" s="312" t="s">
        <v>378</v>
      </c>
      <c r="R22" s="312" t="s">
        <v>377</v>
      </c>
      <c r="S22" s="312" t="s">
        <v>378</v>
      </c>
      <c r="T22" s="312" t="s">
        <v>377</v>
      </c>
      <c r="U22" s="312" t="s">
        <v>378</v>
      </c>
      <c r="V22" s="312" t="s">
        <v>377</v>
      </c>
      <c r="W22" s="312" t="s">
        <v>378</v>
      </c>
      <c r="X22" s="312" t="s">
        <v>377</v>
      </c>
      <c r="Y22" s="312" t="s">
        <v>378</v>
      </c>
      <c r="Z22" s="312" t="s">
        <v>377</v>
      </c>
      <c r="AA22" s="312" t="s">
        <v>378</v>
      </c>
      <c r="AB22" s="332" t="s">
        <v>178</v>
      </c>
      <c r="AC22" s="332" t="s">
        <v>177</v>
      </c>
    </row>
    <row r="23" spans="1:29" s="90" customFormat="1" x14ac:dyDescent="0.25">
      <c r="A23" s="175">
        <v>1</v>
      </c>
      <c r="B23" s="175">
        <v>2</v>
      </c>
      <c r="C23" s="175">
        <v>3</v>
      </c>
      <c r="D23" s="175">
        <v>4</v>
      </c>
      <c r="E23" s="175">
        <v>5</v>
      </c>
      <c r="F23" s="175">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29" ht="47.25" x14ac:dyDescent="0.25">
      <c r="A24" s="207">
        <v>1</v>
      </c>
      <c r="B24" s="279" t="s">
        <v>176</v>
      </c>
      <c r="C24" s="323">
        <v>2.2776259894129951</v>
      </c>
      <c r="D24" s="209">
        <v>0</v>
      </c>
      <c r="E24" s="209">
        <v>2.2776259894129951</v>
      </c>
      <c r="F24" s="209">
        <v>2.1347983419435312</v>
      </c>
      <c r="G24" s="209">
        <v>0</v>
      </c>
      <c r="H24" s="209">
        <v>2.1347983419435317</v>
      </c>
      <c r="I24" s="209"/>
      <c r="J24" s="209">
        <v>0</v>
      </c>
      <c r="K24" s="209"/>
      <c r="L24" s="209">
        <v>0</v>
      </c>
      <c r="M24" s="209"/>
      <c r="N24" s="209">
        <v>0</v>
      </c>
      <c r="O24" s="209"/>
      <c r="P24" s="209">
        <v>0</v>
      </c>
      <c r="Q24" s="209"/>
      <c r="R24" s="209">
        <v>0</v>
      </c>
      <c r="S24" s="209"/>
      <c r="T24" s="209">
        <v>0</v>
      </c>
      <c r="U24" s="324"/>
      <c r="V24" s="324">
        <v>0</v>
      </c>
      <c r="W24" s="324"/>
      <c r="X24" s="324">
        <v>0</v>
      </c>
      <c r="Y24" s="324"/>
      <c r="Z24" s="324" t="s">
        <v>436</v>
      </c>
      <c r="AA24" s="324"/>
      <c r="AB24" s="324">
        <v>2.1347983419435317</v>
      </c>
      <c r="AC24" s="213">
        <v>0</v>
      </c>
    </row>
    <row r="25" spans="1:29" x14ac:dyDescent="0.25">
      <c r="A25" s="210" t="s">
        <v>175</v>
      </c>
      <c r="B25" s="282" t="s">
        <v>174</v>
      </c>
      <c r="C25" s="323"/>
      <c r="D25" s="209"/>
      <c r="E25" s="209"/>
      <c r="F25" s="209"/>
      <c r="G25" s="209">
        <v>0</v>
      </c>
      <c r="H25" s="209">
        <v>0</v>
      </c>
      <c r="I25" s="209"/>
      <c r="J25" s="209">
        <v>0</v>
      </c>
      <c r="K25" s="209"/>
      <c r="L25" s="209">
        <v>0</v>
      </c>
      <c r="M25" s="209"/>
      <c r="N25" s="209">
        <v>0</v>
      </c>
      <c r="O25" s="209"/>
      <c r="P25" s="209">
        <v>0</v>
      </c>
      <c r="Q25" s="209"/>
      <c r="R25" s="209">
        <v>0</v>
      </c>
      <c r="S25" s="209"/>
      <c r="T25" s="209">
        <v>0</v>
      </c>
      <c r="U25" s="324"/>
      <c r="V25" s="324">
        <v>0</v>
      </c>
      <c r="W25" s="324"/>
      <c r="X25" s="324">
        <v>0</v>
      </c>
      <c r="Y25" s="324"/>
      <c r="Z25" s="324" t="s">
        <v>436</v>
      </c>
      <c r="AA25" s="324"/>
      <c r="AB25" s="324">
        <v>0</v>
      </c>
      <c r="AC25" s="213">
        <v>0</v>
      </c>
    </row>
    <row r="26" spans="1:29" x14ac:dyDescent="0.25">
      <c r="A26" s="210" t="s">
        <v>173</v>
      </c>
      <c r="B26" s="282" t="s">
        <v>172</v>
      </c>
      <c r="C26" s="202"/>
      <c r="D26" s="212"/>
      <c r="E26" s="212"/>
      <c r="F26" s="212"/>
      <c r="G26" s="323">
        <v>0</v>
      </c>
      <c r="H26" s="323">
        <v>0</v>
      </c>
      <c r="I26" s="323"/>
      <c r="J26" s="209">
        <v>0</v>
      </c>
      <c r="K26" s="323"/>
      <c r="L26" s="323">
        <v>0</v>
      </c>
      <c r="M26" s="323"/>
      <c r="N26" s="212">
        <v>0</v>
      </c>
      <c r="O26" s="202"/>
      <c r="P26" s="202">
        <v>0</v>
      </c>
      <c r="Q26" s="202"/>
      <c r="R26" s="202">
        <v>0</v>
      </c>
      <c r="S26" s="202"/>
      <c r="T26" s="202">
        <v>0</v>
      </c>
      <c r="U26" s="324"/>
      <c r="V26" s="324">
        <v>0</v>
      </c>
      <c r="W26" s="324"/>
      <c r="X26" s="324">
        <v>0</v>
      </c>
      <c r="Y26" s="324"/>
      <c r="Z26" s="324" t="s">
        <v>436</v>
      </c>
      <c r="AA26" s="324"/>
      <c r="AB26" s="324">
        <v>0</v>
      </c>
      <c r="AC26" s="213">
        <v>0</v>
      </c>
    </row>
    <row r="27" spans="1:29" ht="31.5" x14ac:dyDescent="0.25">
      <c r="A27" s="210" t="s">
        <v>171</v>
      </c>
      <c r="B27" s="282" t="s">
        <v>334</v>
      </c>
      <c r="C27" s="202"/>
      <c r="D27" s="212"/>
      <c r="E27" s="212"/>
      <c r="F27" s="212"/>
      <c r="G27" s="202">
        <v>0</v>
      </c>
      <c r="H27" s="202">
        <v>0</v>
      </c>
      <c r="I27" s="202"/>
      <c r="J27" s="212">
        <v>0</v>
      </c>
      <c r="K27" s="202"/>
      <c r="L27" s="202">
        <v>0</v>
      </c>
      <c r="M27" s="202"/>
      <c r="N27" s="212">
        <v>0</v>
      </c>
      <c r="O27" s="202"/>
      <c r="P27" s="202">
        <v>0</v>
      </c>
      <c r="Q27" s="202"/>
      <c r="R27" s="202">
        <v>0</v>
      </c>
      <c r="S27" s="202"/>
      <c r="T27" s="202">
        <v>0</v>
      </c>
      <c r="U27" s="324"/>
      <c r="V27" s="324">
        <v>0</v>
      </c>
      <c r="W27" s="324"/>
      <c r="X27" s="324">
        <v>0</v>
      </c>
      <c r="Y27" s="324"/>
      <c r="Z27" s="324" t="s">
        <v>436</v>
      </c>
      <c r="AA27" s="324"/>
      <c r="AB27" s="324">
        <v>0</v>
      </c>
      <c r="AC27" s="213">
        <v>0</v>
      </c>
    </row>
    <row r="28" spans="1:29" x14ac:dyDescent="0.25">
      <c r="A28" s="210" t="s">
        <v>170</v>
      </c>
      <c r="B28" s="282" t="s">
        <v>169</v>
      </c>
      <c r="C28" s="202"/>
      <c r="D28" s="212"/>
      <c r="E28" s="212"/>
      <c r="F28" s="212"/>
      <c r="G28" s="202">
        <v>0</v>
      </c>
      <c r="H28" s="202">
        <v>0.94920643253053627</v>
      </c>
      <c r="I28" s="202"/>
      <c r="J28" s="212">
        <v>0</v>
      </c>
      <c r="K28" s="202"/>
      <c r="L28" s="202">
        <v>0</v>
      </c>
      <c r="M28" s="202"/>
      <c r="N28" s="212">
        <v>0</v>
      </c>
      <c r="O28" s="202"/>
      <c r="P28" s="202">
        <v>0</v>
      </c>
      <c r="Q28" s="202"/>
      <c r="R28" s="212">
        <v>0</v>
      </c>
      <c r="S28" s="202"/>
      <c r="T28" s="202">
        <v>0</v>
      </c>
      <c r="U28" s="324"/>
      <c r="V28" s="324">
        <v>0</v>
      </c>
      <c r="W28" s="324"/>
      <c r="X28" s="324">
        <v>0</v>
      </c>
      <c r="Y28" s="324"/>
      <c r="Z28" s="324">
        <v>0</v>
      </c>
      <c r="AA28" s="324"/>
      <c r="AB28" s="324">
        <v>0.94920643253053627</v>
      </c>
      <c r="AC28" s="213">
        <v>0</v>
      </c>
    </row>
    <row r="29" spans="1:29" x14ac:dyDescent="0.25">
      <c r="A29" s="210" t="s">
        <v>168</v>
      </c>
      <c r="B29" s="310" t="s">
        <v>167</v>
      </c>
      <c r="C29" s="202"/>
      <c r="D29" s="212"/>
      <c r="E29" s="212"/>
      <c r="F29" s="212"/>
      <c r="G29" s="202">
        <v>0</v>
      </c>
      <c r="H29" s="202">
        <v>1.1855919094129954</v>
      </c>
      <c r="I29" s="202"/>
      <c r="J29" s="212">
        <v>0</v>
      </c>
      <c r="K29" s="202"/>
      <c r="L29" s="202">
        <v>0</v>
      </c>
      <c r="M29" s="202"/>
      <c r="N29" s="212">
        <v>0</v>
      </c>
      <c r="O29" s="202"/>
      <c r="P29" s="202">
        <v>0</v>
      </c>
      <c r="Q29" s="202"/>
      <c r="R29" s="202">
        <v>0</v>
      </c>
      <c r="S29" s="202"/>
      <c r="T29" s="202">
        <v>0</v>
      </c>
      <c r="U29" s="324"/>
      <c r="V29" s="324">
        <v>0</v>
      </c>
      <c r="W29" s="324"/>
      <c r="X29" s="324">
        <v>0</v>
      </c>
      <c r="Y29" s="324"/>
      <c r="Z29" s="324" t="s">
        <v>436</v>
      </c>
      <c r="AA29" s="324"/>
      <c r="AB29" s="324">
        <v>2.1347983419435317</v>
      </c>
      <c r="AC29" s="213">
        <v>0</v>
      </c>
    </row>
    <row r="30" spans="1:29" ht="47.25" x14ac:dyDescent="0.25">
      <c r="A30" s="207" t="s">
        <v>62</v>
      </c>
      <c r="B30" s="208" t="s">
        <v>166</v>
      </c>
      <c r="C30" s="323">
        <v>1.9103397734562786</v>
      </c>
      <c r="D30" s="209">
        <v>0</v>
      </c>
      <c r="E30" s="209">
        <v>1.9103397734562786</v>
      </c>
      <c r="F30" s="209">
        <v>1.7913167338983922</v>
      </c>
      <c r="G30" s="202">
        <v>0</v>
      </c>
      <c r="H30" s="202">
        <v>1.7913167338983922</v>
      </c>
      <c r="I30" s="202"/>
      <c r="J30" s="209">
        <v>0</v>
      </c>
      <c r="K30" s="202"/>
      <c r="L30" s="202">
        <v>0</v>
      </c>
      <c r="M30" s="202"/>
      <c r="N30" s="209">
        <v>0</v>
      </c>
      <c r="O30" s="202"/>
      <c r="P30" s="202">
        <v>0</v>
      </c>
      <c r="Q30" s="202"/>
      <c r="R30" s="209">
        <v>0</v>
      </c>
      <c r="S30" s="202"/>
      <c r="T30" s="202">
        <v>0</v>
      </c>
      <c r="U30" s="324"/>
      <c r="V30" s="324">
        <v>0</v>
      </c>
      <c r="W30" s="324"/>
      <c r="X30" s="324">
        <v>0</v>
      </c>
      <c r="Y30" s="324"/>
      <c r="Z30" s="324" t="s">
        <v>436</v>
      </c>
      <c r="AA30" s="324"/>
      <c r="AB30" s="324">
        <v>1.7913167338983922</v>
      </c>
      <c r="AC30" s="213">
        <v>0</v>
      </c>
    </row>
    <row r="31" spans="1:29" x14ac:dyDescent="0.25">
      <c r="A31" s="207" t="s">
        <v>165</v>
      </c>
      <c r="B31" s="211" t="s">
        <v>164</v>
      </c>
      <c r="C31" s="323">
        <v>0.11902303955788639</v>
      </c>
      <c r="D31" s="285">
        <v>0</v>
      </c>
      <c r="E31" s="212"/>
      <c r="F31" s="212"/>
      <c r="G31" s="202"/>
      <c r="H31" s="202"/>
      <c r="I31" s="202"/>
      <c r="J31" s="212"/>
      <c r="K31" s="202"/>
      <c r="L31" s="202"/>
      <c r="M31" s="202"/>
      <c r="N31" s="212"/>
      <c r="O31" s="202"/>
      <c r="P31" s="202"/>
      <c r="Q31" s="202"/>
      <c r="R31" s="202"/>
      <c r="S31" s="202"/>
      <c r="T31" s="202"/>
      <c r="U31" s="324"/>
      <c r="V31" s="324"/>
      <c r="W31" s="324"/>
      <c r="X31" s="324"/>
      <c r="Y31" s="324"/>
      <c r="Z31" s="324"/>
      <c r="AA31" s="324"/>
      <c r="AB31" s="324">
        <v>0</v>
      </c>
      <c r="AC31" s="213">
        <v>0</v>
      </c>
    </row>
    <row r="32" spans="1:29" ht="31.5" x14ac:dyDescent="0.25">
      <c r="A32" s="207" t="s">
        <v>163</v>
      </c>
      <c r="B32" s="211" t="s">
        <v>162</v>
      </c>
      <c r="C32" s="285">
        <v>1.3020346860033702</v>
      </c>
      <c r="D32" s="285">
        <v>0</v>
      </c>
      <c r="E32" s="285"/>
      <c r="F32" s="285"/>
      <c r="G32" s="202"/>
      <c r="H32" s="202"/>
      <c r="I32" s="202"/>
      <c r="J32" s="212"/>
      <c r="K32" s="202"/>
      <c r="L32" s="202"/>
      <c r="M32" s="202"/>
      <c r="N32" s="285"/>
      <c r="O32" s="202"/>
      <c r="P32" s="202"/>
      <c r="Q32" s="202"/>
      <c r="R32" s="212"/>
      <c r="S32" s="202"/>
      <c r="T32" s="202"/>
      <c r="U32" s="324"/>
      <c r="V32" s="324"/>
      <c r="W32" s="324"/>
      <c r="X32" s="324"/>
      <c r="Y32" s="324"/>
      <c r="Z32" s="324"/>
      <c r="AA32" s="324"/>
      <c r="AB32" s="324">
        <v>0</v>
      </c>
      <c r="AC32" s="213">
        <v>0</v>
      </c>
    </row>
    <row r="33" spans="1:29" x14ac:dyDescent="0.25">
      <c r="A33" s="207" t="s">
        <v>161</v>
      </c>
      <c r="B33" s="211" t="s">
        <v>160</v>
      </c>
      <c r="C33" s="323">
        <v>0.22719287574397257</v>
      </c>
      <c r="D33" s="285">
        <v>0</v>
      </c>
      <c r="E33" s="212"/>
      <c r="F33" s="212"/>
      <c r="G33" s="202"/>
      <c r="H33" s="202"/>
      <c r="I33" s="202"/>
      <c r="J33" s="212"/>
      <c r="K33" s="202"/>
      <c r="L33" s="202"/>
      <c r="M33" s="202"/>
      <c r="N33" s="212"/>
      <c r="O33" s="202"/>
      <c r="P33" s="202"/>
      <c r="Q33" s="202"/>
      <c r="R33" s="212"/>
      <c r="S33" s="202"/>
      <c r="T33" s="202"/>
      <c r="U33" s="324"/>
      <c r="V33" s="324"/>
      <c r="W33" s="324"/>
      <c r="X33" s="324"/>
      <c r="Y33" s="324"/>
      <c r="Z33" s="324"/>
      <c r="AA33" s="324"/>
      <c r="AB33" s="324">
        <v>0</v>
      </c>
      <c r="AC33" s="213">
        <v>0</v>
      </c>
    </row>
    <row r="34" spans="1:29" x14ac:dyDescent="0.25">
      <c r="A34" s="207" t="s">
        <v>159</v>
      </c>
      <c r="B34" s="211" t="s">
        <v>158</v>
      </c>
      <c r="C34" s="323">
        <v>0.26208917215104921</v>
      </c>
      <c r="D34" s="285">
        <v>0</v>
      </c>
      <c r="E34" s="212"/>
      <c r="F34" s="212"/>
      <c r="G34" s="202"/>
      <c r="H34" s="202"/>
      <c r="I34" s="202"/>
      <c r="J34" s="212"/>
      <c r="K34" s="202"/>
      <c r="L34" s="202"/>
      <c r="M34" s="202"/>
      <c r="N34" s="212"/>
      <c r="O34" s="202"/>
      <c r="P34" s="202"/>
      <c r="Q34" s="202"/>
      <c r="R34" s="212"/>
      <c r="S34" s="202"/>
      <c r="T34" s="202"/>
      <c r="U34" s="324"/>
      <c r="V34" s="324"/>
      <c r="W34" s="324"/>
      <c r="X34" s="324"/>
      <c r="Y34" s="324"/>
      <c r="Z34" s="324"/>
      <c r="AA34" s="324"/>
      <c r="AB34" s="324">
        <v>0</v>
      </c>
      <c r="AC34" s="213">
        <v>0</v>
      </c>
    </row>
    <row r="35" spans="1:29" ht="31.5" x14ac:dyDescent="0.25">
      <c r="A35" s="278" t="s">
        <v>61</v>
      </c>
      <c r="B35" s="279" t="s">
        <v>157</v>
      </c>
      <c r="C35" s="323"/>
      <c r="D35" s="209"/>
      <c r="E35" s="209"/>
      <c r="F35" s="209"/>
      <c r="G35" s="202"/>
      <c r="H35" s="202"/>
      <c r="I35" s="202"/>
      <c r="J35" s="212"/>
      <c r="K35" s="202"/>
      <c r="L35" s="202"/>
      <c r="M35" s="202"/>
      <c r="N35" s="209"/>
      <c r="O35" s="202"/>
      <c r="P35" s="202"/>
      <c r="Q35" s="202"/>
      <c r="R35" s="202"/>
      <c r="S35" s="202"/>
      <c r="T35" s="202"/>
      <c r="U35" s="324"/>
      <c r="V35" s="324"/>
      <c r="W35" s="324"/>
      <c r="X35" s="324"/>
      <c r="Y35" s="324"/>
      <c r="Z35" s="324"/>
      <c r="AA35" s="324"/>
      <c r="AB35" s="324"/>
      <c r="AC35" s="213"/>
    </row>
    <row r="36" spans="1:29" x14ac:dyDescent="0.25">
      <c r="A36" s="280" t="s">
        <v>156</v>
      </c>
      <c r="B36" s="281" t="s">
        <v>484</v>
      </c>
      <c r="C36" s="325"/>
      <c r="D36" s="209"/>
      <c r="E36" s="209"/>
      <c r="F36" s="209"/>
      <c r="G36" s="202">
        <v>0</v>
      </c>
      <c r="H36" s="202">
        <v>0</v>
      </c>
      <c r="I36" s="202" t="s">
        <v>462</v>
      </c>
      <c r="J36" s="212">
        <v>0</v>
      </c>
      <c r="K36" s="202" t="s">
        <v>462</v>
      </c>
      <c r="L36" s="202">
        <v>0</v>
      </c>
      <c r="M36" s="202" t="s">
        <v>462</v>
      </c>
      <c r="N36" s="209">
        <v>0</v>
      </c>
      <c r="O36" s="202" t="s">
        <v>462</v>
      </c>
      <c r="P36" s="202">
        <v>0</v>
      </c>
      <c r="Q36" s="202" t="s">
        <v>462</v>
      </c>
      <c r="R36" s="202">
        <v>0</v>
      </c>
      <c r="S36" s="202" t="s">
        <v>462</v>
      </c>
      <c r="T36" s="202">
        <v>0</v>
      </c>
      <c r="U36" s="324" t="s">
        <v>462</v>
      </c>
      <c r="V36" s="324">
        <v>0</v>
      </c>
      <c r="W36" s="324" t="s">
        <v>462</v>
      </c>
      <c r="X36" s="324">
        <v>0</v>
      </c>
      <c r="Y36" s="324" t="s">
        <v>462</v>
      </c>
      <c r="Z36" s="324" t="s">
        <v>436</v>
      </c>
      <c r="AA36" s="324" t="s">
        <v>436</v>
      </c>
      <c r="AB36" s="324">
        <v>0</v>
      </c>
      <c r="AC36" s="213">
        <v>0</v>
      </c>
    </row>
    <row r="37" spans="1:29" ht="31.5" x14ac:dyDescent="0.25">
      <c r="A37" s="280" t="s">
        <v>155</v>
      </c>
      <c r="B37" s="281" t="s">
        <v>482</v>
      </c>
      <c r="C37" s="325"/>
      <c r="D37" s="209"/>
      <c r="E37" s="209"/>
      <c r="F37" s="209"/>
      <c r="G37" s="202">
        <v>0</v>
      </c>
      <c r="H37" s="202">
        <v>0</v>
      </c>
      <c r="I37" s="202" t="s">
        <v>462</v>
      </c>
      <c r="J37" s="212">
        <v>0</v>
      </c>
      <c r="K37" s="202" t="s">
        <v>462</v>
      </c>
      <c r="L37" s="202">
        <v>0</v>
      </c>
      <c r="M37" s="202" t="s">
        <v>462</v>
      </c>
      <c r="N37" s="209">
        <v>0</v>
      </c>
      <c r="O37" s="202" t="s">
        <v>462</v>
      </c>
      <c r="P37" s="202">
        <v>0</v>
      </c>
      <c r="Q37" s="202" t="s">
        <v>462</v>
      </c>
      <c r="R37" s="202">
        <v>0</v>
      </c>
      <c r="S37" s="202" t="s">
        <v>462</v>
      </c>
      <c r="T37" s="202">
        <v>0</v>
      </c>
      <c r="U37" s="324" t="s">
        <v>462</v>
      </c>
      <c r="V37" s="324">
        <v>0</v>
      </c>
      <c r="W37" s="324" t="s">
        <v>462</v>
      </c>
      <c r="X37" s="324">
        <v>0</v>
      </c>
      <c r="Y37" s="324" t="s">
        <v>462</v>
      </c>
      <c r="Z37" s="324" t="s">
        <v>436</v>
      </c>
      <c r="AA37" s="324" t="s">
        <v>436</v>
      </c>
      <c r="AB37" s="324">
        <v>0</v>
      </c>
      <c r="AC37" s="213">
        <v>0</v>
      </c>
    </row>
    <row r="38" spans="1:29" x14ac:dyDescent="0.25">
      <c r="A38" s="280" t="s">
        <v>154</v>
      </c>
      <c r="B38" s="282" t="s">
        <v>145</v>
      </c>
      <c r="C38" s="325"/>
      <c r="D38" s="209"/>
      <c r="E38" s="209"/>
      <c r="F38" s="209"/>
      <c r="G38" s="202">
        <v>0</v>
      </c>
      <c r="H38" s="202">
        <v>0</v>
      </c>
      <c r="I38" s="202" t="s">
        <v>462</v>
      </c>
      <c r="J38" s="212">
        <v>0</v>
      </c>
      <c r="K38" s="202" t="s">
        <v>462</v>
      </c>
      <c r="L38" s="202">
        <v>0</v>
      </c>
      <c r="M38" s="202" t="s">
        <v>462</v>
      </c>
      <c r="N38" s="209">
        <v>0</v>
      </c>
      <c r="O38" s="202" t="s">
        <v>462</v>
      </c>
      <c r="P38" s="202">
        <v>0</v>
      </c>
      <c r="Q38" s="202" t="s">
        <v>462</v>
      </c>
      <c r="R38" s="209">
        <v>0</v>
      </c>
      <c r="S38" s="202" t="s">
        <v>462</v>
      </c>
      <c r="T38" s="202">
        <v>0</v>
      </c>
      <c r="U38" s="324" t="s">
        <v>462</v>
      </c>
      <c r="V38" s="324">
        <v>0</v>
      </c>
      <c r="W38" s="324" t="s">
        <v>462</v>
      </c>
      <c r="X38" s="324">
        <v>0</v>
      </c>
      <c r="Y38" s="324" t="s">
        <v>462</v>
      </c>
      <c r="Z38" s="324" t="s">
        <v>436</v>
      </c>
      <c r="AA38" s="324" t="s">
        <v>436</v>
      </c>
      <c r="AB38" s="324">
        <v>0</v>
      </c>
      <c r="AC38" s="213">
        <v>0</v>
      </c>
    </row>
    <row r="39" spans="1:29" x14ac:dyDescent="0.25">
      <c r="A39" s="280" t="s">
        <v>153</v>
      </c>
      <c r="B39" s="282" t="s">
        <v>483</v>
      </c>
      <c r="C39" s="202"/>
      <c r="D39" s="209"/>
      <c r="E39" s="209"/>
      <c r="F39" s="209"/>
      <c r="G39" s="202">
        <v>0</v>
      </c>
      <c r="H39" s="202">
        <v>0.2</v>
      </c>
      <c r="I39" s="202">
        <v>4</v>
      </c>
      <c r="J39" s="212">
        <v>0</v>
      </c>
      <c r="K39" s="202" t="s">
        <v>462</v>
      </c>
      <c r="L39" s="202">
        <v>0</v>
      </c>
      <c r="M39" s="202" t="s">
        <v>462</v>
      </c>
      <c r="N39" s="209">
        <v>0</v>
      </c>
      <c r="O39" s="202" t="s">
        <v>462</v>
      </c>
      <c r="P39" s="202">
        <v>0</v>
      </c>
      <c r="Q39" s="202" t="s">
        <v>462</v>
      </c>
      <c r="R39" s="209">
        <v>0</v>
      </c>
      <c r="S39" s="202" t="s">
        <v>462</v>
      </c>
      <c r="T39" s="202">
        <v>0</v>
      </c>
      <c r="U39" s="324" t="s">
        <v>462</v>
      </c>
      <c r="V39" s="324">
        <v>0</v>
      </c>
      <c r="W39" s="324" t="s">
        <v>462</v>
      </c>
      <c r="X39" s="324">
        <v>0</v>
      </c>
      <c r="Y39" s="324" t="s">
        <v>462</v>
      </c>
      <c r="Z39" s="324" t="s">
        <v>436</v>
      </c>
      <c r="AA39" s="324" t="s">
        <v>436</v>
      </c>
      <c r="AB39" s="324">
        <v>0.2</v>
      </c>
      <c r="AC39" s="213">
        <v>0</v>
      </c>
    </row>
    <row r="40" spans="1:29" x14ac:dyDescent="0.25">
      <c r="A40" s="280" t="s">
        <v>152</v>
      </c>
      <c r="B40" s="282" t="s">
        <v>485</v>
      </c>
      <c r="C40" s="202"/>
      <c r="D40" s="209"/>
      <c r="E40" s="209"/>
      <c r="F40" s="209"/>
      <c r="G40" s="202">
        <v>0</v>
      </c>
      <c r="H40" s="202">
        <v>0</v>
      </c>
      <c r="I40" s="202" t="s">
        <v>462</v>
      </c>
      <c r="J40" s="212">
        <v>0</v>
      </c>
      <c r="K40" s="202" t="s">
        <v>462</v>
      </c>
      <c r="L40" s="202">
        <v>0</v>
      </c>
      <c r="M40" s="202" t="s">
        <v>462</v>
      </c>
      <c r="N40" s="209">
        <v>0</v>
      </c>
      <c r="O40" s="202" t="s">
        <v>462</v>
      </c>
      <c r="P40" s="202">
        <v>0</v>
      </c>
      <c r="Q40" s="202" t="s">
        <v>462</v>
      </c>
      <c r="R40" s="209">
        <v>0</v>
      </c>
      <c r="S40" s="202" t="s">
        <v>462</v>
      </c>
      <c r="T40" s="202">
        <v>0</v>
      </c>
      <c r="U40" s="324" t="s">
        <v>462</v>
      </c>
      <c r="V40" s="324">
        <v>0</v>
      </c>
      <c r="W40" s="324" t="s">
        <v>462</v>
      </c>
      <c r="X40" s="324">
        <v>0</v>
      </c>
      <c r="Y40" s="324" t="s">
        <v>462</v>
      </c>
      <c r="Z40" s="324" t="s">
        <v>436</v>
      </c>
      <c r="AA40" s="324" t="s">
        <v>436</v>
      </c>
      <c r="AB40" s="324">
        <v>0</v>
      </c>
      <c r="AC40" s="213">
        <v>0</v>
      </c>
    </row>
    <row r="41" spans="1:29" x14ac:dyDescent="0.25">
      <c r="A41" s="280" t="s">
        <v>151</v>
      </c>
      <c r="B41" s="282" t="s">
        <v>486</v>
      </c>
      <c r="C41" s="202"/>
      <c r="D41" s="209"/>
      <c r="E41" s="209"/>
      <c r="F41" s="209"/>
      <c r="G41" s="202">
        <v>0</v>
      </c>
      <c r="H41" s="202">
        <v>0</v>
      </c>
      <c r="I41" s="202" t="s">
        <v>462</v>
      </c>
      <c r="J41" s="212">
        <v>0</v>
      </c>
      <c r="K41" s="202" t="s">
        <v>462</v>
      </c>
      <c r="L41" s="202">
        <v>0</v>
      </c>
      <c r="M41" s="202" t="s">
        <v>462</v>
      </c>
      <c r="N41" s="209">
        <v>0</v>
      </c>
      <c r="O41" s="202" t="s">
        <v>462</v>
      </c>
      <c r="P41" s="202">
        <v>0</v>
      </c>
      <c r="Q41" s="202" t="s">
        <v>462</v>
      </c>
      <c r="R41" s="209">
        <v>0</v>
      </c>
      <c r="S41" s="202" t="s">
        <v>462</v>
      </c>
      <c r="T41" s="202">
        <v>0</v>
      </c>
      <c r="U41" s="324" t="s">
        <v>462</v>
      </c>
      <c r="V41" s="324">
        <v>0</v>
      </c>
      <c r="W41" s="324" t="s">
        <v>462</v>
      </c>
      <c r="X41" s="324">
        <v>0</v>
      </c>
      <c r="Y41" s="324" t="s">
        <v>462</v>
      </c>
      <c r="Z41" s="324" t="s">
        <v>436</v>
      </c>
      <c r="AA41" s="324" t="s">
        <v>436</v>
      </c>
      <c r="AB41" s="324">
        <v>0</v>
      </c>
      <c r="AC41" s="213">
        <v>0</v>
      </c>
    </row>
    <row r="42" spans="1:29" x14ac:dyDescent="0.25">
      <c r="A42" s="280" t="s">
        <v>150</v>
      </c>
      <c r="B42" s="282" t="s">
        <v>487</v>
      </c>
      <c r="C42" s="325"/>
      <c r="D42" s="209"/>
      <c r="E42" s="209"/>
      <c r="F42" s="209"/>
      <c r="G42" s="202">
        <v>0</v>
      </c>
      <c r="H42" s="202">
        <v>0</v>
      </c>
      <c r="I42" s="202" t="s">
        <v>462</v>
      </c>
      <c r="J42" s="212">
        <v>0</v>
      </c>
      <c r="K42" s="202" t="s">
        <v>462</v>
      </c>
      <c r="L42" s="202">
        <v>0</v>
      </c>
      <c r="M42" s="202" t="s">
        <v>462</v>
      </c>
      <c r="N42" s="209">
        <v>0</v>
      </c>
      <c r="O42" s="202" t="s">
        <v>462</v>
      </c>
      <c r="P42" s="202">
        <v>0</v>
      </c>
      <c r="Q42" s="202" t="s">
        <v>462</v>
      </c>
      <c r="R42" s="209">
        <v>0</v>
      </c>
      <c r="S42" s="202" t="s">
        <v>462</v>
      </c>
      <c r="T42" s="202">
        <v>0</v>
      </c>
      <c r="U42" s="324" t="s">
        <v>462</v>
      </c>
      <c r="V42" s="324">
        <v>0</v>
      </c>
      <c r="W42" s="324" t="s">
        <v>462</v>
      </c>
      <c r="X42" s="324">
        <v>0</v>
      </c>
      <c r="Y42" s="324" t="s">
        <v>462</v>
      </c>
      <c r="Z42" s="324" t="s">
        <v>436</v>
      </c>
      <c r="AA42" s="324" t="s">
        <v>436</v>
      </c>
      <c r="AB42" s="324">
        <v>0</v>
      </c>
      <c r="AC42" s="213">
        <v>0</v>
      </c>
    </row>
    <row r="43" spans="1:29" x14ac:dyDescent="0.25">
      <c r="A43" s="280" t="s">
        <v>488</v>
      </c>
      <c r="B43" s="282" t="s">
        <v>489</v>
      </c>
      <c r="C43" s="323"/>
      <c r="D43" s="209"/>
      <c r="E43" s="209"/>
      <c r="F43" s="209"/>
      <c r="G43" s="202">
        <v>0</v>
      </c>
      <c r="H43" s="202">
        <v>0</v>
      </c>
      <c r="I43" s="202" t="s">
        <v>462</v>
      </c>
      <c r="J43" s="212">
        <v>0</v>
      </c>
      <c r="K43" s="202" t="s">
        <v>462</v>
      </c>
      <c r="L43" s="202">
        <v>0</v>
      </c>
      <c r="M43" s="202" t="s">
        <v>462</v>
      </c>
      <c r="N43" s="209">
        <v>0</v>
      </c>
      <c r="O43" s="202" t="s">
        <v>462</v>
      </c>
      <c r="P43" s="202">
        <v>0</v>
      </c>
      <c r="Q43" s="202" t="s">
        <v>462</v>
      </c>
      <c r="R43" s="209">
        <v>0</v>
      </c>
      <c r="S43" s="202" t="s">
        <v>462</v>
      </c>
      <c r="T43" s="202">
        <v>0</v>
      </c>
      <c r="U43" s="324" t="s">
        <v>462</v>
      </c>
      <c r="V43" s="324">
        <v>0</v>
      </c>
      <c r="W43" s="324" t="s">
        <v>462</v>
      </c>
      <c r="X43" s="324">
        <v>0</v>
      </c>
      <c r="Y43" s="324" t="s">
        <v>462</v>
      </c>
      <c r="Z43" s="324" t="s">
        <v>436</v>
      </c>
      <c r="AA43" s="324" t="s">
        <v>436</v>
      </c>
      <c r="AB43" s="324">
        <v>0</v>
      </c>
      <c r="AC43" s="213">
        <v>0</v>
      </c>
    </row>
    <row r="44" spans="1:29" x14ac:dyDescent="0.25">
      <c r="A44" s="280" t="s">
        <v>490</v>
      </c>
      <c r="B44" s="282" t="s">
        <v>491</v>
      </c>
      <c r="C44" s="202"/>
      <c r="D44" s="314"/>
      <c r="E44" s="314"/>
      <c r="F44" s="314"/>
      <c r="G44" s="315">
        <v>0</v>
      </c>
      <c r="H44" s="315">
        <v>0</v>
      </c>
      <c r="I44" s="315" t="s">
        <v>462</v>
      </c>
      <c r="J44" s="315">
        <v>0</v>
      </c>
      <c r="K44" s="315" t="s">
        <v>462</v>
      </c>
      <c r="L44" s="315">
        <v>0</v>
      </c>
      <c r="M44" s="315" t="s">
        <v>462</v>
      </c>
      <c r="N44" s="314">
        <v>0</v>
      </c>
      <c r="O44" s="202" t="s">
        <v>462</v>
      </c>
      <c r="P44" s="202">
        <v>0</v>
      </c>
      <c r="Q44" s="202" t="s">
        <v>462</v>
      </c>
      <c r="R44" s="209">
        <v>0</v>
      </c>
      <c r="S44" s="202" t="s">
        <v>462</v>
      </c>
      <c r="T44" s="202">
        <v>0</v>
      </c>
      <c r="U44" s="324" t="s">
        <v>462</v>
      </c>
      <c r="V44" s="324">
        <v>0</v>
      </c>
      <c r="W44" s="324" t="s">
        <v>462</v>
      </c>
      <c r="X44" s="324">
        <v>0</v>
      </c>
      <c r="Y44" s="324" t="s">
        <v>462</v>
      </c>
      <c r="Z44" s="324" t="s">
        <v>436</v>
      </c>
      <c r="AA44" s="324" t="s">
        <v>436</v>
      </c>
      <c r="AB44" s="324">
        <v>0</v>
      </c>
      <c r="AC44" s="316">
        <v>0</v>
      </c>
    </row>
    <row r="45" spans="1:29" x14ac:dyDescent="0.25">
      <c r="A45" s="280" t="s">
        <v>492</v>
      </c>
      <c r="B45" s="282" t="s">
        <v>493</v>
      </c>
      <c r="C45" s="202"/>
      <c r="D45" s="209"/>
      <c r="E45" s="209"/>
      <c r="F45" s="209"/>
      <c r="G45" s="202">
        <v>0</v>
      </c>
      <c r="H45" s="202">
        <v>0</v>
      </c>
      <c r="I45" s="202" t="s">
        <v>462</v>
      </c>
      <c r="J45" s="212">
        <v>0</v>
      </c>
      <c r="K45" s="202" t="s">
        <v>462</v>
      </c>
      <c r="L45" s="202">
        <v>0</v>
      </c>
      <c r="M45" s="202" t="s">
        <v>462</v>
      </c>
      <c r="N45" s="209">
        <v>0</v>
      </c>
      <c r="O45" s="202" t="s">
        <v>462</v>
      </c>
      <c r="P45" s="202">
        <v>0</v>
      </c>
      <c r="Q45" s="202" t="s">
        <v>462</v>
      </c>
      <c r="R45" s="209">
        <v>0</v>
      </c>
      <c r="S45" s="202" t="s">
        <v>462</v>
      </c>
      <c r="T45" s="202">
        <v>0</v>
      </c>
      <c r="U45" s="324" t="s">
        <v>462</v>
      </c>
      <c r="V45" s="324">
        <v>0</v>
      </c>
      <c r="W45" s="324" t="s">
        <v>462</v>
      </c>
      <c r="X45" s="324">
        <v>0</v>
      </c>
      <c r="Y45" s="324" t="s">
        <v>462</v>
      </c>
      <c r="Z45" s="324" t="s">
        <v>436</v>
      </c>
      <c r="AA45" s="324" t="s">
        <v>436</v>
      </c>
      <c r="AB45" s="324">
        <v>0</v>
      </c>
      <c r="AC45" s="213">
        <v>0</v>
      </c>
    </row>
    <row r="46" spans="1:29" x14ac:dyDescent="0.25">
      <c r="A46" s="280" t="s">
        <v>494</v>
      </c>
      <c r="B46" s="282" t="s">
        <v>495</v>
      </c>
      <c r="C46" s="202"/>
      <c r="D46" s="209"/>
      <c r="E46" s="209"/>
      <c r="F46" s="209"/>
      <c r="G46" s="202">
        <v>0</v>
      </c>
      <c r="H46" s="202">
        <v>0</v>
      </c>
      <c r="I46" s="202" t="s">
        <v>462</v>
      </c>
      <c r="J46" s="212"/>
      <c r="K46" s="202" t="s">
        <v>462</v>
      </c>
      <c r="L46" s="202">
        <v>0</v>
      </c>
      <c r="M46" s="202" t="s">
        <v>462</v>
      </c>
      <c r="N46" s="209"/>
      <c r="O46" s="202" t="s">
        <v>462</v>
      </c>
      <c r="P46" s="202">
        <v>0</v>
      </c>
      <c r="Q46" s="202" t="s">
        <v>462</v>
      </c>
      <c r="R46" s="209"/>
      <c r="S46" s="202" t="s">
        <v>462</v>
      </c>
      <c r="T46" s="202">
        <v>0</v>
      </c>
      <c r="U46" s="324" t="s">
        <v>462</v>
      </c>
      <c r="V46" s="324"/>
      <c r="W46" s="324" t="s">
        <v>462</v>
      </c>
      <c r="X46" s="324"/>
      <c r="Y46" s="324" t="s">
        <v>462</v>
      </c>
      <c r="Z46" s="324"/>
      <c r="AA46" s="324" t="s">
        <v>462</v>
      </c>
      <c r="AB46" s="324">
        <v>0</v>
      </c>
      <c r="AC46" s="213">
        <v>0</v>
      </c>
    </row>
    <row r="47" spans="1:29" x14ac:dyDescent="0.25">
      <c r="A47" s="278" t="s">
        <v>60</v>
      </c>
      <c r="B47" s="279" t="s">
        <v>149</v>
      </c>
      <c r="C47" s="202"/>
      <c r="D47" s="209"/>
      <c r="E47" s="209"/>
      <c r="F47" s="209"/>
      <c r="G47" s="202"/>
      <c r="H47" s="202"/>
      <c r="I47" s="202"/>
      <c r="J47" s="212"/>
      <c r="K47" s="202"/>
      <c r="L47" s="202"/>
      <c r="M47" s="202"/>
      <c r="N47" s="209"/>
      <c r="O47" s="202"/>
      <c r="P47" s="202"/>
      <c r="Q47" s="202"/>
      <c r="R47" s="209"/>
      <c r="S47" s="202"/>
      <c r="T47" s="202"/>
      <c r="U47" s="324"/>
      <c r="V47" s="324"/>
      <c r="W47" s="324"/>
      <c r="X47" s="324"/>
      <c r="Y47" s="324"/>
      <c r="Z47" s="324"/>
      <c r="AA47" s="324"/>
      <c r="AB47" s="324"/>
      <c r="AC47" s="213"/>
    </row>
    <row r="48" spans="1:29" x14ac:dyDescent="0.25">
      <c r="A48" s="280" t="s">
        <v>148</v>
      </c>
      <c r="B48" s="281" t="s">
        <v>484</v>
      </c>
      <c r="C48" s="202">
        <v>0</v>
      </c>
      <c r="D48" s="209">
        <v>0</v>
      </c>
      <c r="E48" s="209"/>
      <c r="F48" s="209"/>
      <c r="G48" s="202">
        <v>0</v>
      </c>
      <c r="H48" s="202">
        <v>0</v>
      </c>
      <c r="I48" s="202"/>
      <c r="J48" s="212">
        <v>0</v>
      </c>
      <c r="K48" s="202"/>
      <c r="L48" s="202">
        <v>0</v>
      </c>
      <c r="M48" s="202"/>
      <c r="N48" s="209">
        <v>0</v>
      </c>
      <c r="O48" s="202"/>
      <c r="P48" s="202">
        <v>0</v>
      </c>
      <c r="Q48" s="202"/>
      <c r="R48" s="209">
        <v>0</v>
      </c>
      <c r="S48" s="202"/>
      <c r="T48" s="202">
        <v>0</v>
      </c>
      <c r="U48" s="324"/>
      <c r="V48" s="324">
        <v>0</v>
      </c>
      <c r="W48" s="324"/>
      <c r="X48" s="324">
        <v>0</v>
      </c>
      <c r="Y48" s="324"/>
      <c r="Z48" s="324" t="s">
        <v>436</v>
      </c>
      <c r="AA48" s="324"/>
      <c r="AB48" s="324">
        <v>0</v>
      </c>
      <c r="AC48" s="213">
        <v>0</v>
      </c>
    </row>
    <row r="49" spans="1:29" ht="31.5" x14ac:dyDescent="0.25">
      <c r="A49" s="280" t="s">
        <v>147</v>
      </c>
      <c r="B49" s="281" t="s">
        <v>482</v>
      </c>
      <c r="C49" s="202">
        <v>0</v>
      </c>
      <c r="D49" s="209">
        <v>0</v>
      </c>
      <c r="E49" s="209"/>
      <c r="F49" s="209"/>
      <c r="G49" s="202">
        <v>0</v>
      </c>
      <c r="H49" s="202">
        <v>0</v>
      </c>
      <c r="I49" s="202"/>
      <c r="J49" s="212">
        <v>0</v>
      </c>
      <c r="K49" s="202"/>
      <c r="L49" s="202">
        <v>0</v>
      </c>
      <c r="M49" s="202"/>
      <c r="N49" s="209">
        <v>0</v>
      </c>
      <c r="O49" s="202"/>
      <c r="P49" s="202">
        <v>0</v>
      </c>
      <c r="Q49" s="202"/>
      <c r="R49" s="209">
        <v>0</v>
      </c>
      <c r="S49" s="202"/>
      <c r="T49" s="202">
        <v>0</v>
      </c>
      <c r="U49" s="324"/>
      <c r="V49" s="324">
        <v>0</v>
      </c>
      <c r="W49" s="324"/>
      <c r="X49" s="324">
        <v>0</v>
      </c>
      <c r="Y49" s="324"/>
      <c r="Z49" s="324" t="s">
        <v>436</v>
      </c>
      <c r="AA49" s="324"/>
      <c r="AB49" s="324">
        <v>0</v>
      </c>
      <c r="AC49" s="213">
        <v>0</v>
      </c>
    </row>
    <row r="50" spans="1:29" x14ac:dyDescent="0.25">
      <c r="A50" s="280" t="s">
        <v>146</v>
      </c>
      <c r="B50" s="282" t="s">
        <v>145</v>
      </c>
      <c r="C50" s="325">
        <v>0</v>
      </c>
      <c r="D50" s="209">
        <v>0</v>
      </c>
      <c r="E50" s="209"/>
      <c r="F50" s="209"/>
      <c r="G50" s="202">
        <v>0</v>
      </c>
      <c r="H50" s="202">
        <v>0</v>
      </c>
      <c r="I50" s="202"/>
      <c r="J50" s="212">
        <v>0</v>
      </c>
      <c r="K50" s="202"/>
      <c r="L50" s="202">
        <v>0</v>
      </c>
      <c r="M50" s="202"/>
      <c r="N50" s="209">
        <v>0</v>
      </c>
      <c r="O50" s="202"/>
      <c r="P50" s="202">
        <v>0</v>
      </c>
      <c r="Q50" s="202"/>
      <c r="R50" s="209">
        <v>0</v>
      </c>
      <c r="S50" s="202"/>
      <c r="T50" s="202">
        <v>0</v>
      </c>
      <c r="U50" s="324"/>
      <c r="V50" s="324">
        <v>0</v>
      </c>
      <c r="W50" s="324"/>
      <c r="X50" s="324">
        <v>0</v>
      </c>
      <c r="Y50" s="324"/>
      <c r="Z50" s="324" t="s">
        <v>436</v>
      </c>
      <c r="AA50" s="324"/>
      <c r="AB50" s="324">
        <v>0</v>
      </c>
      <c r="AC50" s="213">
        <v>0</v>
      </c>
    </row>
    <row r="51" spans="1:29" ht="31.5" x14ac:dyDescent="0.25">
      <c r="A51" s="280" t="s">
        <v>144</v>
      </c>
      <c r="B51" s="282" t="s">
        <v>143</v>
      </c>
      <c r="C51" s="323">
        <v>0</v>
      </c>
      <c r="D51" s="209">
        <v>0</v>
      </c>
      <c r="E51" s="209"/>
      <c r="F51" s="209"/>
      <c r="G51" s="202">
        <v>0</v>
      </c>
      <c r="H51" s="202">
        <v>0</v>
      </c>
      <c r="I51" s="202"/>
      <c r="J51" s="212">
        <v>0</v>
      </c>
      <c r="K51" s="202"/>
      <c r="L51" s="202">
        <v>0</v>
      </c>
      <c r="M51" s="202"/>
      <c r="N51" s="209">
        <v>0</v>
      </c>
      <c r="O51" s="202"/>
      <c r="P51" s="202">
        <v>0</v>
      </c>
      <c r="Q51" s="202"/>
      <c r="R51" s="209">
        <v>0</v>
      </c>
      <c r="S51" s="202"/>
      <c r="T51" s="202">
        <v>0</v>
      </c>
      <c r="U51" s="324"/>
      <c r="V51" s="324">
        <v>0</v>
      </c>
      <c r="W51" s="324"/>
      <c r="X51" s="324">
        <v>0</v>
      </c>
      <c r="Y51" s="324"/>
      <c r="Z51" s="324" t="s">
        <v>436</v>
      </c>
      <c r="AA51" s="324"/>
      <c r="AB51" s="324">
        <v>0</v>
      </c>
      <c r="AC51" s="213">
        <v>0</v>
      </c>
    </row>
    <row r="52" spans="1:29" ht="31.5" x14ac:dyDescent="0.25">
      <c r="A52" s="280" t="s">
        <v>142</v>
      </c>
      <c r="B52" s="282" t="s">
        <v>141</v>
      </c>
      <c r="C52" s="323">
        <v>0</v>
      </c>
      <c r="D52" s="209">
        <v>0</v>
      </c>
      <c r="E52" s="209"/>
      <c r="F52" s="209"/>
      <c r="G52" s="202">
        <v>0</v>
      </c>
      <c r="H52" s="202">
        <v>0</v>
      </c>
      <c r="I52" s="202"/>
      <c r="J52" s="212">
        <v>0</v>
      </c>
      <c r="K52" s="202"/>
      <c r="L52" s="202">
        <v>0</v>
      </c>
      <c r="M52" s="202"/>
      <c r="N52" s="209">
        <v>0</v>
      </c>
      <c r="O52" s="202"/>
      <c r="P52" s="202">
        <v>0</v>
      </c>
      <c r="Q52" s="202"/>
      <c r="R52" s="209">
        <v>0</v>
      </c>
      <c r="S52" s="202"/>
      <c r="T52" s="202">
        <v>0</v>
      </c>
      <c r="U52" s="324"/>
      <c r="V52" s="324">
        <v>0</v>
      </c>
      <c r="W52" s="324"/>
      <c r="X52" s="324">
        <v>0</v>
      </c>
      <c r="Y52" s="324"/>
      <c r="Z52" s="324" t="s">
        <v>436</v>
      </c>
      <c r="AA52" s="324"/>
      <c r="AB52" s="324">
        <v>0</v>
      </c>
      <c r="AC52" s="213">
        <v>0</v>
      </c>
    </row>
    <row r="53" spans="1:29" x14ac:dyDescent="0.25">
      <c r="A53" s="280" t="s">
        <v>140</v>
      </c>
      <c r="B53" s="282" t="s">
        <v>139</v>
      </c>
      <c r="C53" s="202">
        <v>0.2</v>
      </c>
      <c r="D53" s="209">
        <v>0.2</v>
      </c>
      <c r="E53" s="209"/>
      <c r="F53" s="209"/>
      <c r="G53" s="202">
        <v>0</v>
      </c>
      <c r="H53" s="202">
        <v>0.2</v>
      </c>
      <c r="I53" s="202"/>
      <c r="J53" s="212">
        <v>0</v>
      </c>
      <c r="K53" s="202"/>
      <c r="L53" s="202">
        <v>0</v>
      </c>
      <c r="M53" s="202"/>
      <c r="N53" s="209">
        <v>0</v>
      </c>
      <c r="O53" s="202"/>
      <c r="P53" s="202">
        <v>0</v>
      </c>
      <c r="Q53" s="202"/>
      <c r="R53" s="209">
        <v>0</v>
      </c>
      <c r="S53" s="202"/>
      <c r="T53" s="202">
        <v>0</v>
      </c>
      <c r="U53" s="324"/>
      <c r="V53" s="324">
        <v>0</v>
      </c>
      <c r="W53" s="324"/>
      <c r="X53" s="324">
        <v>0</v>
      </c>
      <c r="Y53" s="324"/>
      <c r="Z53" s="324" t="s">
        <v>436</v>
      </c>
      <c r="AA53" s="324"/>
      <c r="AB53" s="324">
        <v>0.2</v>
      </c>
      <c r="AC53" s="213">
        <v>0</v>
      </c>
    </row>
    <row r="54" spans="1:29" x14ac:dyDescent="0.25">
      <c r="A54" s="280" t="s">
        <v>138</v>
      </c>
      <c r="B54" s="282" t="s">
        <v>485</v>
      </c>
      <c r="C54" s="325">
        <v>0</v>
      </c>
      <c r="D54" s="209">
        <v>0</v>
      </c>
      <c r="E54" s="209"/>
      <c r="F54" s="209"/>
      <c r="G54" s="202">
        <v>0</v>
      </c>
      <c r="H54" s="202">
        <v>0</v>
      </c>
      <c r="I54" s="202"/>
      <c r="J54" s="212">
        <v>0</v>
      </c>
      <c r="K54" s="202"/>
      <c r="L54" s="202">
        <v>0</v>
      </c>
      <c r="M54" s="202"/>
      <c r="N54" s="209">
        <v>0</v>
      </c>
      <c r="O54" s="202"/>
      <c r="P54" s="202">
        <v>0</v>
      </c>
      <c r="Q54" s="202"/>
      <c r="R54" s="209">
        <v>0</v>
      </c>
      <c r="S54" s="202"/>
      <c r="T54" s="202">
        <v>0</v>
      </c>
      <c r="U54" s="324"/>
      <c r="V54" s="324">
        <v>0</v>
      </c>
      <c r="W54" s="324"/>
      <c r="X54" s="324">
        <v>0</v>
      </c>
      <c r="Y54" s="324"/>
      <c r="Z54" s="324" t="s">
        <v>436</v>
      </c>
      <c r="AA54" s="324"/>
      <c r="AB54" s="324">
        <v>0</v>
      </c>
      <c r="AC54" s="213">
        <v>0</v>
      </c>
    </row>
    <row r="55" spans="1:29" x14ac:dyDescent="0.25">
      <c r="A55" s="280" t="s">
        <v>496</v>
      </c>
      <c r="B55" s="282" t="s">
        <v>486</v>
      </c>
      <c r="C55" s="325">
        <v>0</v>
      </c>
      <c r="D55" s="209">
        <v>0</v>
      </c>
      <c r="E55" s="209"/>
      <c r="F55" s="209"/>
      <c r="G55" s="202">
        <v>0</v>
      </c>
      <c r="H55" s="202">
        <v>0</v>
      </c>
      <c r="I55" s="202"/>
      <c r="J55" s="212">
        <v>0</v>
      </c>
      <c r="K55" s="202"/>
      <c r="L55" s="202">
        <v>0</v>
      </c>
      <c r="M55" s="202"/>
      <c r="N55" s="209">
        <v>0</v>
      </c>
      <c r="O55" s="202"/>
      <c r="P55" s="202">
        <v>0</v>
      </c>
      <c r="Q55" s="202"/>
      <c r="R55" s="209">
        <v>0</v>
      </c>
      <c r="S55" s="202"/>
      <c r="T55" s="202">
        <v>0</v>
      </c>
      <c r="U55" s="324"/>
      <c r="V55" s="324">
        <v>0</v>
      </c>
      <c r="W55" s="324"/>
      <c r="X55" s="324">
        <v>0</v>
      </c>
      <c r="Y55" s="324"/>
      <c r="Z55" s="324" t="s">
        <v>436</v>
      </c>
      <c r="AA55" s="324"/>
      <c r="AB55" s="324">
        <v>0</v>
      </c>
      <c r="AC55" s="213">
        <v>0</v>
      </c>
    </row>
    <row r="56" spans="1:29" x14ac:dyDescent="0.25">
      <c r="A56" s="280" t="s">
        <v>497</v>
      </c>
      <c r="B56" s="282" t="s">
        <v>487</v>
      </c>
      <c r="C56" s="325">
        <v>0</v>
      </c>
      <c r="D56" s="209">
        <v>0</v>
      </c>
      <c r="E56" s="209"/>
      <c r="F56" s="209"/>
      <c r="G56" s="202">
        <v>0</v>
      </c>
      <c r="H56" s="202">
        <v>0</v>
      </c>
      <c r="I56" s="202"/>
      <c r="J56" s="212">
        <v>0</v>
      </c>
      <c r="K56" s="202"/>
      <c r="L56" s="202">
        <v>0</v>
      </c>
      <c r="M56" s="202"/>
      <c r="N56" s="209">
        <v>0</v>
      </c>
      <c r="O56" s="202"/>
      <c r="P56" s="202">
        <v>0</v>
      </c>
      <c r="Q56" s="202"/>
      <c r="R56" s="209">
        <v>0</v>
      </c>
      <c r="S56" s="202"/>
      <c r="T56" s="202">
        <v>0</v>
      </c>
      <c r="U56" s="324"/>
      <c r="V56" s="324">
        <v>0</v>
      </c>
      <c r="W56" s="324"/>
      <c r="X56" s="324">
        <v>0</v>
      </c>
      <c r="Y56" s="324"/>
      <c r="Z56" s="324" t="s">
        <v>436</v>
      </c>
      <c r="AA56" s="324"/>
      <c r="AB56" s="324">
        <v>0</v>
      </c>
      <c r="AC56" s="213">
        <v>0</v>
      </c>
    </row>
    <row r="57" spans="1:29" x14ac:dyDescent="0.25">
      <c r="A57" s="280" t="s">
        <v>498</v>
      </c>
      <c r="B57" s="282" t="s">
        <v>489</v>
      </c>
      <c r="C57" s="325">
        <v>0</v>
      </c>
      <c r="D57" s="209">
        <v>0</v>
      </c>
      <c r="E57" s="209"/>
      <c r="F57" s="209"/>
      <c r="G57" s="202">
        <v>0</v>
      </c>
      <c r="H57" s="202">
        <v>0</v>
      </c>
      <c r="I57" s="202"/>
      <c r="J57" s="212">
        <v>0</v>
      </c>
      <c r="K57" s="202"/>
      <c r="L57" s="202">
        <v>0</v>
      </c>
      <c r="M57" s="202"/>
      <c r="N57" s="209">
        <v>0</v>
      </c>
      <c r="O57" s="202"/>
      <c r="P57" s="202">
        <v>0</v>
      </c>
      <c r="Q57" s="202"/>
      <c r="R57" s="209">
        <v>0</v>
      </c>
      <c r="S57" s="202"/>
      <c r="T57" s="202">
        <v>0</v>
      </c>
      <c r="U57" s="324"/>
      <c r="V57" s="324">
        <v>0</v>
      </c>
      <c r="W57" s="324"/>
      <c r="X57" s="324">
        <v>0</v>
      </c>
      <c r="Y57" s="324"/>
      <c r="Z57" s="324" t="s">
        <v>436</v>
      </c>
      <c r="AA57" s="324"/>
      <c r="AB57" s="324">
        <v>0</v>
      </c>
      <c r="AC57" s="213">
        <v>0</v>
      </c>
    </row>
    <row r="58" spans="1:29" x14ac:dyDescent="0.25">
      <c r="A58" s="280" t="s">
        <v>499</v>
      </c>
      <c r="B58" s="282" t="s">
        <v>491</v>
      </c>
      <c r="C58" s="325">
        <v>0</v>
      </c>
      <c r="D58" s="314">
        <v>0</v>
      </c>
      <c r="E58" s="314"/>
      <c r="F58" s="314"/>
      <c r="G58" s="315">
        <v>0</v>
      </c>
      <c r="H58" s="315">
        <v>0</v>
      </c>
      <c r="I58" s="315"/>
      <c r="J58" s="315">
        <v>0</v>
      </c>
      <c r="K58" s="315"/>
      <c r="L58" s="315">
        <v>0</v>
      </c>
      <c r="M58" s="315"/>
      <c r="N58" s="314">
        <v>0</v>
      </c>
      <c r="O58" s="202"/>
      <c r="P58" s="202">
        <v>0</v>
      </c>
      <c r="Q58" s="202"/>
      <c r="R58" s="209">
        <v>0</v>
      </c>
      <c r="S58" s="202"/>
      <c r="T58" s="202">
        <v>0</v>
      </c>
      <c r="U58" s="324"/>
      <c r="V58" s="324">
        <v>0</v>
      </c>
      <c r="W58" s="324"/>
      <c r="X58" s="324">
        <v>0</v>
      </c>
      <c r="Y58" s="324"/>
      <c r="Z58" s="324" t="s">
        <v>436</v>
      </c>
      <c r="AA58" s="324"/>
      <c r="AB58" s="324">
        <v>0</v>
      </c>
      <c r="AC58" s="316">
        <v>0</v>
      </c>
    </row>
    <row r="59" spans="1:29" x14ac:dyDescent="0.25">
      <c r="A59" s="280" t="s">
        <v>500</v>
      </c>
      <c r="B59" s="282" t="s">
        <v>493</v>
      </c>
      <c r="C59" s="323">
        <v>0</v>
      </c>
      <c r="D59" s="209">
        <v>0</v>
      </c>
      <c r="E59" s="209"/>
      <c r="F59" s="209"/>
      <c r="G59" s="202">
        <v>0</v>
      </c>
      <c r="H59" s="202">
        <v>0</v>
      </c>
      <c r="I59" s="202"/>
      <c r="J59" s="212">
        <v>0</v>
      </c>
      <c r="K59" s="202"/>
      <c r="L59" s="202">
        <v>0</v>
      </c>
      <c r="M59" s="202"/>
      <c r="N59" s="209">
        <v>0</v>
      </c>
      <c r="O59" s="202"/>
      <c r="P59" s="202">
        <v>0</v>
      </c>
      <c r="Q59" s="202"/>
      <c r="R59" s="209">
        <v>0</v>
      </c>
      <c r="S59" s="202"/>
      <c r="T59" s="202">
        <v>0</v>
      </c>
      <c r="U59" s="324"/>
      <c r="V59" s="324">
        <v>0</v>
      </c>
      <c r="W59" s="324"/>
      <c r="X59" s="324">
        <v>0</v>
      </c>
      <c r="Y59" s="324"/>
      <c r="Z59" s="324" t="s">
        <v>436</v>
      </c>
      <c r="AA59" s="324"/>
      <c r="AB59" s="324">
        <v>0</v>
      </c>
      <c r="AC59" s="213">
        <v>0</v>
      </c>
    </row>
    <row r="60" spans="1:29" x14ac:dyDescent="0.25">
      <c r="A60" s="280" t="s">
        <v>501</v>
      </c>
      <c r="B60" s="282" t="s">
        <v>495</v>
      </c>
      <c r="C60" s="326">
        <v>0</v>
      </c>
      <c r="D60" s="209">
        <v>0</v>
      </c>
      <c r="E60" s="209"/>
      <c r="F60" s="209"/>
      <c r="G60" s="202">
        <v>0</v>
      </c>
      <c r="H60" s="202">
        <v>0</v>
      </c>
      <c r="I60" s="202"/>
      <c r="J60" s="212"/>
      <c r="K60" s="202"/>
      <c r="L60" s="202">
        <v>0</v>
      </c>
      <c r="M60" s="202"/>
      <c r="N60" s="209"/>
      <c r="O60" s="202"/>
      <c r="P60" s="202">
        <v>0</v>
      </c>
      <c r="Q60" s="202"/>
      <c r="R60" s="209"/>
      <c r="S60" s="202"/>
      <c r="T60" s="202">
        <v>0</v>
      </c>
      <c r="U60" s="324"/>
      <c r="V60" s="324"/>
      <c r="W60" s="324"/>
      <c r="X60" s="324"/>
      <c r="Y60" s="324"/>
      <c r="Z60" s="324"/>
      <c r="AA60" s="324"/>
      <c r="AB60" s="324">
        <v>0</v>
      </c>
      <c r="AC60" s="213">
        <v>0</v>
      </c>
    </row>
    <row r="61" spans="1:29" ht="31.5" x14ac:dyDescent="0.25">
      <c r="A61" s="278" t="s">
        <v>58</v>
      </c>
      <c r="B61" s="279" t="s">
        <v>137</v>
      </c>
      <c r="C61" s="326"/>
      <c r="D61" s="209"/>
      <c r="E61" s="209"/>
      <c r="F61" s="209"/>
      <c r="G61" s="202"/>
      <c r="H61" s="202"/>
      <c r="I61" s="202"/>
      <c r="J61" s="212"/>
      <c r="K61" s="202"/>
      <c r="L61" s="202"/>
      <c r="M61" s="202"/>
      <c r="N61" s="209"/>
      <c r="O61" s="202"/>
      <c r="P61" s="202"/>
      <c r="Q61" s="202"/>
      <c r="R61" s="209"/>
      <c r="S61" s="202"/>
      <c r="T61" s="202"/>
      <c r="U61" s="324"/>
      <c r="V61" s="324"/>
      <c r="W61" s="324"/>
      <c r="X61" s="324"/>
      <c r="Y61" s="324"/>
      <c r="Z61" s="324"/>
      <c r="AA61" s="324"/>
      <c r="AB61" s="324"/>
      <c r="AC61" s="213"/>
    </row>
    <row r="62" spans="1:29" x14ac:dyDescent="0.25">
      <c r="A62" s="280" t="s">
        <v>136</v>
      </c>
      <c r="B62" s="282" t="s">
        <v>135</v>
      </c>
      <c r="C62" s="326">
        <v>1.9103397734562786</v>
      </c>
      <c r="D62" s="209">
        <v>0</v>
      </c>
      <c r="E62" s="209"/>
      <c r="F62" s="209"/>
      <c r="G62" s="202">
        <v>0</v>
      </c>
      <c r="H62" s="202">
        <v>1.9103397734562786</v>
      </c>
      <c r="I62" s="202"/>
      <c r="J62" s="212">
        <v>0</v>
      </c>
      <c r="K62" s="202"/>
      <c r="L62" s="202">
        <v>0</v>
      </c>
      <c r="M62" s="202"/>
      <c r="N62" s="209">
        <v>0</v>
      </c>
      <c r="O62" s="202"/>
      <c r="P62" s="202">
        <v>0</v>
      </c>
      <c r="Q62" s="202"/>
      <c r="R62" s="209">
        <v>0</v>
      </c>
      <c r="S62" s="202"/>
      <c r="T62" s="202">
        <v>0</v>
      </c>
      <c r="U62" s="324"/>
      <c r="V62" s="324">
        <v>0</v>
      </c>
      <c r="W62" s="324"/>
      <c r="X62" s="324">
        <v>0</v>
      </c>
      <c r="Y62" s="324"/>
      <c r="Z62" s="324" t="s">
        <v>436</v>
      </c>
      <c r="AA62" s="324"/>
      <c r="AB62" s="324">
        <v>1.9103397734562786</v>
      </c>
      <c r="AC62" s="213">
        <v>0</v>
      </c>
    </row>
    <row r="63" spans="1:29" x14ac:dyDescent="0.25">
      <c r="A63" s="280" t="s">
        <v>134</v>
      </c>
      <c r="B63" s="282" t="s">
        <v>128</v>
      </c>
      <c r="C63" s="326"/>
      <c r="D63" s="209"/>
      <c r="E63" s="209"/>
      <c r="F63" s="209"/>
      <c r="G63" s="202">
        <v>0</v>
      </c>
      <c r="H63" s="202">
        <v>0</v>
      </c>
      <c r="I63" s="202"/>
      <c r="J63" s="212">
        <v>0</v>
      </c>
      <c r="K63" s="202"/>
      <c r="L63" s="202">
        <v>0</v>
      </c>
      <c r="M63" s="202"/>
      <c r="N63" s="209">
        <v>0</v>
      </c>
      <c r="O63" s="202"/>
      <c r="P63" s="202">
        <v>0</v>
      </c>
      <c r="Q63" s="202"/>
      <c r="R63" s="209">
        <v>0</v>
      </c>
      <c r="S63" s="202"/>
      <c r="T63" s="202">
        <v>0</v>
      </c>
      <c r="U63" s="324"/>
      <c r="V63" s="324">
        <v>0</v>
      </c>
      <c r="W63" s="324"/>
      <c r="X63" s="324">
        <v>0</v>
      </c>
      <c r="Y63" s="324"/>
      <c r="Z63" s="324" t="s">
        <v>436</v>
      </c>
      <c r="AA63" s="324"/>
      <c r="AB63" s="324">
        <v>0</v>
      </c>
      <c r="AC63" s="213">
        <v>0</v>
      </c>
    </row>
    <row r="64" spans="1:29" x14ac:dyDescent="0.25">
      <c r="A64" s="280" t="s">
        <v>133</v>
      </c>
      <c r="B64" s="281" t="s">
        <v>127</v>
      </c>
      <c r="C64" s="325"/>
      <c r="D64" s="209"/>
      <c r="E64" s="209"/>
      <c r="F64" s="209"/>
      <c r="G64" s="202">
        <v>0</v>
      </c>
      <c r="H64" s="202">
        <v>0</v>
      </c>
      <c r="I64" s="202"/>
      <c r="J64" s="212">
        <v>0</v>
      </c>
      <c r="K64" s="202"/>
      <c r="L64" s="202">
        <v>0</v>
      </c>
      <c r="M64" s="202"/>
      <c r="N64" s="209">
        <v>0</v>
      </c>
      <c r="O64" s="202"/>
      <c r="P64" s="202">
        <v>0</v>
      </c>
      <c r="Q64" s="202"/>
      <c r="R64" s="209">
        <v>0</v>
      </c>
      <c r="S64" s="202"/>
      <c r="T64" s="202">
        <v>0</v>
      </c>
      <c r="U64" s="324"/>
      <c r="V64" s="324">
        <v>0</v>
      </c>
      <c r="W64" s="324"/>
      <c r="X64" s="324">
        <v>0</v>
      </c>
      <c r="Y64" s="324"/>
      <c r="Z64" s="324" t="s">
        <v>436</v>
      </c>
      <c r="AA64" s="324"/>
      <c r="AB64" s="324">
        <v>0</v>
      </c>
      <c r="AC64" s="213">
        <v>0</v>
      </c>
    </row>
    <row r="65" spans="1:29" x14ac:dyDescent="0.25">
      <c r="A65" s="280" t="s">
        <v>132</v>
      </c>
      <c r="B65" s="281" t="s">
        <v>126</v>
      </c>
      <c r="C65" s="324"/>
      <c r="D65" s="213"/>
      <c r="E65" s="213"/>
      <c r="F65" s="213"/>
      <c r="G65" s="327">
        <v>0</v>
      </c>
      <c r="H65" s="327">
        <v>0</v>
      </c>
      <c r="I65" s="327"/>
      <c r="J65" s="321">
        <v>0</v>
      </c>
      <c r="K65" s="327"/>
      <c r="L65" s="324">
        <v>0</v>
      </c>
      <c r="M65" s="324"/>
      <c r="N65" s="213">
        <v>0</v>
      </c>
      <c r="O65" s="324"/>
      <c r="P65" s="324">
        <v>0</v>
      </c>
      <c r="Q65" s="324"/>
      <c r="R65" s="284">
        <v>0</v>
      </c>
      <c r="S65" s="324"/>
      <c r="T65" s="328">
        <v>0</v>
      </c>
      <c r="U65" s="324"/>
      <c r="V65" s="324">
        <v>0</v>
      </c>
      <c r="W65" s="324"/>
      <c r="X65" s="324">
        <v>0</v>
      </c>
      <c r="Y65" s="324"/>
      <c r="Z65" s="324" t="s">
        <v>436</v>
      </c>
      <c r="AA65" s="324"/>
      <c r="AB65" s="324">
        <v>0</v>
      </c>
      <c r="AC65" s="213">
        <v>0</v>
      </c>
    </row>
    <row r="66" spans="1:29" x14ac:dyDescent="0.25">
      <c r="A66" s="280" t="s">
        <v>131</v>
      </c>
      <c r="B66" s="281" t="s">
        <v>125</v>
      </c>
      <c r="C66" s="324"/>
      <c r="D66" s="284"/>
      <c r="E66" s="284"/>
      <c r="F66" s="284"/>
      <c r="G66" s="327">
        <v>0</v>
      </c>
      <c r="H66" s="327">
        <v>0.2</v>
      </c>
      <c r="I66" s="327"/>
      <c r="J66" s="321">
        <v>0</v>
      </c>
      <c r="K66" s="327"/>
      <c r="L66" s="324">
        <v>0</v>
      </c>
      <c r="M66" s="324"/>
      <c r="N66" s="284">
        <v>0</v>
      </c>
      <c r="O66" s="324"/>
      <c r="P66" s="324">
        <v>0</v>
      </c>
      <c r="Q66" s="324"/>
      <c r="R66" s="284">
        <v>0</v>
      </c>
      <c r="S66" s="324"/>
      <c r="T66" s="328">
        <v>0</v>
      </c>
      <c r="U66" s="324"/>
      <c r="V66" s="324">
        <v>0</v>
      </c>
      <c r="W66" s="324"/>
      <c r="X66" s="324">
        <v>0</v>
      </c>
      <c r="Y66" s="324"/>
      <c r="Z66" s="324" t="s">
        <v>436</v>
      </c>
      <c r="AA66" s="324"/>
      <c r="AB66" s="324">
        <v>0.2</v>
      </c>
      <c r="AC66" s="213">
        <v>0</v>
      </c>
    </row>
    <row r="67" spans="1:29" x14ac:dyDescent="0.25">
      <c r="A67" s="280" t="s">
        <v>130</v>
      </c>
      <c r="B67" s="281" t="s">
        <v>485</v>
      </c>
      <c r="C67" s="324"/>
      <c r="D67" s="284"/>
      <c r="E67" s="284"/>
      <c r="F67" s="284"/>
      <c r="G67" s="327">
        <v>0</v>
      </c>
      <c r="H67" s="327">
        <v>0</v>
      </c>
      <c r="I67" s="327"/>
      <c r="J67" s="321">
        <v>0</v>
      </c>
      <c r="K67" s="327"/>
      <c r="L67" s="324">
        <v>0</v>
      </c>
      <c r="M67" s="324"/>
      <c r="N67" s="284">
        <v>0</v>
      </c>
      <c r="O67" s="324"/>
      <c r="P67" s="324">
        <v>0</v>
      </c>
      <c r="Q67" s="324"/>
      <c r="R67" s="284">
        <v>0</v>
      </c>
      <c r="S67" s="324"/>
      <c r="T67" s="328">
        <v>0</v>
      </c>
      <c r="U67" s="324"/>
      <c r="V67" s="324">
        <v>0</v>
      </c>
      <c r="W67" s="324"/>
      <c r="X67" s="324">
        <v>0</v>
      </c>
      <c r="Y67" s="324"/>
      <c r="Z67" s="324" t="s">
        <v>436</v>
      </c>
      <c r="AA67" s="324"/>
      <c r="AB67" s="324">
        <v>0</v>
      </c>
      <c r="AC67" s="213">
        <v>0</v>
      </c>
    </row>
    <row r="68" spans="1:29" x14ac:dyDescent="0.25">
      <c r="A68" s="280" t="s">
        <v>502</v>
      </c>
      <c r="B68" s="281" t="s">
        <v>486</v>
      </c>
      <c r="C68" s="324"/>
      <c r="D68" s="284"/>
      <c r="E68" s="284"/>
      <c r="F68" s="284"/>
      <c r="G68" s="327">
        <v>0</v>
      </c>
      <c r="H68" s="327">
        <v>0</v>
      </c>
      <c r="I68" s="327"/>
      <c r="J68" s="321">
        <v>0</v>
      </c>
      <c r="K68" s="327"/>
      <c r="L68" s="324">
        <v>0</v>
      </c>
      <c r="M68" s="324"/>
      <c r="N68" s="284">
        <v>0</v>
      </c>
      <c r="O68" s="324"/>
      <c r="P68" s="324">
        <v>0</v>
      </c>
      <c r="Q68" s="324"/>
      <c r="R68" s="284">
        <v>0</v>
      </c>
      <c r="S68" s="324"/>
      <c r="T68" s="328">
        <v>0</v>
      </c>
      <c r="U68" s="324"/>
      <c r="V68" s="324">
        <v>0</v>
      </c>
      <c r="W68" s="324"/>
      <c r="X68" s="324">
        <v>0</v>
      </c>
      <c r="Y68" s="324"/>
      <c r="Z68" s="324" t="s">
        <v>436</v>
      </c>
      <c r="AA68" s="324"/>
      <c r="AB68" s="324">
        <v>0</v>
      </c>
      <c r="AC68" s="213">
        <v>0</v>
      </c>
    </row>
    <row r="69" spans="1:29" x14ac:dyDescent="0.25">
      <c r="A69" s="280" t="s">
        <v>503</v>
      </c>
      <c r="B69" s="281" t="s">
        <v>487</v>
      </c>
      <c r="C69" s="324"/>
      <c r="D69" s="284"/>
      <c r="E69" s="284"/>
      <c r="F69" s="284"/>
      <c r="G69" s="327">
        <v>0</v>
      </c>
      <c r="H69" s="327">
        <v>0</v>
      </c>
      <c r="I69" s="327"/>
      <c r="J69" s="321">
        <v>0</v>
      </c>
      <c r="K69" s="327"/>
      <c r="L69" s="324">
        <v>0</v>
      </c>
      <c r="M69" s="324"/>
      <c r="N69" s="284">
        <v>0</v>
      </c>
      <c r="O69" s="324"/>
      <c r="P69" s="324">
        <v>0</v>
      </c>
      <c r="Q69" s="324"/>
      <c r="R69" s="284">
        <v>0</v>
      </c>
      <c r="S69" s="324"/>
      <c r="T69" s="328">
        <v>0</v>
      </c>
      <c r="U69" s="324"/>
      <c r="V69" s="324">
        <v>0</v>
      </c>
      <c r="W69" s="324"/>
      <c r="X69" s="324">
        <v>0</v>
      </c>
      <c r="Y69" s="324"/>
      <c r="Z69" s="324" t="s">
        <v>436</v>
      </c>
      <c r="AA69" s="324"/>
      <c r="AB69" s="324">
        <v>0</v>
      </c>
      <c r="AC69" s="213">
        <v>0</v>
      </c>
    </row>
    <row r="70" spans="1:29" x14ac:dyDescent="0.25">
      <c r="A70" s="280" t="s">
        <v>504</v>
      </c>
      <c r="B70" s="281" t="s">
        <v>489</v>
      </c>
      <c r="C70" s="324"/>
      <c r="D70" s="284"/>
      <c r="E70" s="284"/>
      <c r="F70" s="284"/>
      <c r="G70" s="327">
        <v>0</v>
      </c>
      <c r="H70" s="327">
        <v>0</v>
      </c>
      <c r="I70" s="327"/>
      <c r="J70" s="321">
        <v>0</v>
      </c>
      <c r="K70" s="327"/>
      <c r="L70" s="324">
        <v>0</v>
      </c>
      <c r="M70" s="324"/>
      <c r="N70" s="284">
        <v>0</v>
      </c>
      <c r="O70" s="324"/>
      <c r="P70" s="324">
        <v>0</v>
      </c>
      <c r="Q70" s="324"/>
      <c r="R70" s="284">
        <v>0</v>
      </c>
      <c r="S70" s="324"/>
      <c r="T70" s="328">
        <v>0</v>
      </c>
      <c r="U70" s="324"/>
      <c r="V70" s="324">
        <v>0</v>
      </c>
      <c r="W70" s="324"/>
      <c r="X70" s="324">
        <v>0</v>
      </c>
      <c r="Y70" s="324"/>
      <c r="Z70" s="324" t="s">
        <v>436</v>
      </c>
      <c r="AA70" s="324"/>
      <c r="AB70" s="324">
        <v>0</v>
      </c>
      <c r="AC70" s="213">
        <v>0</v>
      </c>
    </row>
    <row r="71" spans="1:29" x14ac:dyDescent="0.25">
      <c r="A71" s="280" t="s">
        <v>505</v>
      </c>
      <c r="B71" s="281" t="s">
        <v>491</v>
      </c>
      <c r="C71" s="324"/>
      <c r="D71" s="316"/>
      <c r="E71" s="316"/>
      <c r="F71" s="316"/>
      <c r="G71" s="329">
        <v>0</v>
      </c>
      <c r="H71" s="329">
        <v>0</v>
      </c>
      <c r="I71" s="329"/>
      <c r="J71" s="322">
        <v>0</v>
      </c>
      <c r="K71" s="329"/>
      <c r="L71" s="330">
        <v>0</v>
      </c>
      <c r="M71" s="330"/>
      <c r="N71" s="316">
        <v>0</v>
      </c>
      <c r="O71" s="330"/>
      <c r="P71" s="330">
        <v>0</v>
      </c>
      <c r="Q71" s="324"/>
      <c r="R71" s="284">
        <v>0</v>
      </c>
      <c r="S71" s="324"/>
      <c r="T71" s="328">
        <v>0</v>
      </c>
      <c r="U71" s="324"/>
      <c r="V71" s="324">
        <v>0</v>
      </c>
      <c r="W71" s="324"/>
      <c r="X71" s="324">
        <v>0</v>
      </c>
      <c r="Y71" s="324"/>
      <c r="Z71" s="324" t="s">
        <v>436</v>
      </c>
      <c r="AA71" s="324"/>
      <c r="AB71" s="324">
        <v>0</v>
      </c>
      <c r="AC71" s="213">
        <v>0</v>
      </c>
    </row>
    <row r="72" spans="1:29" x14ac:dyDescent="0.25">
      <c r="A72" s="280" t="s">
        <v>506</v>
      </c>
      <c r="B72" s="281" t="s">
        <v>493</v>
      </c>
      <c r="C72" s="324"/>
      <c r="D72" s="324"/>
      <c r="E72" s="324"/>
      <c r="F72" s="324"/>
      <c r="G72" s="327">
        <v>0</v>
      </c>
      <c r="H72" s="327">
        <v>0</v>
      </c>
      <c r="I72" s="327"/>
      <c r="J72" s="321">
        <v>0</v>
      </c>
      <c r="K72" s="327"/>
      <c r="L72" s="324">
        <v>0</v>
      </c>
      <c r="M72" s="324"/>
      <c r="N72" s="324">
        <v>0</v>
      </c>
      <c r="O72" s="324"/>
      <c r="P72" s="324">
        <v>0</v>
      </c>
      <c r="Q72" s="324"/>
      <c r="R72" s="324">
        <v>0</v>
      </c>
      <c r="S72" s="324"/>
      <c r="T72" s="328">
        <v>0</v>
      </c>
      <c r="U72" s="324"/>
      <c r="V72" s="324">
        <v>0</v>
      </c>
      <c r="W72" s="324"/>
      <c r="X72" s="324">
        <v>0</v>
      </c>
      <c r="Y72" s="324"/>
      <c r="Z72" s="324" t="s">
        <v>436</v>
      </c>
      <c r="AA72" s="324"/>
      <c r="AB72" s="324">
        <v>0</v>
      </c>
      <c r="AC72" s="213">
        <v>0</v>
      </c>
    </row>
    <row r="73" spans="1:29" x14ac:dyDescent="0.25">
      <c r="A73" s="280" t="s">
        <v>507</v>
      </c>
      <c r="B73" s="281" t="s">
        <v>495</v>
      </c>
      <c r="C73" s="324"/>
      <c r="D73" s="324"/>
      <c r="E73" s="324"/>
      <c r="F73" s="324"/>
      <c r="G73" s="327">
        <v>0</v>
      </c>
      <c r="H73" s="327">
        <v>0</v>
      </c>
      <c r="I73" s="327"/>
      <c r="J73" s="321">
        <v>0</v>
      </c>
      <c r="K73" s="327"/>
      <c r="L73" s="324">
        <v>0</v>
      </c>
      <c r="M73" s="324"/>
      <c r="N73" s="324">
        <v>0</v>
      </c>
      <c r="O73" s="324"/>
      <c r="P73" s="324">
        <v>0</v>
      </c>
      <c r="Q73" s="324"/>
      <c r="R73" s="324">
        <v>0</v>
      </c>
      <c r="S73" s="324"/>
      <c r="T73" s="328">
        <v>0</v>
      </c>
      <c r="U73" s="324"/>
      <c r="V73" s="324">
        <v>0</v>
      </c>
      <c r="W73" s="324"/>
      <c r="X73" s="324"/>
      <c r="Y73" s="324"/>
      <c r="Z73" s="324"/>
      <c r="AA73" s="324"/>
      <c r="AB73" s="324">
        <v>0</v>
      </c>
      <c r="AC73" s="213">
        <v>0</v>
      </c>
    </row>
    <row r="74" spans="1:29" ht="31.5" x14ac:dyDescent="0.25">
      <c r="A74" s="278" t="s">
        <v>57</v>
      </c>
      <c r="B74" s="283" t="s">
        <v>224</v>
      </c>
      <c r="C74" s="324"/>
      <c r="D74" s="324"/>
      <c r="E74" s="324"/>
      <c r="F74" s="324"/>
      <c r="G74" s="327">
        <v>0</v>
      </c>
      <c r="H74" s="327">
        <v>0</v>
      </c>
      <c r="I74" s="327"/>
      <c r="J74" s="321">
        <v>0</v>
      </c>
      <c r="K74" s="327"/>
      <c r="L74" s="324">
        <v>0</v>
      </c>
      <c r="M74" s="324"/>
      <c r="N74" s="324">
        <v>0</v>
      </c>
      <c r="O74" s="324"/>
      <c r="P74" s="324">
        <v>0</v>
      </c>
      <c r="Q74" s="324"/>
      <c r="R74" s="324">
        <v>0</v>
      </c>
      <c r="S74" s="324"/>
      <c r="T74" s="328">
        <v>0</v>
      </c>
      <c r="U74" s="324"/>
      <c r="V74" s="324">
        <v>0</v>
      </c>
      <c r="W74" s="324"/>
      <c r="X74" s="324">
        <v>0</v>
      </c>
      <c r="Y74" s="324"/>
      <c r="Z74" s="324" t="s">
        <v>436</v>
      </c>
      <c r="AA74" s="324"/>
      <c r="AB74" s="324">
        <v>0</v>
      </c>
      <c r="AC74" s="213">
        <v>0</v>
      </c>
    </row>
    <row r="75" spans="1:29" x14ac:dyDescent="0.25">
      <c r="A75" s="278" t="s">
        <v>55</v>
      </c>
      <c r="B75" s="279" t="s">
        <v>129</v>
      </c>
      <c r="C75" s="324"/>
      <c r="D75" s="324"/>
      <c r="E75" s="324"/>
      <c r="F75" s="324"/>
      <c r="G75" s="327"/>
      <c r="H75" s="327"/>
      <c r="I75" s="327"/>
      <c r="J75" s="321"/>
      <c r="K75" s="327"/>
      <c r="L75" s="324"/>
      <c r="M75" s="324"/>
      <c r="N75" s="324"/>
      <c r="O75" s="324"/>
      <c r="P75" s="324"/>
      <c r="Q75" s="324"/>
      <c r="R75" s="324"/>
      <c r="S75" s="324"/>
      <c r="T75" s="328"/>
      <c r="U75" s="324"/>
      <c r="V75" s="324"/>
      <c r="W75" s="324"/>
      <c r="X75" s="324"/>
      <c r="Y75" s="324"/>
      <c r="Z75" s="324"/>
      <c r="AA75" s="324"/>
      <c r="AB75" s="324"/>
      <c r="AC75" s="213"/>
    </row>
    <row r="76" spans="1:29" x14ac:dyDescent="0.25">
      <c r="A76" s="280" t="s">
        <v>219</v>
      </c>
      <c r="B76" s="281" t="s">
        <v>484</v>
      </c>
      <c r="C76" s="324"/>
      <c r="D76" s="324"/>
      <c r="E76" s="324"/>
      <c r="F76" s="324"/>
      <c r="G76" s="327">
        <v>0</v>
      </c>
      <c r="H76" s="327">
        <v>0</v>
      </c>
      <c r="I76" s="327"/>
      <c r="J76" s="321">
        <v>0</v>
      </c>
      <c r="K76" s="327"/>
      <c r="L76" s="324">
        <v>0</v>
      </c>
      <c r="M76" s="324"/>
      <c r="N76" s="324">
        <v>0</v>
      </c>
      <c r="O76" s="324"/>
      <c r="P76" s="324">
        <v>0</v>
      </c>
      <c r="Q76" s="324"/>
      <c r="R76" s="324">
        <v>0</v>
      </c>
      <c r="S76" s="324"/>
      <c r="T76" s="328">
        <v>0</v>
      </c>
      <c r="U76" s="324"/>
      <c r="V76" s="324">
        <v>0</v>
      </c>
      <c r="W76" s="324"/>
      <c r="X76" s="324">
        <v>0</v>
      </c>
      <c r="Y76" s="324"/>
      <c r="Z76" s="324" t="s">
        <v>436</v>
      </c>
      <c r="AA76" s="324"/>
      <c r="AB76" s="324">
        <v>0</v>
      </c>
      <c r="AC76" s="213">
        <v>0</v>
      </c>
    </row>
    <row r="77" spans="1:29" ht="31.5" x14ac:dyDescent="0.25">
      <c r="A77" s="280" t="s">
        <v>220</v>
      </c>
      <c r="B77" s="281" t="s">
        <v>482</v>
      </c>
      <c r="C77" s="324"/>
      <c r="D77" s="324"/>
      <c r="E77" s="324"/>
      <c r="F77" s="324"/>
      <c r="G77" s="327">
        <v>0</v>
      </c>
      <c r="H77" s="327">
        <v>0</v>
      </c>
      <c r="I77" s="327"/>
      <c r="J77" s="321">
        <v>0</v>
      </c>
      <c r="K77" s="327"/>
      <c r="L77" s="324">
        <v>0</v>
      </c>
      <c r="M77" s="324"/>
      <c r="N77" s="324">
        <v>0</v>
      </c>
      <c r="O77" s="324"/>
      <c r="P77" s="324">
        <v>0</v>
      </c>
      <c r="Q77" s="324"/>
      <c r="R77" s="324">
        <v>0</v>
      </c>
      <c r="S77" s="324"/>
      <c r="T77" s="328">
        <v>0</v>
      </c>
      <c r="U77" s="324"/>
      <c r="V77" s="324">
        <v>0</v>
      </c>
      <c r="W77" s="324"/>
      <c r="X77" s="324">
        <v>0</v>
      </c>
      <c r="Y77" s="324"/>
      <c r="Z77" s="324" t="s">
        <v>436</v>
      </c>
      <c r="AA77" s="324"/>
      <c r="AB77" s="324">
        <v>0</v>
      </c>
      <c r="AC77" s="213">
        <v>0</v>
      </c>
    </row>
    <row r="78" spans="1:29" x14ac:dyDescent="0.25">
      <c r="A78" s="280" t="s">
        <v>221</v>
      </c>
      <c r="B78" s="282" t="s">
        <v>145</v>
      </c>
      <c r="C78" s="324"/>
      <c r="D78" s="324"/>
      <c r="E78" s="324"/>
      <c r="F78" s="324"/>
      <c r="G78" s="327">
        <v>0</v>
      </c>
      <c r="H78" s="327">
        <v>0</v>
      </c>
      <c r="I78" s="327"/>
      <c r="J78" s="321">
        <v>0</v>
      </c>
      <c r="K78" s="327"/>
      <c r="L78" s="324">
        <v>0</v>
      </c>
      <c r="M78" s="324"/>
      <c r="N78" s="324">
        <v>0</v>
      </c>
      <c r="O78" s="324"/>
      <c r="P78" s="324">
        <v>0</v>
      </c>
      <c r="Q78" s="324"/>
      <c r="R78" s="324">
        <v>0</v>
      </c>
      <c r="S78" s="324"/>
      <c r="T78" s="328">
        <v>0</v>
      </c>
      <c r="U78" s="324"/>
      <c r="V78" s="324">
        <v>0</v>
      </c>
      <c r="W78" s="324"/>
      <c r="X78" s="324">
        <v>0</v>
      </c>
      <c r="Y78" s="324"/>
      <c r="Z78" s="324" t="s">
        <v>436</v>
      </c>
      <c r="AA78" s="324"/>
      <c r="AB78" s="324">
        <v>0</v>
      </c>
      <c r="AC78" s="213">
        <v>0</v>
      </c>
    </row>
    <row r="79" spans="1:29" x14ac:dyDescent="0.25">
      <c r="A79" s="280" t="s">
        <v>222</v>
      </c>
      <c r="B79" s="282" t="s">
        <v>508</v>
      </c>
      <c r="C79" s="324"/>
      <c r="D79" s="324"/>
      <c r="E79" s="324"/>
      <c r="F79" s="324"/>
      <c r="G79" s="327">
        <v>0</v>
      </c>
      <c r="H79" s="327">
        <v>0</v>
      </c>
      <c r="I79" s="327"/>
      <c r="J79" s="321">
        <v>0</v>
      </c>
      <c r="K79" s="327"/>
      <c r="L79" s="324">
        <v>0</v>
      </c>
      <c r="M79" s="324"/>
      <c r="N79" s="324">
        <v>0</v>
      </c>
      <c r="O79" s="324"/>
      <c r="P79" s="324">
        <v>0</v>
      </c>
      <c r="Q79" s="324"/>
      <c r="R79" s="324">
        <v>0</v>
      </c>
      <c r="S79" s="324"/>
      <c r="T79" s="328">
        <v>0</v>
      </c>
      <c r="U79" s="324"/>
      <c r="V79" s="324">
        <v>0</v>
      </c>
      <c r="W79" s="324"/>
      <c r="X79" s="324">
        <v>0</v>
      </c>
      <c r="Y79" s="324"/>
      <c r="Z79" s="324" t="s">
        <v>436</v>
      </c>
      <c r="AA79" s="324"/>
      <c r="AB79" s="324">
        <v>0</v>
      </c>
      <c r="AC79" s="213">
        <v>0</v>
      </c>
    </row>
    <row r="80" spans="1:29" x14ac:dyDescent="0.25">
      <c r="A80" s="280" t="s">
        <v>223</v>
      </c>
      <c r="B80" s="282" t="s">
        <v>485</v>
      </c>
      <c r="C80" s="324"/>
      <c r="D80" s="320"/>
      <c r="E80" s="324"/>
      <c r="F80" s="320"/>
      <c r="G80" s="327">
        <v>0</v>
      </c>
      <c r="H80" s="327">
        <v>0</v>
      </c>
      <c r="I80" s="327"/>
      <c r="J80" s="321">
        <v>0</v>
      </c>
      <c r="K80" s="327"/>
      <c r="L80" s="324">
        <v>0</v>
      </c>
      <c r="M80" s="324"/>
      <c r="N80" s="324">
        <v>0</v>
      </c>
      <c r="O80" s="324"/>
      <c r="P80" s="324">
        <v>0</v>
      </c>
      <c r="Q80" s="324"/>
      <c r="R80" s="324">
        <v>0</v>
      </c>
      <c r="S80" s="324"/>
      <c r="T80" s="328">
        <v>0</v>
      </c>
      <c r="U80" s="324"/>
      <c r="V80" s="324">
        <v>0</v>
      </c>
      <c r="W80" s="324"/>
      <c r="X80" s="324">
        <v>0</v>
      </c>
      <c r="Y80" s="324"/>
      <c r="Z80" s="324" t="s">
        <v>436</v>
      </c>
      <c r="AA80" s="324"/>
      <c r="AB80" s="324">
        <v>0</v>
      </c>
      <c r="AC80" s="213">
        <v>0</v>
      </c>
    </row>
    <row r="81" spans="1:29" x14ac:dyDescent="0.25">
      <c r="A81" s="280" t="s">
        <v>509</v>
      </c>
      <c r="B81" s="282" t="s">
        <v>486</v>
      </c>
      <c r="C81" s="324"/>
      <c r="D81" s="324"/>
      <c r="E81" s="324"/>
      <c r="F81" s="324"/>
      <c r="G81" s="327">
        <v>0</v>
      </c>
      <c r="H81" s="327">
        <v>0</v>
      </c>
      <c r="I81" s="327"/>
      <c r="J81" s="321">
        <v>0</v>
      </c>
      <c r="K81" s="327"/>
      <c r="L81" s="324">
        <v>0</v>
      </c>
      <c r="M81" s="324"/>
      <c r="N81" s="324">
        <v>0</v>
      </c>
      <c r="O81" s="324"/>
      <c r="P81" s="324">
        <v>0</v>
      </c>
      <c r="Q81" s="324"/>
      <c r="R81" s="324">
        <v>0</v>
      </c>
      <c r="S81" s="324"/>
      <c r="T81" s="328">
        <v>0</v>
      </c>
      <c r="U81" s="324"/>
      <c r="V81" s="324">
        <v>0</v>
      </c>
      <c r="W81" s="324"/>
      <c r="X81" s="324">
        <v>0</v>
      </c>
      <c r="Y81" s="324"/>
      <c r="Z81" s="324" t="s">
        <v>436</v>
      </c>
      <c r="AA81" s="324"/>
      <c r="AB81" s="324">
        <v>0</v>
      </c>
      <c r="AC81" s="213">
        <v>0</v>
      </c>
    </row>
    <row r="82" spans="1:29" x14ac:dyDescent="0.25">
      <c r="A82" s="280" t="s">
        <v>510</v>
      </c>
      <c r="B82" s="282" t="s">
        <v>487</v>
      </c>
      <c r="C82" s="324"/>
      <c r="D82" s="324"/>
      <c r="E82" s="324"/>
      <c r="F82" s="324"/>
      <c r="G82" s="327">
        <v>0</v>
      </c>
      <c r="H82" s="327">
        <v>0</v>
      </c>
      <c r="I82" s="327"/>
      <c r="J82" s="321">
        <v>0</v>
      </c>
      <c r="K82" s="327"/>
      <c r="L82" s="324">
        <v>0</v>
      </c>
      <c r="M82" s="324"/>
      <c r="N82" s="324">
        <v>0</v>
      </c>
      <c r="O82" s="324"/>
      <c r="P82" s="324">
        <v>0</v>
      </c>
      <c r="Q82" s="324"/>
      <c r="R82" s="324">
        <v>0</v>
      </c>
      <c r="S82" s="324"/>
      <c r="T82" s="328">
        <v>0</v>
      </c>
      <c r="U82" s="324"/>
      <c r="V82" s="324">
        <v>0</v>
      </c>
      <c r="W82" s="324"/>
      <c r="X82" s="324">
        <v>0</v>
      </c>
      <c r="Y82" s="324"/>
      <c r="Z82" s="324" t="s">
        <v>436</v>
      </c>
      <c r="AA82" s="324"/>
      <c r="AB82" s="324">
        <v>0</v>
      </c>
      <c r="AC82" s="213">
        <v>0</v>
      </c>
    </row>
    <row r="83" spans="1:29" x14ac:dyDescent="0.25">
      <c r="A83" s="280" t="s">
        <v>511</v>
      </c>
      <c r="B83" s="282" t="s">
        <v>489</v>
      </c>
      <c r="C83" s="324"/>
      <c r="D83" s="324"/>
      <c r="E83" s="324"/>
      <c r="F83" s="324"/>
      <c r="G83" s="327">
        <v>0</v>
      </c>
      <c r="H83" s="327">
        <v>0</v>
      </c>
      <c r="I83" s="327"/>
      <c r="J83" s="321">
        <v>0</v>
      </c>
      <c r="K83" s="327"/>
      <c r="L83" s="324">
        <v>0</v>
      </c>
      <c r="M83" s="324"/>
      <c r="N83" s="324">
        <v>0</v>
      </c>
      <c r="O83" s="324"/>
      <c r="P83" s="324">
        <v>0</v>
      </c>
      <c r="Q83" s="324"/>
      <c r="R83" s="324">
        <v>0</v>
      </c>
      <c r="S83" s="324"/>
      <c r="T83" s="328">
        <v>0</v>
      </c>
      <c r="U83" s="324"/>
      <c r="V83" s="324">
        <v>0</v>
      </c>
      <c r="W83" s="324"/>
      <c r="X83" s="324">
        <v>0</v>
      </c>
      <c r="Y83" s="324"/>
      <c r="Z83" s="324" t="s">
        <v>436</v>
      </c>
      <c r="AA83" s="324"/>
      <c r="AB83" s="324">
        <v>0</v>
      </c>
      <c r="AC83" s="213">
        <v>0</v>
      </c>
    </row>
    <row r="84" spans="1:29" x14ac:dyDescent="0.25">
      <c r="A84" s="280" t="s">
        <v>512</v>
      </c>
      <c r="B84" s="282" t="s">
        <v>491</v>
      </c>
      <c r="C84" s="324"/>
      <c r="D84" s="324"/>
      <c r="E84" s="324"/>
      <c r="F84" s="324"/>
      <c r="G84" s="327">
        <v>0</v>
      </c>
      <c r="H84" s="327">
        <v>0</v>
      </c>
      <c r="I84" s="327"/>
      <c r="J84" s="321">
        <v>0</v>
      </c>
      <c r="K84" s="327"/>
      <c r="L84" s="324">
        <v>0</v>
      </c>
      <c r="M84" s="324"/>
      <c r="N84" s="324">
        <v>0</v>
      </c>
      <c r="O84" s="324"/>
      <c r="P84" s="324">
        <v>0</v>
      </c>
      <c r="Q84" s="324"/>
      <c r="R84" s="324">
        <v>0</v>
      </c>
      <c r="S84" s="324"/>
      <c r="T84" s="328">
        <v>0</v>
      </c>
      <c r="U84" s="324"/>
      <c r="V84" s="324">
        <v>0</v>
      </c>
      <c r="W84" s="324"/>
      <c r="X84" s="324">
        <v>0</v>
      </c>
      <c r="Y84" s="324"/>
      <c r="Z84" s="324" t="s">
        <v>436</v>
      </c>
      <c r="AA84" s="324"/>
      <c r="AB84" s="324">
        <v>0</v>
      </c>
      <c r="AC84" s="213">
        <v>0</v>
      </c>
    </row>
    <row r="85" spans="1:29" x14ac:dyDescent="0.25">
      <c r="A85" s="280" t="s">
        <v>513</v>
      </c>
      <c r="B85" s="282" t="s">
        <v>493</v>
      </c>
      <c r="C85" s="324"/>
      <c r="D85" s="324"/>
      <c r="E85" s="324"/>
      <c r="F85" s="324"/>
      <c r="G85" s="327">
        <v>0</v>
      </c>
      <c r="H85" s="327">
        <v>0</v>
      </c>
      <c r="I85" s="327"/>
      <c r="J85" s="321">
        <v>0</v>
      </c>
      <c r="K85" s="327"/>
      <c r="L85" s="324">
        <v>0</v>
      </c>
      <c r="M85" s="324"/>
      <c r="N85" s="324">
        <v>0</v>
      </c>
      <c r="O85" s="324"/>
      <c r="P85" s="324">
        <v>0</v>
      </c>
      <c r="Q85" s="324"/>
      <c r="R85" s="324">
        <v>0</v>
      </c>
      <c r="S85" s="324"/>
      <c r="T85" s="328">
        <v>0</v>
      </c>
      <c r="U85" s="324"/>
      <c r="V85" s="324">
        <v>0</v>
      </c>
      <c r="W85" s="324"/>
      <c r="X85" s="324">
        <v>0</v>
      </c>
      <c r="Y85" s="324"/>
      <c r="Z85" s="324" t="s">
        <v>436</v>
      </c>
      <c r="AA85" s="324"/>
      <c r="AB85" s="324">
        <v>0</v>
      </c>
      <c r="AC85" s="213">
        <v>0</v>
      </c>
    </row>
    <row r="86" spans="1:29" x14ac:dyDescent="0.25">
      <c r="A86" s="280" t="s">
        <v>514</v>
      </c>
      <c r="B86" s="282" t="s">
        <v>495</v>
      </c>
      <c r="C86" s="324"/>
      <c r="D86" s="324"/>
      <c r="E86" s="324"/>
      <c r="F86" s="324"/>
      <c r="G86" s="327">
        <v>0</v>
      </c>
      <c r="H86" s="327">
        <v>0</v>
      </c>
      <c r="I86" s="327"/>
      <c r="J86" s="321">
        <v>0</v>
      </c>
      <c r="K86" s="327"/>
      <c r="L86" s="324">
        <v>0</v>
      </c>
      <c r="M86" s="324"/>
      <c r="N86" s="324">
        <v>0</v>
      </c>
      <c r="O86" s="324"/>
      <c r="P86" s="324">
        <v>0</v>
      </c>
      <c r="Q86" s="324"/>
      <c r="R86" s="324">
        <v>0</v>
      </c>
      <c r="S86" s="324"/>
      <c r="T86" s="328">
        <v>0</v>
      </c>
      <c r="U86" s="324"/>
      <c r="V86" s="324">
        <v>0</v>
      </c>
      <c r="W86" s="324"/>
      <c r="X86" s="324">
        <v>0</v>
      </c>
      <c r="Y86" s="324"/>
      <c r="Z86" s="324" t="s">
        <v>436</v>
      </c>
      <c r="AA86" s="324"/>
      <c r="AB86" s="324">
        <v>0</v>
      </c>
      <c r="AC86" s="213">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27" sqref="A27:XFD36"/>
    </sheetView>
  </sheetViews>
  <sheetFormatPr defaultRowHeight="15" x14ac:dyDescent="0.25"/>
  <cols>
    <col min="1" max="1" width="14.7109375" style="16" customWidth="1"/>
    <col min="2" max="2" width="21.7109375" style="16" customWidth="1"/>
    <col min="3" max="3" width="19.5703125" style="16" customWidth="1"/>
    <col min="4" max="4" width="15.140625" style="16" customWidth="1"/>
    <col min="5" max="12" width="7.7109375" style="16" customWidth="1"/>
    <col min="13" max="13" width="10.7109375" style="16" customWidth="1"/>
    <col min="14" max="14" width="66.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22.42578125" style="16" customWidth="1"/>
    <col min="29" max="29" width="34" style="16" customWidth="1"/>
    <col min="30" max="30" width="12.85546875" style="16" customWidth="1"/>
    <col min="31" max="31" width="15.85546875" style="16" customWidth="1"/>
    <col min="32" max="32" width="13.5703125" style="16" customWidth="1"/>
    <col min="33" max="33" width="18.710937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3.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13"/>
    </row>
    <row r="7" spans="1:48" ht="18.75" x14ac:dyDescent="0.25">
      <c r="A7" s="388" t="s">
        <v>8</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89" t="str">
        <f>'1. паспорт местоположение'!A12:C12</f>
        <v>P_NS3300.KL.0081</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9"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8"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8" s="18"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s="18" customFormat="1" ht="15.75" thickBot="1" x14ac:dyDescent="0.3">
      <c r="A21" s="428" t="s">
        <v>408</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8" customFormat="1" ht="58.5" customHeight="1" x14ac:dyDescent="0.25">
      <c r="A22" s="429" t="s">
        <v>51</v>
      </c>
      <c r="B22" s="433" t="s">
        <v>23</v>
      </c>
      <c r="C22" s="431" t="s">
        <v>50</v>
      </c>
      <c r="D22" s="431" t="s">
        <v>49</v>
      </c>
      <c r="E22" s="435" t="s">
        <v>419</v>
      </c>
      <c r="F22" s="436"/>
      <c r="G22" s="436"/>
      <c r="H22" s="436"/>
      <c r="I22" s="436"/>
      <c r="J22" s="436"/>
      <c r="K22" s="436"/>
      <c r="L22" s="437"/>
      <c r="M22" s="431" t="s">
        <v>48</v>
      </c>
      <c r="N22" s="431" t="s">
        <v>47</v>
      </c>
      <c r="O22" s="431" t="s">
        <v>46</v>
      </c>
      <c r="P22" s="438" t="s">
        <v>232</v>
      </c>
      <c r="Q22" s="438" t="s">
        <v>45</v>
      </c>
      <c r="R22" s="438" t="s">
        <v>44</v>
      </c>
      <c r="S22" s="438" t="s">
        <v>43</v>
      </c>
      <c r="T22" s="438"/>
      <c r="U22" s="441" t="s">
        <v>42</v>
      </c>
      <c r="V22" s="441" t="s">
        <v>41</v>
      </c>
      <c r="W22" s="438" t="s">
        <v>40</v>
      </c>
      <c r="X22" s="438" t="s">
        <v>39</v>
      </c>
      <c r="Y22" s="438" t="s">
        <v>38</v>
      </c>
      <c r="Z22" s="45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6" t="s">
        <v>24</v>
      </c>
    </row>
    <row r="23" spans="1:48" s="18" customFormat="1" ht="64.5" customHeight="1" x14ac:dyDescent="0.25">
      <c r="A23" s="430"/>
      <c r="B23" s="434"/>
      <c r="C23" s="432"/>
      <c r="D23" s="432"/>
      <c r="E23" s="443" t="s">
        <v>22</v>
      </c>
      <c r="F23" s="450" t="s">
        <v>128</v>
      </c>
      <c r="G23" s="450" t="s">
        <v>127</v>
      </c>
      <c r="H23" s="450" t="s">
        <v>126</v>
      </c>
      <c r="I23" s="454" t="s">
        <v>331</v>
      </c>
      <c r="J23" s="454" t="s">
        <v>332</v>
      </c>
      <c r="K23" s="454" t="s">
        <v>333</v>
      </c>
      <c r="L23" s="450" t="s">
        <v>77</v>
      </c>
      <c r="M23" s="432"/>
      <c r="N23" s="432"/>
      <c r="O23" s="432"/>
      <c r="P23" s="439"/>
      <c r="Q23" s="439"/>
      <c r="R23" s="439"/>
      <c r="S23" s="452" t="s">
        <v>1</v>
      </c>
      <c r="T23" s="452" t="s">
        <v>10</v>
      </c>
      <c r="U23" s="442"/>
      <c r="V23" s="442"/>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44" t="s">
        <v>10</v>
      </c>
      <c r="AR23" s="439"/>
      <c r="AS23" s="439"/>
      <c r="AT23" s="439"/>
      <c r="AU23" s="439"/>
      <c r="AV23" s="447"/>
    </row>
    <row r="24" spans="1:48" s="18" customFormat="1" ht="96.75" customHeight="1" x14ac:dyDescent="0.25">
      <c r="A24" s="430"/>
      <c r="B24" s="434"/>
      <c r="C24" s="432"/>
      <c r="D24" s="432"/>
      <c r="E24" s="449"/>
      <c r="F24" s="451"/>
      <c r="G24" s="451"/>
      <c r="H24" s="451"/>
      <c r="I24" s="455"/>
      <c r="J24" s="455"/>
      <c r="K24" s="455"/>
      <c r="L24" s="451"/>
      <c r="M24" s="432"/>
      <c r="N24" s="432"/>
      <c r="O24" s="432"/>
      <c r="P24" s="440"/>
      <c r="Q24" s="440"/>
      <c r="R24" s="440"/>
      <c r="S24" s="453"/>
      <c r="T24" s="453"/>
      <c r="U24" s="443"/>
      <c r="V24" s="443"/>
      <c r="W24" s="440"/>
      <c r="X24" s="440"/>
      <c r="Y24" s="440"/>
      <c r="Z24" s="440"/>
      <c r="AA24" s="440"/>
      <c r="AB24" s="440"/>
      <c r="AC24" s="440"/>
      <c r="AD24" s="440"/>
      <c r="AE24" s="440"/>
      <c r="AF24" s="72" t="s">
        <v>12</v>
      </c>
      <c r="AG24" s="72" t="s">
        <v>11</v>
      </c>
      <c r="AH24" s="73" t="s">
        <v>1</v>
      </c>
      <c r="AI24" s="73" t="s">
        <v>10</v>
      </c>
      <c r="AJ24" s="432"/>
      <c r="AK24" s="432"/>
      <c r="AL24" s="432"/>
      <c r="AM24" s="432"/>
      <c r="AN24" s="432"/>
      <c r="AO24" s="432"/>
      <c r="AP24" s="432"/>
      <c r="AQ24" s="445"/>
      <c r="AR24" s="440"/>
      <c r="AS24" s="440"/>
      <c r="AT24" s="440"/>
      <c r="AU24" s="440"/>
      <c r="AV24" s="448"/>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75" x14ac:dyDescent="0.25">
      <c r="A26" s="333" t="s">
        <v>549</v>
      </c>
      <c r="B26" s="334" t="s">
        <v>550</v>
      </c>
      <c r="C26" s="335" t="s">
        <v>551</v>
      </c>
      <c r="D26" s="334">
        <v>12.2027</v>
      </c>
      <c r="E26" s="334" t="s">
        <v>436</v>
      </c>
      <c r="F26" s="334" t="s">
        <v>436</v>
      </c>
      <c r="G26" s="334" t="s">
        <v>436</v>
      </c>
      <c r="H26" s="334" t="s">
        <v>436</v>
      </c>
      <c r="I26" s="334" t="s">
        <v>436</v>
      </c>
      <c r="J26" s="334" t="s">
        <v>436</v>
      </c>
      <c r="K26" s="334" t="s">
        <v>436</v>
      </c>
      <c r="L26" s="334" t="s">
        <v>436</v>
      </c>
      <c r="M26" s="334" t="s">
        <v>552</v>
      </c>
      <c r="N26" s="335" t="s">
        <v>553</v>
      </c>
      <c r="O26" s="335" t="s">
        <v>554</v>
      </c>
      <c r="P26" s="336">
        <v>41667</v>
      </c>
      <c r="Q26" s="335" t="s">
        <v>555</v>
      </c>
      <c r="R26" s="336">
        <v>41667</v>
      </c>
      <c r="S26" s="335" t="s">
        <v>556</v>
      </c>
      <c r="T26" s="335" t="s">
        <v>557</v>
      </c>
      <c r="U26" s="335">
        <v>1</v>
      </c>
      <c r="V26" s="335">
        <v>1</v>
      </c>
      <c r="W26" s="335" t="s">
        <v>558</v>
      </c>
      <c r="X26" s="336">
        <v>41667</v>
      </c>
      <c r="Y26" s="335" t="s">
        <v>436</v>
      </c>
      <c r="Z26" s="335" t="s">
        <v>436</v>
      </c>
      <c r="AA26" s="335" t="s">
        <v>436</v>
      </c>
      <c r="AB26" s="336">
        <v>41667</v>
      </c>
      <c r="AC26" s="335" t="s">
        <v>558</v>
      </c>
      <c r="AD26" s="336">
        <v>50000</v>
      </c>
      <c r="AE26" s="336">
        <v>10000</v>
      </c>
      <c r="AF26" s="333" t="s">
        <v>559</v>
      </c>
      <c r="AG26" s="335" t="s">
        <v>560</v>
      </c>
      <c r="AH26" s="335" t="s">
        <v>561</v>
      </c>
      <c r="AI26" s="335" t="s">
        <v>562</v>
      </c>
      <c r="AJ26" s="335" t="s">
        <v>563</v>
      </c>
      <c r="AK26" s="335" t="s">
        <v>564</v>
      </c>
      <c r="AL26" s="335" t="s">
        <v>565</v>
      </c>
      <c r="AM26" s="335" t="s">
        <v>566</v>
      </c>
      <c r="AN26" s="335" t="s">
        <v>564</v>
      </c>
      <c r="AO26" s="333" t="s">
        <v>567</v>
      </c>
      <c r="AP26" s="335" t="s">
        <v>568</v>
      </c>
      <c r="AQ26" s="335" t="s">
        <v>569</v>
      </c>
      <c r="AR26" s="335" t="s">
        <v>570</v>
      </c>
      <c r="AS26" s="335" t="s">
        <v>571</v>
      </c>
      <c r="AT26" s="335" t="s">
        <v>572</v>
      </c>
      <c r="AU26" s="334" t="s">
        <v>436</v>
      </c>
      <c r="AV26" s="337" t="s">
        <v>573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K69" sqref="K6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57" t="str">
        <f>'1. паспорт местоположение'!A5:C5</f>
        <v>Год раскрытия информации: 2026 год</v>
      </c>
      <c r="B5" s="457"/>
      <c r="C5" s="37"/>
      <c r="D5" s="37"/>
      <c r="E5" s="37"/>
      <c r="F5" s="37"/>
      <c r="G5" s="37"/>
      <c r="H5" s="37"/>
    </row>
    <row r="6" spans="1:8" ht="14.25" customHeight="1" x14ac:dyDescent="0.3">
      <c r="A6" s="69"/>
      <c r="B6" s="69"/>
      <c r="C6" s="69"/>
      <c r="D6" s="69"/>
      <c r="E6" s="69"/>
      <c r="F6" s="69"/>
      <c r="G6" s="69"/>
      <c r="H6" s="69"/>
    </row>
    <row r="7" spans="1:8" ht="18.75" x14ac:dyDescent="0.25">
      <c r="A7" s="388" t="s">
        <v>8</v>
      </c>
      <c r="B7" s="388"/>
      <c r="C7" s="68"/>
      <c r="D7" s="68"/>
      <c r="E7" s="68"/>
      <c r="F7" s="68"/>
      <c r="G7" s="68"/>
      <c r="H7" s="68"/>
    </row>
    <row r="8" spans="1:8" ht="13.5" customHeight="1" x14ac:dyDescent="0.25">
      <c r="A8" s="68"/>
      <c r="B8" s="68"/>
      <c r="C8" s="68"/>
      <c r="D8" s="68"/>
      <c r="E8" s="68"/>
      <c r="F8" s="68"/>
      <c r="G8" s="68"/>
      <c r="H8" s="68"/>
    </row>
    <row r="9" spans="1:8" x14ac:dyDescent="0.25">
      <c r="A9" s="394" t="s">
        <v>434</v>
      </c>
      <c r="B9" s="394"/>
      <c r="C9" s="66"/>
      <c r="D9" s="66"/>
      <c r="E9" s="66"/>
      <c r="F9" s="66"/>
      <c r="G9" s="66"/>
      <c r="H9" s="66"/>
    </row>
    <row r="10" spans="1:8" x14ac:dyDescent="0.25">
      <c r="A10" s="390" t="s">
        <v>7</v>
      </c>
      <c r="B10" s="390"/>
      <c r="C10" s="67"/>
      <c r="D10" s="67"/>
      <c r="E10" s="67"/>
      <c r="F10" s="67"/>
      <c r="G10" s="67"/>
      <c r="H10" s="67"/>
    </row>
    <row r="11" spans="1:8" ht="15" customHeight="1" x14ac:dyDescent="0.25">
      <c r="A11" s="68"/>
      <c r="B11" s="68"/>
      <c r="C11" s="68"/>
      <c r="D11" s="68"/>
      <c r="E11" s="68"/>
      <c r="F11" s="68"/>
      <c r="G11" s="68"/>
      <c r="H11" s="68"/>
    </row>
    <row r="12" spans="1:8" x14ac:dyDescent="0.25">
      <c r="A12" s="394" t="str">
        <f>'1. паспорт местоположение'!A12:C12</f>
        <v>P_NS3300.KL.0081</v>
      </c>
      <c r="B12" s="394"/>
      <c r="C12" s="66"/>
      <c r="D12" s="66"/>
      <c r="E12" s="66"/>
      <c r="F12" s="66"/>
      <c r="G12" s="66"/>
      <c r="H12" s="66"/>
    </row>
    <row r="13" spans="1:8" x14ac:dyDescent="0.25">
      <c r="A13" s="390" t="s">
        <v>6</v>
      </c>
      <c r="B13" s="39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11"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11"/>
      <c r="C15" s="66"/>
      <c r="D15" s="66"/>
      <c r="E15" s="66"/>
      <c r="F15" s="66"/>
      <c r="G15" s="66"/>
      <c r="H15" s="66"/>
    </row>
    <row r="16" spans="1:8" x14ac:dyDescent="0.25">
      <c r="A16" s="390" t="s">
        <v>5</v>
      </c>
      <c r="B16" s="390"/>
      <c r="C16" s="67"/>
      <c r="D16" s="67"/>
      <c r="E16" s="67"/>
      <c r="F16" s="67"/>
      <c r="G16" s="67"/>
      <c r="H16" s="67"/>
    </row>
    <row r="17" spans="1:2" x14ac:dyDescent="0.25">
      <c r="B17" s="40"/>
    </row>
    <row r="18" spans="1:2" x14ac:dyDescent="0.25">
      <c r="A18" s="461" t="s">
        <v>409</v>
      </c>
      <c r="B18" s="416"/>
    </row>
    <row r="19" spans="1:2" x14ac:dyDescent="0.25">
      <c r="A19" s="215"/>
      <c r="B19" s="214"/>
    </row>
    <row r="20" spans="1:2" ht="16.5" thickBot="1" x14ac:dyDescent="0.3">
      <c r="B20" s="27"/>
    </row>
    <row r="21" spans="1:2" ht="113.25" customHeight="1" thickBot="1" x14ac:dyDescent="0.3">
      <c r="A21" s="41" t="s">
        <v>289</v>
      </c>
      <c r="B21" s="181" t="str">
        <f>A15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row>
    <row r="22" spans="1:2" ht="16.5" thickBot="1" x14ac:dyDescent="0.3">
      <c r="A22" s="41" t="s">
        <v>290</v>
      </c>
      <c r="B22" s="42" t="str">
        <f>'1. паспорт местоположение'!C27</f>
        <v>г. Тюмень</v>
      </c>
    </row>
    <row r="23" spans="1:2" ht="16.5" thickBot="1" x14ac:dyDescent="0.3">
      <c r="A23" s="41" t="s">
        <v>272</v>
      </c>
      <c r="B23" s="43" t="s">
        <v>433</v>
      </c>
    </row>
    <row r="24" spans="1:2" ht="16.5" thickBot="1" x14ac:dyDescent="0.3">
      <c r="A24" s="41" t="s">
        <v>291</v>
      </c>
      <c r="B24" s="112" t="s">
        <v>535</v>
      </c>
    </row>
    <row r="25" spans="1:2" ht="16.5" thickBot="1" x14ac:dyDescent="0.3">
      <c r="A25" s="44" t="s">
        <v>292</v>
      </c>
      <c r="B25" s="42" t="s">
        <v>436</v>
      </c>
    </row>
    <row r="26" spans="1:2" ht="16.5" thickBot="1" x14ac:dyDescent="0.3">
      <c r="A26" s="45" t="s">
        <v>293</v>
      </c>
      <c r="B26" s="46" t="s">
        <v>429</v>
      </c>
    </row>
    <row r="27" spans="1:2" ht="29.25" thickBot="1" x14ac:dyDescent="0.3">
      <c r="A27" s="53" t="s">
        <v>520</v>
      </c>
      <c r="B27" s="174">
        <v>0</v>
      </c>
    </row>
    <row r="28" spans="1:2" ht="16.5" thickBot="1" x14ac:dyDescent="0.3">
      <c r="A28" s="48" t="s">
        <v>294</v>
      </c>
      <c r="B28" s="48" t="s">
        <v>452</v>
      </c>
    </row>
    <row r="29" spans="1:2" ht="29.25" thickBot="1" x14ac:dyDescent="0.3">
      <c r="A29" s="54" t="s">
        <v>295</v>
      </c>
      <c r="B29" s="77">
        <v>3.819</v>
      </c>
    </row>
    <row r="30" spans="1:2" ht="29.25" thickBot="1" x14ac:dyDescent="0.3">
      <c r="A30" s="54" t="s">
        <v>296</v>
      </c>
      <c r="B30" s="77">
        <v>3.819</v>
      </c>
    </row>
    <row r="31" spans="1:2" ht="16.5" thickBot="1" x14ac:dyDescent="0.3">
      <c r="A31" s="48" t="s">
        <v>297</v>
      </c>
      <c r="B31" s="77"/>
    </row>
    <row r="32" spans="1:2" ht="29.25" thickBot="1" x14ac:dyDescent="0.3">
      <c r="A32" s="54" t="s">
        <v>539</v>
      </c>
      <c r="B32" s="77">
        <v>3.819</v>
      </c>
    </row>
    <row r="33" spans="1:2" ht="30.75" thickBot="1" x14ac:dyDescent="0.3">
      <c r="A33" s="48" t="s">
        <v>540</v>
      </c>
      <c r="B33" s="77">
        <v>3.819</v>
      </c>
    </row>
    <row r="34" spans="1:2" ht="16.5" thickBot="1" x14ac:dyDescent="0.3">
      <c r="A34" s="48" t="s">
        <v>298</v>
      </c>
      <c r="B34" s="331">
        <v>167.65</v>
      </c>
    </row>
    <row r="35" spans="1:2" ht="16.5" thickBot="1" x14ac:dyDescent="0.3">
      <c r="A35" s="48" t="s">
        <v>299</v>
      </c>
      <c r="B35" s="77">
        <v>0</v>
      </c>
    </row>
    <row r="36" spans="1:2" ht="16.5" thickBot="1" x14ac:dyDescent="0.3">
      <c r="A36" s="48" t="s">
        <v>300</v>
      </c>
      <c r="B36" s="89">
        <v>0</v>
      </c>
    </row>
    <row r="37" spans="1:2" ht="29.25" thickBot="1" x14ac:dyDescent="0.3">
      <c r="A37" s="54" t="s">
        <v>541</v>
      </c>
      <c r="B37" s="77">
        <v>0</v>
      </c>
    </row>
    <row r="38" spans="1:2" ht="16.5" thickBot="1" x14ac:dyDescent="0.3">
      <c r="A38" s="48" t="s">
        <v>542</v>
      </c>
      <c r="B38" s="77" t="s">
        <v>462</v>
      </c>
    </row>
    <row r="39" spans="1:2" ht="16.5" thickBot="1" x14ac:dyDescent="0.3">
      <c r="A39" s="48" t="s">
        <v>298</v>
      </c>
      <c r="B39" s="77" t="s">
        <v>462</v>
      </c>
    </row>
    <row r="40" spans="1:2" ht="16.5" thickBot="1" x14ac:dyDescent="0.3">
      <c r="A40" s="48" t="s">
        <v>299</v>
      </c>
      <c r="B40" s="77" t="s">
        <v>462</v>
      </c>
    </row>
    <row r="41" spans="1:2" ht="16.5" thickBot="1" x14ac:dyDescent="0.3">
      <c r="A41" s="48" t="s">
        <v>300</v>
      </c>
      <c r="B41" s="77" t="s">
        <v>462</v>
      </c>
    </row>
    <row r="42" spans="1:2" ht="29.25" thickBot="1" x14ac:dyDescent="0.3">
      <c r="A42" s="54" t="s">
        <v>543</v>
      </c>
      <c r="B42" s="77">
        <v>0</v>
      </c>
    </row>
    <row r="43" spans="1:2" ht="16.5" thickBot="1" x14ac:dyDescent="0.3">
      <c r="A43" s="48" t="s">
        <v>542</v>
      </c>
      <c r="B43" s="77" t="s">
        <v>462</v>
      </c>
    </row>
    <row r="44" spans="1:2" ht="16.5" thickBot="1" x14ac:dyDescent="0.3">
      <c r="A44" s="48" t="s">
        <v>298</v>
      </c>
      <c r="B44" s="48" t="s">
        <v>462</v>
      </c>
    </row>
    <row r="45" spans="1:2" ht="16.5" thickBot="1" x14ac:dyDescent="0.3">
      <c r="A45" s="48" t="s">
        <v>299</v>
      </c>
      <c r="B45" s="48" t="s">
        <v>462</v>
      </c>
    </row>
    <row r="46" spans="1:2" ht="16.5" thickBot="1" x14ac:dyDescent="0.3">
      <c r="A46" s="48" t="s">
        <v>300</v>
      </c>
      <c r="B46" s="48" t="s">
        <v>462</v>
      </c>
    </row>
    <row r="47" spans="1:2" ht="29.25" thickBot="1" x14ac:dyDescent="0.3">
      <c r="A47" s="47" t="s">
        <v>301</v>
      </c>
      <c r="B47" s="48" t="s">
        <v>462</v>
      </c>
    </row>
    <row r="48" spans="1:2" ht="16.5" thickBot="1" x14ac:dyDescent="0.3">
      <c r="A48" s="49" t="s">
        <v>297</v>
      </c>
      <c r="B48" s="55" t="s">
        <v>462</v>
      </c>
    </row>
    <row r="49" spans="1:2" ht="16.5" thickBot="1" x14ac:dyDescent="0.3">
      <c r="A49" s="49" t="s">
        <v>544</v>
      </c>
      <c r="B49" s="55" t="s">
        <v>462</v>
      </c>
    </row>
    <row r="50" spans="1:2" ht="16.5" thickBot="1" x14ac:dyDescent="0.3">
      <c r="A50" s="49" t="s">
        <v>545</v>
      </c>
      <c r="B50" s="55" t="s">
        <v>462</v>
      </c>
    </row>
    <row r="51" spans="1:2" ht="16.5" thickBot="1" x14ac:dyDescent="0.3">
      <c r="A51" s="49" t="s">
        <v>546</v>
      </c>
      <c r="B51" s="55" t="s">
        <v>462</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86" t="s">
        <v>306</v>
      </c>
      <c r="B56" s="189" t="s">
        <v>462</v>
      </c>
    </row>
    <row r="57" spans="1:2" x14ac:dyDescent="0.25">
      <c r="A57" s="187" t="s">
        <v>307</v>
      </c>
      <c r="B57" s="51" t="s">
        <v>547</v>
      </c>
    </row>
    <row r="58" spans="1:2" x14ac:dyDescent="0.25">
      <c r="A58" s="187" t="s">
        <v>308</v>
      </c>
      <c r="B58" s="51" t="s">
        <v>462</v>
      </c>
    </row>
    <row r="59" spans="1:2" x14ac:dyDescent="0.25">
      <c r="A59" s="187" t="s">
        <v>309</v>
      </c>
      <c r="B59" s="51" t="s">
        <v>462</v>
      </c>
    </row>
    <row r="60" spans="1:2" x14ac:dyDescent="0.25">
      <c r="A60" s="187" t="s">
        <v>310</v>
      </c>
      <c r="B60" s="51" t="s">
        <v>548</v>
      </c>
    </row>
    <row r="61" spans="1:2" ht="16.5" thickBot="1" x14ac:dyDescent="0.3">
      <c r="A61" s="188" t="s">
        <v>311</v>
      </c>
      <c r="B61" s="52" t="s">
        <v>462</v>
      </c>
    </row>
    <row r="62" spans="1:2" ht="30.75" thickBot="1" x14ac:dyDescent="0.3">
      <c r="A62" s="49" t="s">
        <v>312</v>
      </c>
      <c r="B62" s="52" t="s">
        <v>428</v>
      </c>
    </row>
    <row r="63" spans="1:2" ht="29.25" thickBot="1" x14ac:dyDescent="0.3">
      <c r="A63" s="44" t="s">
        <v>313</v>
      </c>
      <c r="B63" s="48" t="s">
        <v>428</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16" t="s">
        <v>536</v>
      </c>
    </row>
    <row r="68" spans="1:2" ht="24" customHeight="1" thickBot="1" x14ac:dyDescent="0.3">
      <c r="A68" s="44" t="s">
        <v>317</v>
      </c>
      <c r="B68" s="48"/>
    </row>
    <row r="69" spans="1:2" ht="16.5" thickBot="1" x14ac:dyDescent="0.3">
      <c r="A69" s="51" t="s">
        <v>318</v>
      </c>
      <c r="B69" s="206" t="str">
        <f>'6.1. Паспорт сетевой график'!H43</f>
        <v>нд</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578</v>
      </c>
    </row>
    <row r="73" spans="1:2" ht="28.5" customHeight="1" x14ac:dyDescent="0.25">
      <c r="A73" s="47" t="s">
        <v>322</v>
      </c>
      <c r="B73" s="458" t="s">
        <v>579</v>
      </c>
    </row>
    <row r="74" spans="1:2" x14ac:dyDescent="0.25">
      <c r="A74" s="51" t="s">
        <v>323</v>
      </c>
      <c r="B74" s="459"/>
    </row>
    <row r="75" spans="1:2" x14ac:dyDescent="0.25">
      <c r="A75" s="51" t="s">
        <v>324</v>
      </c>
      <c r="B75" s="459"/>
    </row>
    <row r="76" spans="1:2" x14ac:dyDescent="0.25">
      <c r="A76" s="51" t="s">
        <v>325</v>
      </c>
      <c r="B76" s="459"/>
    </row>
    <row r="77" spans="1:2" x14ac:dyDescent="0.25">
      <c r="A77" s="51" t="s">
        <v>326</v>
      </c>
      <c r="B77" s="459"/>
    </row>
    <row r="78" spans="1:2" ht="16.5" thickBot="1" x14ac:dyDescent="0.3">
      <c r="A78" s="61" t="s">
        <v>327</v>
      </c>
      <c r="B78" s="46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Щербакова Елена Ивановна</cp:lastModifiedBy>
  <cp:lastPrinted>2023-10-30T05:12:32Z</cp:lastPrinted>
  <dcterms:created xsi:type="dcterms:W3CDTF">2015-08-16T15:31:05Z</dcterms:created>
  <dcterms:modified xsi:type="dcterms:W3CDTF">2026-04-22T05:54:54Z</dcterms:modified>
</cp:coreProperties>
</file>