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PS.0021\"/>
    </mc:Choice>
  </mc:AlternateContent>
  <bookViews>
    <workbookView xWindow="0" yWindow="0" windowWidth="28800" windowHeight="9900" tabRatio="859"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4BF1116_16CA_4E46_9AA7_4A96122DB4B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4BF1116_16CA_4E46_9AA7_4A96122DB4BA_.wvu.PrintArea" localSheetId="0" hidden="1">'1. паспорт местоположение'!$A$1:$C$49</definedName>
    <definedName name="Z_04BF1116_16CA_4E46_9AA7_4A96122DB4BA_.wvu.PrintArea" localSheetId="1" hidden="1">'2. паспорт  ТП'!$A$1:$S$23</definedName>
    <definedName name="Z_04BF1116_16CA_4E46_9AA7_4A96122DB4BA_.wvu.PrintArea" localSheetId="2" hidden="1">'3.1. паспорт Техсостояние ПС'!$A$2:$T$42</definedName>
    <definedName name="Z_04BF1116_16CA_4E46_9AA7_4A96122DB4BA_.wvu.PrintArea" localSheetId="3" hidden="1">'3.2 паспорт Техсостояние ЛЭП'!$A$1:$AA$25</definedName>
    <definedName name="Z_04BF1116_16CA_4E46_9AA7_4A96122DB4BA_.wvu.PrintArea" localSheetId="5" hidden="1">'3.4. Паспорт надежность'!$A$1:$Z$33</definedName>
    <definedName name="Z_04BF1116_16CA_4E46_9AA7_4A96122DB4BA_.wvu.PrintArea" localSheetId="6" hidden="1">'4. паспортбюджет'!$A$1:$O$22</definedName>
    <definedName name="Z_04BF1116_16CA_4E46_9AA7_4A96122DB4BA_.wvu.PrintArea" localSheetId="8" hidden="1">'6.1. Паспорт сетевой график'!$A$1:$L$54</definedName>
    <definedName name="Z_04BF1116_16CA_4E46_9AA7_4A96122DB4BA_.wvu.PrintArea" localSheetId="9" hidden="1">'6.2. Паспорт фин осв ввод'!$A$1:$AC$86</definedName>
    <definedName name="Z_04BF1116_16CA_4E46_9AA7_4A96122DB4BA_.wvu.PrintTitles" localSheetId="0" hidden="1">'1. паспорт местоположение'!$21:$21</definedName>
    <definedName name="Z_04BF1116_16CA_4E46_9AA7_4A96122DB4BA_.wvu.PrintTitles" localSheetId="1" hidden="1">'2. паспорт  ТП'!$21:$21</definedName>
    <definedName name="Z_04BF1116_16CA_4E46_9AA7_4A96122DB4BA_.wvu.PrintTitles" localSheetId="4" hidden="1">'3.3 паспорт описание'!$21:$21</definedName>
    <definedName name="Z_04BF1116_16CA_4E46_9AA7_4A96122DB4BA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Казанцев Дмитрий Олегович - Личное представление" guid="{04BF1116-16CA-4E46-9AA7-4A96122DB4BA}" mergeInterval="0" personalView="1" maximized="1" xWindow="-8" yWindow="-8" windowWidth="2576" windowHeight="1413" tabRatio="859" activeSheetId="12"/>
  </customWorkbookViews>
</workbook>
</file>

<file path=xl/calcChain.xml><?xml version="1.0" encoding="utf-8"?>
<calcChain xmlns="http://schemas.openxmlformats.org/spreadsheetml/2006/main">
  <c r="C52" i="9" l="1"/>
  <c r="D49" i="9"/>
  <c r="D52" i="9" s="1"/>
  <c r="D37" i="9"/>
  <c r="C39" i="9" s="1"/>
  <c r="D39" i="9" s="1"/>
  <c r="C40" i="9" s="1"/>
  <c r="D40" i="9" s="1"/>
  <c r="C42" i="9" s="1"/>
  <c r="D42" i="9" s="1"/>
  <c r="C43" i="9" s="1"/>
  <c r="D43" i="9" s="1"/>
  <c r="C44" i="9" s="1"/>
  <c r="D44" i="9" s="1"/>
  <c r="C45" i="9" s="1"/>
  <c r="D45" i="9" s="1"/>
  <c r="C47" i="9" s="1"/>
  <c r="D47" i="9" s="1"/>
  <c r="D31" i="9"/>
  <c r="C32" i="9" s="1"/>
  <c r="D32" i="9" s="1"/>
  <c r="C26" i="9"/>
  <c r="C50" i="9" l="1"/>
  <c r="D50" i="9" s="1"/>
  <c r="C51" i="9" s="1"/>
  <c r="D51" i="9" s="1"/>
  <c r="C53" i="9" s="1"/>
  <c r="D53" i="9" s="1"/>
  <c r="A11" i="2" l="1"/>
  <c r="A4" i="2"/>
  <c r="A15" i="14" l="1"/>
  <c r="A12" i="14"/>
  <c r="A9" i="14"/>
  <c r="A5" i="14"/>
  <c r="A62" i="14"/>
  <c r="A14" i="2" l="1"/>
  <c r="G26" i="9" l="1"/>
  <c r="A4" i="10" l="1"/>
  <c r="B22" i="12" l="1"/>
  <c r="A15" i="12" l="1"/>
  <c r="B21" i="12" s="1"/>
  <c r="A12" i="12"/>
  <c r="A9" i="12"/>
  <c r="A5" i="12"/>
  <c r="A15" i="11"/>
  <c r="A12" i="11"/>
  <c r="A9" i="11"/>
  <c r="A5" i="11"/>
  <c r="A14" i="10"/>
  <c r="A11" i="10"/>
  <c r="A15" i="9" l="1"/>
  <c r="A12" i="9"/>
  <c r="A9" i="9"/>
  <c r="A5" i="9"/>
  <c r="A15" i="7"/>
  <c r="A12" i="7"/>
  <c r="A9" i="7"/>
  <c r="A5" i="7"/>
  <c r="A14" i="6"/>
  <c r="A11" i="6"/>
  <c r="A8" i="6"/>
  <c r="A4" i="6"/>
  <c r="A15" i="5" l="1"/>
  <c r="A12" i="5"/>
  <c r="A9" i="5"/>
  <c r="A5" i="5"/>
  <c r="A15" i="4"/>
  <c r="A12" i="4"/>
  <c r="A9" i="4"/>
  <c r="A5" i="4"/>
  <c r="A16" i="3"/>
  <c r="A13" i="3"/>
  <c r="A10" i="3"/>
  <c r="A6" i="3"/>
  <c r="B69" i="12"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<sst xmlns="http://schemas.openxmlformats.org/spreadsheetml/2006/main" count="1148" uniqueCount="642">
  <si>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</si>
  <si>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</si>
  <si>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</si>
  <si>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</si>
  <si>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</si>
  <si>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</si>
  <si>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</si>
  <si>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</si>
  <si>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</si>
  <si>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</si>
  <si>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</si>
  <si>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</si>
  <si>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</si>
  <si>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</si>
  <si>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</si>
  <si>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</si>
  <si>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</si>
  <si>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</si>
  <si>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</si>
  <si>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</si>
  <si>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</si>
  <si>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</si>
  <si>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</si>
  <si>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</si>
  <si>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</si>
  <si>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</si>
  <si>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</si>
  <si>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</si>
  <si>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</si>
  <si>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</si>
  <si>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</si>
  <si>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</si>
  <si>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</si>
  <si>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</si>
  <si>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</si>
  <si>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</si>
  <si>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</si>
  <si>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</si>
  <si>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</si>
  <si>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</si>
  <si>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</si>
  <si>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</si>
  <si>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</si>
  <si>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</si>
  <si>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</si>
  <si>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</si>
  <si>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</si>
  <si>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</si>
  <si>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</si>
  <si>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</si>
  <si>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</si>
  <si>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</si>
  <si>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</si>
  <si>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</si>
  <si>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</si>
  <si>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</si>
  <si>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</si>
  <si>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</si>
  <si>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</si>
  <si>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</si>
  <si>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</si>
  <si>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</si>
  <si>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</si>
  <si>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</si>
  <si>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</si>
  <si>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</si>
  <si>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</si>
  <si>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</si>
  <si>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</si>
  <si>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</si>
  <si>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</si>
  <si>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</si>
  <si>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</si>
  <si>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</si>
  <si>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</si>
  <si>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</si>
  <si>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</si>
  <si>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</si>
  <si>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</si>
  <si>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</si>
  <si>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</si>
  <si>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</si>
  <si>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</si>
  <si>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</si>
  <si>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</si>
  <si>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</si>
  <si>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</si>
  <si>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</si>
  <si>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</si>
  <si>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</si>
  <si>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</si>
  <si>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</si>
  <si>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</si>
  <si>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</si>
  <si>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</si>
  <si>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</si>
  <si>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</si>
  <si>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</si>
  <si>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</si>
  <si>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</si>
  <si>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</si>
  <si>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</si>
  <si>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</si>
  <si>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</si>
  <si>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</si>
  <si>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</si>
  <si>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</si>
  <si>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</si>
  <si>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</si>
  <si>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</si>
  <si>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</si>
  <si>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</si>
  <si>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</si>
  <si>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</si>
  <si>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</si>
  <si>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</si>
  <si>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</si>
  <si>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</si>
  <si>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</si>
  <si>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</si>
  <si>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</si>
  <si>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</si>
  <si>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</si>
  <si>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</si>
  <si>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</si>
  <si>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</si>
  <si>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</si>
  <si>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</si>
  <si>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</si>
  <si>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</si>
  <si>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</si>
  <si>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</si>
  <si>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</si>
  <si>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</si>
  <si>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</si>
  <si>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</si>
  <si>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</si>
  <si>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</si>
  <si>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</si>
  <si>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</si>
  <si>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</si>
  <si>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</si>
  <si>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</si>
  <si>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</si>
  <si>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</si>
  <si>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</si>
  <si>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</si>
  <si>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</si>
  <si>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</si>
  <si>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</si>
  <si>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</si>
  <si>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</si>
  <si>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</si>
  <si>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</si>
  <si>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</si>
  <si>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</si>
  <si>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</si>
  <si>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</si>
  <si>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</si>
  <si>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</si>
  <si>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</si>
  <si>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</si>
  <si>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</si>
  <si>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</si>
  <si>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</si>
  <si>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</si>
  <si>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</si>
  <si>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</si>
  <si>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</si>
  <si>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</si>
  <si>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</si>
  <si>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</si>
  <si>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</si>
  <si>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</si>
  <si>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</si>
  <si>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</si>
  <si>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</si>
  <si>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</si>
  <si>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</si>
  <si>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</si>
  <si>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</si>
  <si>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</si>
  <si>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</si>
  <si>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</si>
  <si>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</si>
  <si>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</si>
  <si>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</si>
  <si>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</si>
  <si>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</si>
  <si>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</si>
  <si>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</si>
  <si>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</si>
  <si>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</si>
  <si>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</si>
  <si>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</si>
  <si>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</si>
  <si>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</si>
  <si>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</si>
  <si>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</si>
  <si>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</si>
  <si>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</si>
  <si>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</si>
  <si>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</si>
  <si>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</si>
  <si>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</si>
  <si>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</si>
  <si>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</si>
  <si>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</si>
  <si>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</si>
  <si>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</si>
  <si>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</si>
  <si>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</si>
  <si>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</si>
  <si>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</si>
  <si>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</si>
  <si>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</si>
  <si>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</si>
  <si>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</si>
  <si>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</si>
  <si>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</si>
  <si>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</si>
  <si>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</si>
  <si>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</si>
  <si>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</si>
  <si>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</si>
  <si>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</si>
  <si>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</si>
  <si>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</si>
  <si>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</si>
  <si>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</si>
  <si>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</si>
  <si>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</si>
  <si>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</si>
  <si>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</si>
  <si>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</si>
  <si>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</si>
  <si>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</si>
  <si>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</si>
  <si>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</si>
  <si>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</si>
  <si>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</si>
  <si>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</si>
  <si>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</si>
  <si>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</si>
  <si>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</si>
  <si>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</si>
  <si>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</si>
  <si>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</si>
  <si>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</si>
  <si>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</si>
  <si>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</si>
  <si>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</si>
  <si>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</si>
  <si>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</si>
  <si>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</si>
  <si>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</si>
  <si>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</si>
  <si>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</si>
  <si>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</si>
  <si>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</si>
  <si>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</si>
  <si>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</si>
  <si>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</si>
  <si>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</si>
  <si>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</si>
  <si>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</si>
  <si>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</si>
  <si>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</si>
  <si>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</si>
  <si>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</si>
  <si>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</si>
  <si>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</si>
  <si>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</si>
  <si>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</si>
  <si>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</si>
  <si>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</si>
  <si>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</si>
  <si>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</si>
  <si>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</si>
  <si>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</si>
  <si>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</si>
  <si>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</si>
  <si>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</si>
  <si>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</si>
  <si>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</si>
  <si>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</si>
  <si>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</si>
  <si>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</si>
  <si>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</si>
  <si>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</si>
  <si>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</si>
  <si>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</si>
  <si>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</si>
  <si>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</si>
  <si>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</si>
  <si>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</si>
  <si>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</si>
  <si>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</si>
  <si>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</si>
  <si>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</si>
  <si>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</si>
  <si>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</si>
  <si>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</si>
  <si>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</si>
  <si>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</si>
  <si>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</si>
  <si>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</si>
  <si>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</si>
  <si>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</si>
  <si>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</si>
  <si>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</si>
  <si>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</si>
  <si>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</si>
  <si>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</si>
  <si>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</si>
  <si>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</si>
  <si>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</si>
  <si>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</si>
  <si>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</si>
  <si>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</si>
  <si>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</si>
  <si>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</si>
  <si>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</si>
  <si>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</si>
  <si>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</si>
  <si>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</si>
  <si>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</si>
  <si>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</si>
  <si>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</si>
  <si>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</si>
  <si>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</si>
  <si>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</si>
  <si>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</si>
  <si>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</si>
  <si>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</si>
  <si>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</si>
  <si>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</si>
  <si>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</si>
  <si>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</si>
  <si>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</si>
  <si>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</si>
  <si>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</si>
  <si>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</si>
  <si>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</si>
  <si>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</si>
  <si>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</si>
  <si>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</si>
  <si>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</si>
  <si>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</si>
  <si>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</si>
  <si>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</si>
  <si>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</si>
  <si>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</si>
  <si>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</si>
  <si>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</si>
  <si>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</si>
  <si>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</si>
  <si>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</si>
  <si>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</si>
  <si>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</si>
  <si>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</si>
  <si>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</si>
  <si>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</si>
  <si>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</si>
  <si>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</si>
  <si>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</si>
  <si>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</si>
  <si>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</si>
  <si>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</si>
  <si>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</si>
  <si>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</si>
  <si>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</si>
  <si>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</si>
  <si>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</si>
  <si>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</si>
  <si>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</si>
  <si>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</si>
  <si>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</si>
  <si>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</si>
  <si>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</si>
  <si>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</si>
  <si>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</si>
  <si>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</si>
  <si>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</si>
  <si>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</si>
  <si>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</si>
  <si>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</si>
  <si>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</si>
  <si>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</si>
  <si>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</si>
  <si>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</si>
  <si>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</si>
  <si>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</si>
  <si>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</si>
  <si>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</si>
  <si>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</si>
  <si>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</si>
  <si>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</si>
  <si>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</si>
  <si>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</si>
  <si>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</si>
  <si>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</si>
  <si>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</si>
  <si>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</si>
  <si>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</si>
  <si>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</si>
  <si>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</si>
  <si>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</si>
  <si>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</si>
  <si>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</si>
  <si>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</si>
  <si>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</si>
  <si>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</si>
  <si>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</si>
  <si>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</si>
  <si>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</si>
  <si>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</si>
  <si>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</si>
  <si>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</si>
  <si>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</si>
  <si>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</si>
  <si>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</si>
  <si>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</si>
  <si>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</si>
  <si>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</si>
  <si>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</si>
  <si>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</si>
  <si>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</si>
  <si>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</si>
  <si>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</si>
  <si>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</si>
  <si>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</si>
  <si>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</si>
  <si>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</si>
  <si>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</si>
  <si>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</si>
  <si>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</si>
  <si>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</si>
  <si>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</si>
  <si>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</si>
  <si>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</si>
  <si>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</si>
  <si>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</si>
  <si>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</si>
  <si>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</si>
  <si>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</si>
  <si>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</si>
  <si>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</si>
  <si>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</si>
  <si>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</si>
  <si>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</si>
  <si>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</si>
  <si>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</si>
  <si>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</si>
  <si>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</si>
  <si>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</si>
  <si>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</si>
  <si>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</si>
  <si>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</si>
  <si>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</si>
  <si>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</si>
  <si>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</si>
  <si>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</si>
  <si>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</si>
  <si>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</si>
  <si>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</si>
  <si>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</si>
  <si>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</si>
  <si>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</si>
  <si>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</si>
  <si>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</si>
  <si>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</si>
  <si>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</si>
  <si>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</si>
  <si>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</si>
  <si>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</si>
  <si>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</si>
  <si>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</si>
  <si>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</si>
  <si>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</si>
  <si>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</si>
  <si>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</si>
  <si>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</si>
  <si>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</si>
  <si>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</si>
  <si>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</si>
  <si>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</si>
  <si>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</si>
  <si>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</si>
  <si>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</si>
  <si>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</si>
  <si>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</si>
  <si>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</si>
  <si>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</si>
  <si>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</si>
  <si>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</si>
  <si>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</si>
  <si>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</si>
  <si>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</si>
  <si>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</si>
  <si>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</si>
  <si>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</si>
  <si>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</si>
  <si>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</si>
  <si>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</si>
  <si>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</si>
  <si>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</si>
  <si>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</si>
  <si>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</si>
  <si>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</si>
  <si>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</si>
  <si>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</si>
  <si>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</si>
  <si>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</si>
  <si>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</si>
  <si>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</si>
  <si>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</si>
  <si>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</si>
  <si>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</si>
  <si>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</si>
  <si>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</si>
  <si>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</si>
  <si>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</si>
  <si>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</si>
  <si>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</si>
  <si>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</si>
  <si>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</si>
  <si>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</si>
  <si>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</si>
  <si>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</si>
  <si>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</si>
  <si>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</si>
  <si>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</si>
  <si>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</si>
  <si>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</si>
  <si>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</si>
  <si>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</si>
  <si>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</si>
  <si>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</si>
  <si>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</si>
  <si>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</si>
  <si>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</si>
  <si>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</si>
  <si>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</si>
  <si>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</si>
  <si>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</si>
  <si>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</si>
  <si>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</si>
  <si>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</si>
  <si>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</si>
  <si>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</si>
  <si>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</si>
  <si>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</si>
  <si>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</si>
  <si>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t>
  </si>
  <si>
    <t>Год 2028</t>
  </si>
  <si>
    <t>действующий</t>
  </si>
  <si>
    <t>II</t>
  </si>
  <si>
    <t>Тюменская область, г. Тюмень, Велижанский тракт, на земельном участке с кадастровым номером 72:23:0103001:238</t>
  </si>
  <si>
    <t>КЛ 10 кВ (центр обработки данных) расположенная по адресу: г. Тюмень, ул. Щербакова (площадью 1207 кв.м в соответствии с разрешением ДИО ТО № 761-р от 02.11.2023 г.) с ТП 10/0,4 кВ</t>
  </si>
  <si>
    <t>ячейка 10 кВ вновь сооружаемого распределительного устройства наружной установки (КРН, КРУН) подключаемая к I секции шин 10 кВ ПС 110 кВ Чермет;
ячейка 10 кВ вновь сооружаемого распределительного устройства наружной установки (КРН, КРУН) подключаемая к II секции шин 10 кВ ПС 110 кВ Чермет;</t>
  </si>
  <si>
    <t>строительство комплектного распределительного устройства наружной установки (КРН, КРУН) номинальным током от 500 до 1000 А с подключением к I и II секции шин 10 кВ РУ 10 кВ ПС 110 кВ Чермет</t>
  </si>
  <si>
    <t xml:space="preserve">ячейка КРУ - 2.736195 млн.руб. без НДС </t>
  </si>
  <si>
    <t>Общая стоимость объекта,  руб. без НДС</t>
  </si>
  <si>
    <t>Первый  ремонт объекта, лет после постройки</t>
  </si>
  <si>
    <t xml:space="preserve"> </t>
  </si>
  <si>
    <t>WACC</t>
  </si>
  <si>
    <t xml:space="preserve">Доход, руб. без НДС </t>
  </si>
  <si>
    <t xml:space="preserve">NPV, руб. </t>
  </si>
  <si>
    <t>Целесообразность реализации проекта</t>
  </si>
  <si>
    <t>Прочие расходы</t>
  </si>
  <si>
    <t>БДР, руб.</t>
  </si>
  <si>
    <t>EBITDA</t>
  </si>
  <si>
    <t>EBIT</t>
  </si>
  <si>
    <t>Накопленный ЧДП</t>
  </si>
  <si>
    <t>PV</t>
  </si>
  <si>
    <t>NPV (без учета продажи)</t>
  </si>
  <si>
    <t>IRR</t>
  </si>
  <si>
    <t>PP</t>
  </si>
  <si>
    <t>DPP</t>
  </si>
  <si>
    <t>КРУ 10 кВ</t>
  </si>
  <si>
    <t>ячейки КРУ 10 кВ - 3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</si>
  <si>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</si>
  <si>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Исполнение обязстельств по договору технологического присоединения №Т13/23/8633-ДТП от 22.01.2024 г., № Т13/24/03037-ДТП от 20.06.2024</t>
  </si>
  <si>
    <t xml:space="preserve">Мероприятие направлено на реализацию договора на технологическое присоединение от 22.01.2024 №Т13/23/8633-ДТП, заявителя АО "МТС Веб Сервисы", от 20.06.2024 № Т13/24/03037-ДТП заявителя АО "СУЭНКО". </t>
  </si>
  <si>
    <t>не относится</t>
  </si>
  <si>
    <t>1 шт., 3 т.у.</t>
  </si>
  <si>
    <t>не подошел срок</t>
  </si>
  <si>
    <t xml:space="preserve">1. №Т13/23/8633-ДТП от 22.01.2024 АО "МТС Веб Сервисы"                                          </t>
  </si>
  <si>
    <t xml:space="preserve">1. Строительство в непосредственной близости к РУ 10 кВ ПС 110 кВ Чермет комплектного распределительного устройства наружной установки (КРН, КРУН) номинальным током от 500 до 1000 А включительно с количеством ячеек до 5 включительно 1-20 кВ (две линейные ячейки 10 кВ) с подключением к I и II секции шин 10 кВ РУ 10 кВ ПС 110 кВ Чермет;
2. Монтаж двух приборов коммерческого учета электрической энергии (мощности) трехфазные косвенного включения во вновь сооружаемых комплектных распределительных устройств наружной установки (КРН, КРУН) в районе ПС 110 кВ Чермет;
</t>
  </si>
  <si>
    <t xml:space="preserve">        2. № Т13/24/03037-ДТП от 20.06.2024  АО "СУЭНКО"</t>
  </si>
  <si>
    <t>Тюменская область, г. Тюмень, Велижанский тракт, на земельном участке с кадастровым номером 72:23:0102001:3468</t>
  </si>
  <si>
    <t>ЛЭП-10 кВ, КРУН-10 кВ № 133, расположенные по адресу: Тюменская область, г. Тюмень.
Велижанский тракт, на земельном участке с кадастровым номером 72:23:0102001:3468.</t>
  </si>
  <si>
    <t>резервная ячейка 10 кВ II секции шин 10 кВ ПС 110 кВ Чермет. 
-опора № 1 отпайки от опоры № 3 ВЛ 10 кВ Металлобаза-2 ПС 110 кВ Химфарм</t>
  </si>
  <si>
    <t>1. Монтаж прибора коммерческого учета электрической энергии (мощности)
трехфазные косвенного включения в резервной ячейке 10 кВ РУ-10 кВ ПС 110 кВ Чермет.
2. Коммерческий учет существующий, в ПКУ, установленном на опоре № 1А
отпайки от опоры № 3 ВЛ 10 кВ Металлобаза-2 ПС 110 кВ Химфарм</t>
  </si>
  <si>
    <t>да</t>
  </si>
  <si>
    <t xml:space="preserve">Доход, тыс.руб. без НДС </t>
  </si>
  <si>
    <t>Ремонт объекта тыс.руб с НДС</t>
  </si>
  <si>
    <t>Прочие расходы при эксплуатации объекта, тыс.руб. с НДС</t>
  </si>
  <si>
    <t>Значение</t>
  </si>
  <si>
    <t>Налог на имущество</t>
  </si>
  <si>
    <t xml:space="preserve">P_NS3300.PS.0021
</t>
  </si>
  <si>
    <t>Год 2029</t>
  </si>
  <si>
    <t>0.1 Технологическое присоединение</t>
  </si>
  <si>
    <t>Год раскрытия информации: 2026 год</t>
  </si>
  <si>
    <t>объем заключенного договора PD01.3000.2025.121 от 17.06.2025 . ООО "М-Сетьстрой"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</si>
  <si>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</si>
  <si>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</si>
  <si>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</si>
  <si>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</si>
  <si>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</si>
  <si>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</si>
  <si>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</si>
  <si>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</si>
  <si>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2025.0170</t>
  </si>
  <si>
    <t>Выполнение комплекса работ по установке КРУН 10 кВ на ПС 110 кВ Чермет для присоединения энергопринимающих устройств АО "МТС Веб Сервисы" и АО "СУЭНКО" (новое строительство КРУН 10 кВ – 1 шт., 3 т.у.) для нужд филиала АО "Россети Тюмень" Тюменские электрические сети</t>
  </si>
  <si>
    <t>Реконструкция и техперевооружение электросетевых объектов</t>
  </si>
  <si>
    <t>филиал АО "Россети Тюмень" Тюменские электрические сети</t>
  </si>
  <si>
    <t>Комплекс</t>
  </si>
  <si>
    <t>Предварительный расчет стоимости работ</t>
  </si>
  <si>
    <t>ВЗ</t>
  </si>
  <si>
    <t>ОК ЕП</t>
  </si>
  <si>
    <t>ООО "М-Сетьстрой"</t>
  </si>
  <si>
    <t>678240</t>
  </si>
  <si>
    <t>www.roseltorg.ru</t>
  </si>
  <si>
    <t>28.04.2025</t>
  </si>
  <si>
    <t>18.04.2025</t>
  </si>
  <si>
    <t>20.05.2025</t>
  </si>
  <si>
    <t>04.06.2025</t>
  </si>
  <si>
    <t>п.7.5.3.</t>
  </si>
  <si>
    <t>Закупочная комиссия</t>
  </si>
  <si>
    <t>32514759676/2025.0170-3</t>
  </si>
  <si>
    <t>02.06.2025</t>
  </si>
  <si>
    <t>17.06.2025</t>
  </si>
  <si>
    <t>18.06.2025</t>
  </si>
  <si>
    <t>28.10.2025</t>
  </si>
  <si>
    <t>ИП вкл в утв ИПР АО "Россети Тюмень" на период 2025-2029 приказом МЭ РФ от 18.12.2025 № 13@. Исп обязат по договорам об осущ ТП от 22.01.2024 №Т13/23/8633-ДТП заявителя АО "МТС Веб Сервисы", от 20.06.2024 № Т13/24/03037-ДТП заявителя АО "СУЭНКО".</t>
  </si>
  <si>
    <t>показатель объема финансовых потребностей, необходимых для реализации
мероприятий, направленных на выполнение требований законодательства (Фтз ) 12,82106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</si>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</sst>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
    <numFmt numFmtId="172" formatCode="_(* #,##0_);_(* \(#,##0\);_(* &quot;-&quot;_);_(@_)"/>
    <numFmt numFmtId="173" formatCode="_(* #,##0.00_);_(* \(#,##0.00\);_(* &quot;-&quot;_);_(@_)"/>
    <numFmt numFmtId="174" formatCode="0.0"/>
    <numFmt numFmtId="175" formatCode="0.00000000000000"/>
    <numFmt numFmtId="176"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3"/>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1" fillId="0" borderId="0"/>
  </cellStyleXfs>
  <cellXfs count="4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0" borderId="29" xfId="2" applyFont="1" applyFill="1" applyBorder="1" applyAlignment="1">
      <alignment horizontal="justify" vertical="center"/>
    </xf>
    <xf numFmtId="0" fontId="41" fillId="0" borderId="29"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7" fillId="0" borderId="1" xfId="0" applyFont="1" applyFill="1" applyBorder="1" applyAlignment="1">
      <alignment horizontal="left" vertical="center" wrapText="1"/>
    </xf>
    <xf numFmtId="0" fontId="60" fillId="25" borderId="1" xfId="0" applyFont="1" applyFill="1" applyBorder="1" applyAlignment="1">
      <alignment horizontal="left" vertical="center" wrapText="1"/>
    </xf>
    <xf numFmtId="4" fontId="11" fillId="0" borderId="1" xfId="67" applyNumberFormat="1" applyFont="1" applyFill="1" applyBorder="1" applyAlignment="1">
      <alignment horizont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11" fillId="0" borderId="0" xfId="2" applyFont="1" applyAlignment="1">
      <alignment horizontal="center"/>
    </xf>
    <xf numFmtId="9" fontId="11" fillId="0" borderId="1" xfId="2" applyNumberFormat="1" applyFont="1" applyFill="1" applyBorder="1" applyAlignment="1">
      <alignment horizontal="center" vertical="top" wrapText="1"/>
    </xf>
    <xf numFmtId="170" fontId="11" fillId="0" borderId="1" xfId="67" applyNumberFormat="1" applyFont="1" applyFill="1" applyBorder="1" applyAlignment="1">
      <alignment horizontal="center" wrapText="1"/>
    </xf>
    <xf numFmtId="4" fontId="41" fillId="0" borderId="29" xfId="2"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0" fontId="65" fillId="0" borderId="1" xfId="2" applyNumberFormat="1" applyFont="1" applyFill="1" applyBorder="1" applyAlignment="1">
      <alignment horizontal="center" vertical="top" wrapText="1"/>
    </xf>
    <xf numFmtId="0" fontId="65" fillId="0" borderId="1" xfId="2" applyFont="1" applyFill="1" applyBorder="1"/>
    <xf numFmtId="0" fontId="65" fillId="0" borderId="0" xfId="2" applyFont="1" applyFill="1" applyBorder="1"/>
    <xf numFmtId="0" fontId="41" fillId="0" borderId="30" xfId="2" applyFont="1" applyFill="1" applyBorder="1" applyAlignment="1">
      <alignment horizontal="left" vertical="top" wrapText="1"/>
    </xf>
    <xf numFmtId="14" fontId="41" fillId="0" borderId="34" xfId="2" applyNumberFormat="1" applyFont="1" applyFill="1" applyBorder="1" applyAlignment="1">
      <alignment horizontal="justify" vertical="top" wrapText="1"/>
    </xf>
    <xf numFmtId="0" fontId="7" fillId="0" borderId="0" xfId="0" applyFont="1"/>
    <xf numFmtId="172" fontId="41" fillId="0" borderId="1" xfId="0" applyNumberFormat="1"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4" fontId="12" fillId="0" borderId="0" xfId="2" applyNumberFormat="1" applyFont="1" applyFill="1" applyAlignment="1"/>
    <xf numFmtId="0" fontId="40"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4" fontId="7" fillId="0" borderId="4" xfId="1" applyNumberFormat="1" applyFont="1" applyFill="1" applyBorder="1" applyAlignment="1">
      <alignment horizontal="center" vertical="center" wrapText="1"/>
    </xf>
    <xf numFmtId="175" fontId="11" fillId="0" borderId="0" xfId="41"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horizontal="center" vertical="center"/>
    </xf>
    <xf numFmtId="0" fontId="41" fillId="0" borderId="1" xfId="0" applyFont="1" applyFill="1" applyBorder="1" applyAlignment="1">
      <alignment horizontal="center" vertical="center"/>
    </xf>
    <xf numFmtId="3" fontId="41" fillId="0" borderId="40" xfId="0" applyNumberFormat="1" applyFont="1" applyBorder="1" applyAlignment="1">
      <alignment horizontal="center" vertical="center"/>
    </xf>
    <xf numFmtId="0" fontId="11" fillId="0" borderId="41" xfId="0" applyFont="1" applyBorder="1" applyAlignment="1">
      <alignment vertical="center"/>
    </xf>
    <xf numFmtId="171" fontId="41" fillId="0" borderId="42" xfId="0" applyNumberFormat="1" applyFont="1" applyBorder="1" applyAlignment="1">
      <alignment horizontal="center" vertical="center"/>
    </xf>
    <xf numFmtId="10" fontId="41" fillId="0" borderId="43" xfId="0" applyNumberFormat="1" applyFont="1" applyBorder="1" applyAlignment="1">
      <alignment horizontal="center" vertical="center"/>
    </xf>
    <xf numFmtId="3" fontId="41" fillId="0" borderId="40" xfId="0" applyNumberFormat="1" applyFont="1" applyFill="1" applyBorder="1" applyAlignment="1">
      <alignment horizontal="center" vertical="center"/>
    </xf>
    <xf numFmtId="9" fontId="41" fillId="0" borderId="42"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5" xfId="0" applyFont="1" applyBorder="1" applyAlignment="1">
      <alignment vertical="center"/>
    </xf>
    <xf numFmtId="10" fontId="41" fillId="0" borderId="37" xfId="0" applyNumberFormat="1"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0" fontId="36" fillId="0" borderId="45" xfId="0" applyFont="1" applyFill="1" applyBorder="1" applyAlignment="1">
      <alignment horizontal="left" vertical="center" wrapText="1"/>
    </xf>
    <xf numFmtId="0" fontId="43" fillId="0" borderId="10" xfId="41" applyFont="1" applyFill="1" applyBorder="1" applyAlignment="1">
      <alignment horizontal="center" vertical="center" wrapText="1"/>
    </xf>
    <xf numFmtId="176" fontId="46" fillId="0" borderId="1" xfId="0" quotePrefix="1"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9" fontId="38" fillId="0" borderId="1" xfId="49" applyNumberFormat="1" applyFont="1" applyFill="1" applyBorder="1" applyAlignment="1">
      <alignment horizontal="center" vertical="center"/>
    </xf>
    <xf numFmtId="176"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170" fontId="7" fillId="0" borderId="9" xfId="1" applyNumberFormat="1" applyFont="1" applyFill="1" applyBorder="1" applyAlignment="1">
      <alignment horizontal="center" vertical="center" wrapText="1"/>
    </xf>
    <xf numFmtId="170" fontId="7" fillId="0" borderId="22" xfId="1"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5" xfId="2" applyFont="1" applyFill="1" applyBorder="1" applyAlignment="1">
      <alignment horizontal="left" wrapText="1"/>
    </xf>
    <xf numFmtId="0" fontId="11" fillId="0" borderId="0" xfId="2" applyFont="1" applyFill="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65892068.667003281</c:v>
              </c:pt>
              <c:pt idx="1">
                <c:v>131500681.38348813</c:v>
              </c:pt>
              <c:pt idx="2">
                <c:v>191655409.76739645</c:v>
              </c:pt>
              <c:pt idx="3">
                <c:v>246551894.3095316</c:v>
              </c:pt>
              <c:pt idx="4">
                <c:v>296649590.67944992</c:v>
              </c:pt>
              <c:pt idx="5">
                <c:v>342367831.22755957</c:v>
              </c:pt>
              <c:pt idx="6">
                <c:v>384089325.8864693</c:v>
              </c:pt>
              <c:pt idx="7">
                <c:v>422163357.99188411</c:v>
              </c:pt>
              <c:pt idx="8">
                <c:v>456908701.55908281</c:v>
              </c:pt>
              <c:pt idx="9">
                <c:v>488616284.24930108</c:v>
              </c:pt>
              <c:pt idx="10">
                <c:v>517518556.12729764</c:v>
              </c:pt>
            </c:numLit>
          </c:val>
          <c:smooth val="0"/>
          <c:extLst>
            <c:ext xmlns:c16="http://schemas.microsoft.com/office/drawing/2014/chart" uri="{C3380CC4-5D6E-409C-BE32-E72D297353CC}">
              <c16:uniqueId val="{00000000-BA1A-4BF6-BD6C-91A669D2079B}"/>
            </c:ext>
          </c:extLst>
        </c:ser>
        <c:ser>
          <c:idx val="0"/>
          <c:order val="1"/>
          <c:tx>
            <c:v>Накопленный чистый денежный поток</c:v>
          </c:tx>
          <c:marker>
            <c:symbol val="none"/>
          </c:marker>
          <c:val>
            <c:numLit>
              <c:formatCode>_(* #\ ##0_);_(* \(#\ ##0\);_(* "-"_);_(@_)</c:formatCode>
              <c:ptCount val="11"/>
              <c:pt idx="0">
                <c:v>75913161.372211233</c:v>
              </c:pt>
              <c:pt idx="1">
                <c:v>161133244.07223201</c:v>
              </c:pt>
              <c:pt idx="2">
                <c:v>250184780.11853528</c:v>
              </c:pt>
              <c:pt idx="3">
                <c:v>342805196.08422005</c:v>
              </c:pt>
              <c:pt idx="4">
                <c:v>439137178.4817642</c:v>
              </c:pt>
              <c:pt idx="5">
                <c:v>539329121.28414452</c:v>
              </c:pt>
              <c:pt idx="6">
                <c:v>643535354.22325706</c:v>
              </c:pt>
              <c:pt idx="7">
                <c:v>751916380.22027373</c:v>
              </c:pt>
              <c:pt idx="8">
                <c:v>864639122.31321311</c:v>
              </c:pt>
              <c:pt idx="9">
                <c:v>981877180.46161473</c:v>
              </c:pt>
              <c:pt idx="10">
                <c:v>1103671774.7471957</c:v>
              </c:pt>
            </c:numLit>
          </c:val>
          <c:smooth val="0"/>
          <c:extLst>
            <c:ext xmlns:c16="http://schemas.microsoft.com/office/drawing/2014/chart" uri="{C3380CC4-5D6E-409C-BE32-E72D297353CC}">
              <c16:uniqueId val="{00000001-BA1A-4BF6-BD6C-91A669D207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381000</xdr:colOff>
      <xdr:row>25</xdr:row>
      <xdr:rowOff>121227</xdr:rowOff>
    </xdr:from>
    <xdr:to>
      <xdr:col>13</xdr:col>
      <xdr:colOff>502846</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0;&#1054;%20&#1052;&#1058;&#1057;%20&#1042;&#1077;&#1073;%20&#1057;&#1077;&#1088;&#1074;&#1080;&#1089;&#1099;\&#1055;&#1072;&#1082;&#1077;&#1090;%20&#1086;&#1073;&#1086;&#1089;&#1085;&#1086;&#1074;&#1099;&#1074;&#1072;&#1102;&#1097;&#1080;&#1093;%20&#1076;&#1086;&#1082;&#1091;&#1084;&#1077;&#1085;&#1090;&#1086;&#1074;\O_TP3300.PS_&#1056;&#1069;&#1060;%20(&#1052;&#1042;&#1057;).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 кВ Чермет (ячейки КРУ 10 кВ - 3 шт.)</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7.45" customHeight="1" x14ac:dyDescent="0.25">
      <c r="A5" s="309" t="s">
        <v>604</v>
      </c>
      <c r="B5" s="309"/>
      <c r="C5" s="309"/>
      <c r="D5" s="156"/>
      <c r="E5" s="156"/>
      <c r="F5" s="156"/>
      <c r="G5" s="156"/>
      <c r="H5" s="156"/>
      <c r="I5" s="156"/>
      <c r="J5" s="156"/>
    </row>
    <row r="6" spans="1:22" s="11" customFormat="1" ht="18.75" x14ac:dyDescent="0.3">
      <c r="A6" s="16"/>
      <c r="F6" s="15"/>
      <c r="G6" s="15"/>
      <c r="H6" s="14"/>
    </row>
    <row r="7" spans="1:22" s="11" customFormat="1" ht="18.75" x14ac:dyDescent="0.2">
      <c r="A7" s="313" t="s">
        <v>9</v>
      </c>
      <c r="B7" s="313"/>
      <c r="C7" s="31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311" t="s">
        <v>506</v>
      </c>
      <c r="B9" s="311"/>
      <c r="C9" s="311"/>
      <c r="D9" s="7"/>
      <c r="E9" s="7"/>
      <c r="F9" s="7"/>
      <c r="G9" s="7"/>
      <c r="H9" s="7"/>
      <c r="I9" s="12"/>
      <c r="J9" s="12"/>
      <c r="K9" s="12"/>
      <c r="L9" s="12"/>
      <c r="M9" s="12"/>
      <c r="N9" s="12"/>
      <c r="O9" s="12"/>
      <c r="P9" s="12"/>
      <c r="Q9" s="12"/>
      <c r="R9" s="12"/>
      <c r="S9" s="12"/>
      <c r="T9" s="12"/>
      <c r="U9" s="12"/>
      <c r="V9" s="12"/>
    </row>
    <row r="10" spans="1:22" s="11" customFormat="1" ht="18.75" x14ac:dyDescent="0.2">
      <c r="A10" s="310" t="s">
        <v>8</v>
      </c>
      <c r="B10" s="310"/>
      <c r="C10" s="31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48.95" customHeight="1" x14ac:dyDescent="0.2">
      <c r="A12" s="311" t="s">
        <v>601</v>
      </c>
      <c r="B12" s="311"/>
      <c r="C12" s="311"/>
      <c r="D12" s="7"/>
      <c r="E12" s="7"/>
      <c r="F12" s="7"/>
      <c r="G12" s="7"/>
      <c r="H12" s="7"/>
      <c r="I12" s="12"/>
      <c r="J12" s="12"/>
      <c r="K12" s="12"/>
      <c r="L12" s="12"/>
      <c r="M12" s="12"/>
      <c r="N12" s="12"/>
      <c r="O12" s="12"/>
      <c r="P12" s="12"/>
      <c r="Q12" s="12"/>
      <c r="R12" s="12"/>
      <c r="S12" s="12"/>
      <c r="T12" s="12"/>
      <c r="U12" s="12"/>
      <c r="V12" s="12"/>
    </row>
    <row r="13" spans="1:22" s="11" customFormat="1" ht="18.75" x14ac:dyDescent="0.2">
      <c r="A13" s="310" t="s">
        <v>7</v>
      </c>
      <c r="B13" s="310"/>
      <c r="C13" s="31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7" customHeight="1" x14ac:dyDescent="0.2">
      <c r="A15" s="314" t="s">
        <v>582</v>
      </c>
      <c r="B15" s="314"/>
      <c r="C15" s="314"/>
      <c r="D15" s="7"/>
      <c r="E15" s="7"/>
      <c r="F15" s="7"/>
      <c r="G15" s="7"/>
      <c r="H15" s="7"/>
      <c r="I15" s="7"/>
      <c r="J15" s="7"/>
      <c r="K15" s="7"/>
      <c r="L15" s="7"/>
      <c r="M15" s="7"/>
      <c r="N15" s="7"/>
      <c r="O15" s="7"/>
      <c r="P15" s="7"/>
      <c r="Q15" s="7"/>
      <c r="R15" s="7"/>
      <c r="S15" s="7"/>
      <c r="T15" s="7"/>
      <c r="U15" s="7"/>
      <c r="V15" s="7"/>
    </row>
    <row r="16" spans="1:22" s="2" customFormat="1" ht="15" customHeight="1" x14ac:dyDescent="0.2">
      <c r="A16" s="310" t="s">
        <v>6</v>
      </c>
      <c r="B16" s="310"/>
      <c r="C16" s="31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1" t="s">
        <v>488</v>
      </c>
      <c r="B18" s="312"/>
      <c r="C18" s="31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65</v>
      </c>
      <c r="B22" s="39" t="s">
        <v>332</v>
      </c>
      <c r="C22" s="164" t="s">
        <v>603</v>
      </c>
      <c r="D22" s="28"/>
      <c r="E22" s="28"/>
      <c r="F22" s="28"/>
      <c r="G22" s="28"/>
      <c r="H22" s="28"/>
      <c r="I22" s="27"/>
      <c r="J22" s="27"/>
      <c r="K22" s="27"/>
      <c r="L22" s="27"/>
      <c r="M22" s="27"/>
      <c r="N22" s="27"/>
      <c r="O22" s="27"/>
      <c r="P22" s="27"/>
      <c r="Q22" s="27"/>
      <c r="R22" s="27"/>
      <c r="S22" s="27"/>
      <c r="T22" s="26"/>
      <c r="U22" s="26"/>
      <c r="V22" s="26"/>
    </row>
    <row r="23" spans="1:22" s="2" customFormat="1" ht="47.25" x14ac:dyDescent="0.2">
      <c r="A23" s="23" t="s">
        <v>63</v>
      </c>
      <c r="B23" s="34" t="s">
        <v>64</v>
      </c>
      <c r="C23" s="164" t="s">
        <v>552</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306"/>
      <c r="B24" s="307"/>
      <c r="C24" s="30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62</v>
      </c>
      <c r="B25" s="153" t="s">
        <v>437</v>
      </c>
      <c r="C25" s="164"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53" t="s">
        <v>75</v>
      </c>
      <c r="C26" s="164" t="s">
        <v>508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53" t="s">
        <v>74</v>
      </c>
      <c r="C27" s="175"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53" t="s">
        <v>438</v>
      </c>
      <c r="C28" s="35" t="s">
        <v>547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53" t="s">
        <v>439</v>
      </c>
      <c r="C29" s="35" t="s">
        <v>547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53" t="s">
        <v>440</v>
      </c>
      <c r="C30" s="35" t="s">
        <v>547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441</v>
      </c>
      <c r="C31" s="164" t="s">
        <v>547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442</v>
      </c>
      <c r="C32" s="164" t="s">
        <v>547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443</v>
      </c>
      <c r="C33" s="164" t="s">
        <v>585</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457</v>
      </c>
      <c r="B34" s="38" t="s">
        <v>444</v>
      </c>
      <c r="C34" s="35" t="s">
        <v>547</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447</v>
      </c>
      <c r="B35" s="38" t="s">
        <v>72</v>
      </c>
      <c r="C35" s="35" t="s">
        <v>547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458</v>
      </c>
      <c r="B36" s="38" t="s">
        <v>445</v>
      </c>
      <c r="C36" s="35" t="s">
        <v>547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448</v>
      </c>
      <c r="B37" s="38" t="s">
        <v>446</v>
      </c>
      <c r="C37" s="35" t="s">
        <v>357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459</v>
      </c>
      <c r="B38" s="38" t="s">
        <v>230</v>
      </c>
      <c r="C38" s="35" t="s">
        <v>547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06"/>
      <c r="B39" s="307"/>
      <c r="C39" s="308"/>
      <c r="D39" s="22"/>
      <c r="E39" s="22"/>
      <c r="F39" s="22"/>
      <c r="G39" s="22"/>
      <c r="H39" s="22"/>
      <c r="I39" s="22"/>
      <c r="J39" s="22"/>
      <c r="K39" s="22"/>
      <c r="L39" s="22"/>
      <c r="M39" s="22"/>
      <c r="N39" s="22"/>
      <c r="O39" s="22"/>
      <c r="P39" s="22"/>
      <c r="Q39" s="22"/>
      <c r="R39" s="22"/>
      <c r="S39" s="22"/>
      <c r="T39" s="22"/>
      <c r="U39" s="22"/>
      <c r="V39" s="22"/>
    </row>
    <row r="40" spans="1:22" ht="63" x14ac:dyDescent="0.25">
      <c r="A40" s="23" t="s">
        <v>449</v>
      </c>
      <c r="B40" s="38" t="s">
        <v>501</v>
      </c>
      <c r="C40" s="164" t="s">
        <v>637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460</v>
      </c>
      <c r="B41" s="38" t="s">
        <v>483</v>
      </c>
      <c r="C41" s="176" t="s">
        <v>547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450</v>
      </c>
      <c r="B42" s="38" t="s">
        <v>498</v>
      </c>
      <c r="C42" s="177" t="s">
        <v>547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463</v>
      </c>
      <c r="B43" s="38" t="s">
        <v>464</v>
      </c>
      <c r="C43" s="177" t="s">
        <v>547</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451</v>
      </c>
      <c r="B44" s="38" t="s">
        <v>489</v>
      </c>
      <c r="C44" s="177" t="s">
        <v>548</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484</v>
      </c>
      <c r="B45" s="38" t="s">
        <v>490</v>
      </c>
      <c r="C45" s="177" t="s">
        <v>547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452</v>
      </c>
      <c r="B46" s="38" t="s">
        <v>491</v>
      </c>
      <c r="C46" s="177" t="s">
        <v>548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06"/>
      <c r="B47" s="307"/>
      <c r="C47" s="30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485</v>
      </c>
      <c r="B48" s="38" t="s">
        <v>499</v>
      </c>
      <c r="C48" s="209">
        <v>12.82105730034414</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453</v>
      </c>
      <c r="B49" s="38" t="s">
        <v>500</v>
      </c>
      <c r="C49" s="210">
        <v>4.2148535308987061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04BF1116-16CA-4E46-9AA7-4A96122DB4BA}" scale="60" showPageBreaks="1" fitToPage="1" printArea="1" view="pageBreakPreview">
      <selection activeCell="B8" sqref="B8"/>
      <pageMargins left="0.70866141732283472" right="0.70866141732283472" top="0.74803149606299213" bottom="0.74803149606299213" header="0.31496062992125984" footer="0.31496062992125984"/>
      <pageSetup paperSize="8" scale="45" orientation="portrait" r:id="rId1"/>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 zoomScale="60" workbookViewId="0">
      <selection activeCell="N22" sqref="N22:R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row>
    <row r="5" spans="1:28" s="11" customFormat="1" ht="15.75" x14ac:dyDescent="0.2">
      <c r="A5" s="16"/>
    </row>
    <row r="6" spans="1:28" s="11" customFormat="1" ht="18.75" x14ac:dyDescent="0.2">
      <c r="A6" s="313" t="s">
        <v>9</v>
      </c>
      <c r="B6" s="313"/>
      <c r="C6" s="313"/>
      <c r="D6" s="313"/>
      <c r="E6" s="313"/>
      <c r="F6" s="313"/>
      <c r="G6" s="313"/>
      <c r="H6" s="313"/>
      <c r="I6" s="313"/>
      <c r="J6" s="313"/>
      <c r="K6" s="313"/>
      <c r="L6" s="313"/>
      <c r="M6" s="313"/>
      <c r="N6" s="313"/>
      <c r="O6" s="313"/>
      <c r="P6" s="313"/>
      <c r="Q6" s="313"/>
      <c r="R6" s="313"/>
      <c r="S6" s="313"/>
      <c r="T6" s="12"/>
      <c r="U6" s="12"/>
      <c r="V6" s="12"/>
      <c r="W6" s="12"/>
      <c r="X6" s="12"/>
      <c r="Y6" s="12"/>
      <c r="Z6" s="12"/>
      <c r="AA6" s="12"/>
      <c r="AB6" s="12"/>
    </row>
    <row r="7" spans="1:28" s="11" customFormat="1" ht="18.75" x14ac:dyDescent="0.2">
      <c r="A7" s="313"/>
      <c r="B7" s="313"/>
      <c r="C7" s="313"/>
      <c r="D7" s="313"/>
      <c r="E7" s="313"/>
      <c r="F7" s="313"/>
      <c r="G7" s="313"/>
      <c r="H7" s="313"/>
      <c r="I7" s="313"/>
      <c r="J7" s="313"/>
      <c r="K7" s="313"/>
      <c r="L7" s="313"/>
      <c r="M7" s="313"/>
      <c r="N7" s="313"/>
      <c r="O7" s="313"/>
      <c r="P7" s="313"/>
      <c r="Q7" s="313"/>
      <c r="R7" s="313"/>
      <c r="S7" s="313"/>
      <c r="T7" s="12"/>
      <c r="U7" s="12"/>
      <c r="V7" s="12"/>
      <c r="W7" s="12"/>
      <c r="X7" s="12"/>
      <c r="Y7" s="12"/>
      <c r="Z7" s="12"/>
      <c r="AA7" s="12"/>
      <c r="AB7" s="12"/>
    </row>
    <row r="8" spans="1:28" s="11" customFormat="1" ht="18.75" x14ac:dyDescent="0.2">
      <c r="A8" s="312" t="s">
        <v>506</v>
      </c>
      <c r="B8" s="312"/>
      <c r="C8" s="312"/>
      <c r="D8" s="312"/>
      <c r="E8" s="312"/>
      <c r="F8" s="312"/>
      <c r="G8" s="312"/>
      <c r="H8" s="312"/>
      <c r="I8" s="312"/>
      <c r="J8" s="312"/>
      <c r="K8" s="312"/>
      <c r="L8" s="312"/>
      <c r="M8" s="312"/>
      <c r="N8" s="312"/>
      <c r="O8" s="312"/>
      <c r="P8" s="312"/>
      <c r="Q8" s="312"/>
      <c r="R8" s="312"/>
      <c r="S8" s="312"/>
      <c r="T8" s="12"/>
      <c r="U8" s="12"/>
      <c r="V8" s="12"/>
      <c r="W8" s="12"/>
      <c r="X8" s="12"/>
      <c r="Y8" s="12"/>
      <c r="Z8" s="12"/>
      <c r="AA8" s="12"/>
      <c r="AB8" s="12"/>
    </row>
    <row r="9" spans="1:28" s="11" customFormat="1" ht="18.75" x14ac:dyDescent="0.2">
      <c r="A9" s="310" t="s">
        <v>8</v>
      </c>
      <c r="B9" s="310"/>
      <c r="C9" s="310"/>
      <c r="D9" s="310"/>
      <c r="E9" s="310"/>
      <c r="F9" s="310"/>
      <c r="G9" s="310"/>
      <c r="H9" s="310"/>
      <c r="I9" s="310"/>
      <c r="J9" s="310"/>
      <c r="K9" s="310"/>
      <c r="L9" s="310"/>
      <c r="M9" s="310"/>
      <c r="N9" s="310"/>
      <c r="O9" s="310"/>
      <c r="P9" s="310"/>
      <c r="Q9" s="310"/>
      <c r="R9" s="310"/>
      <c r="S9" s="310"/>
      <c r="T9" s="12"/>
      <c r="U9" s="12"/>
      <c r="V9" s="12"/>
      <c r="W9" s="12"/>
      <c r="X9" s="12"/>
      <c r="Y9" s="12"/>
      <c r="Z9" s="12"/>
      <c r="AA9" s="12"/>
      <c r="AB9" s="12"/>
    </row>
    <row r="10" spans="1:28" s="11" customFormat="1" ht="25.15" customHeight="1" x14ac:dyDescent="0.2">
      <c r="A10" s="313"/>
      <c r="B10" s="313"/>
      <c r="C10" s="313"/>
      <c r="D10" s="313"/>
      <c r="E10" s="313"/>
      <c r="F10" s="313"/>
      <c r="G10" s="313"/>
      <c r="H10" s="313"/>
      <c r="I10" s="313"/>
      <c r="J10" s="313"/>
      <c r="K10" s="313"/>
      <c r="L10" s="313"/>
      <c r="M10" s="313"/>
      <c r="N10" s="313"/>
      <c r="O10" s="313"/>
      <c r="P10" s="313"/>
      <c r="Q10" s="313"/>
      <c r="R10" s="313"/>
      <c r="S10" s="313"/>
      <c r="T10" s="12"/>
      <c r="U10" s="12"/>
      <c r="V10" s="12"/>
      <c r="W10" s="12"/>
      <c r="X10" s="12"/>
      <c r="Y10" s="12"/>
      <c r="Z10" s="12"/>
      <c r="AA10" s="12"/>
      <c r="AB10" s="12"/>
    </row>
    <row r="11" spans="1:28" s="11" customFormat="1" ht="43.5" customHeight="1" x14ac:dyDescent="0.25">
      <c r="A11" s="311" t="str">
        <f>'1. паспорт местоположение'!A12:C12</f>
        <v xml:space="preserve">P_NS3300.PS.0021
</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2"/>
      <c r="U12" s="12"/>
      <c r="V12" s="12"/>
      <c r="W12" s="12"/>
      <c r="X12" s="12"/>
      <c r="Y12" s="12"/>
      <c r="Z12" s="12"/>
      <c r="AA12" s="12"/>
      <c r="AB12" s="12"/>
    </row>
    <row r="13" spans="1:28" s="8"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9"/>
      <c r="U13" s="9"/>
      <c r="V13" s="9"/>
      <c r="W13" s="9"/>
      <c r="X13" s="9"/>
      <c r="Y13" s="9"/>
      <c r="Z13" s="9"/>
      <c r="AA13" s="9"/>
      <c r="AB13" s="9"/>
    </row>
    <row r="14" spans="1:28" s="2" customFormat="1" ht="18.75" x14ac:dyDescent="0.2">
      <c r="A14" s="312"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12"/>
      <c r="C14" s="312"/>
      <c r="D14" s="312"/>
      <c r="E14" s="312"/>
      <c r="F14" s="312"/>
      <c r="G14" s="312"/>
      <c r="H14" s="312"/>
      <c r="I14" s="312"/>
      <c r="J14" s="312"/>
      <c r="K14" s="312"/>
      <c r="L14" s="312"/>
      <c r="M14" s="312"/>
      <c r="N14" s="312"/>
      <c r="O14" s="312"/>
      <c r="P14" s="312"/>
      <c r="Q14" s="312"/>
      <c r="R14" s="312"/>
      <c r="S14" s="312"/>
      <c r="T14" s="7"/>
      <c r="U14" s="7"/>
      <c r="V14" s="7"/>
      <c r="W14" s="7"/>
      <c r="X14" s="7"/>
      <c r="Y14" s="7"/>
      <c r="Z14" s="7"/>
      <c r="AA14" s="7"/>
      <c r="AB14" s="7"/>
    </row>
    <row r="15" spans="1:28" s="2"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5"/>
      <c r="U15" s="5"/>
      <c r="V15" s="5"/>
      <c r="W15" s="5"/>
      <c r="X15" s="5"/>
      <c r="Y15" s="5"/>
      <c r="Z15" s="5"/>
      <c r="AA15" s="5"/>
      <c r="AB15" s="5"/>
    </row>
    <row r="16" spans="1:28" s="2"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3"/>
      <c r="U16" s="3"/>
      <c r="V16" s="3"/>
      <c r="W16" s="3"/>
      <c r="X16" s="3"/>
      <c r="Y16" s="3"/>
    </row>
    <row r="17" spans="1:28" s="2" customFormat="1" ht="45.75" customHeight="1" x14ac:dyDescent="0.2">
      <c r="A17" s="311" t="s">
        <v>462</v>
      </c>
      <c r="B17" s="311"/>
      <c r="C17" s="311"/>
      <c r="D17" s="311"/>
      <c r="E17" s="311"/>
      <c r="F17" s="311"/>
      <c r="G17" s="311"/>
      <c r="H17" s="311"/>
      <c r="I17" s="311"/>
      <c r="J17" s="311"/>
      <c r="K17" s="311"/>
      <c r="L17" s="311"/>
      <c r="M17" s="311"/>
      <c r="N17" s="311"/>
      <c r="O17" s="311"/>
      <c r="P17" s="311"/>
      <c r="Q17" s="311"/>
      <c r="R17" s="311"/>
      <c r="S17" s="311"/>
      <c r="T17" s="6"/>
      <c r="U17" s="6"/>
      <c r="V17" s="6"/>
      <c r="W17" s="6"/>
      <c r="X17" s="6"/>
      <c r="Y17" s="6"/>
      <c r="Z17" s="6"/>
      <c r="AA17" s="6"/>
      <c r="AB17" s="6"/>
    </row>
    <row r="18" spans="1:28"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
      <c r="U18" s="3"/>
      <c r="V18" s="3"/>
      <c r="W18" s="3"/>
      <c r="X18" s="3"/>
      <c r="Y18" s="3"/>
    </row>
    <row r="19" spans="1:28" s="2" customFormat="1" ht="54" customHeight="1" x14ac:dyDescent="0.2">
      <c r="A19" s="317" t="s">
        <v>5</v>
      </c>
      <c r="B19" s="317" t="s">
        <v>100</v>
      </c>
      <c r="C19" s="318" t="s">
        <v>363</v>
      </c>
      <c r="D19" s="317" t="s">
        <v>362</v>
      </c>
      <c r="E19" s="317" t="s">
        <v>99</v>
      </c>
      <c r="F19" s="317" t="s">
        <v>98</v>
      </c>
      <c r="G19" s="317" t="s">
        <v>358</v>
      </c>
      <c r="H19" s="317" t="s">
        <v>97</v>
      </c>
      <c r="I19" s="317" t="s">
        <v>96</v>
      </c>
      <c r="J19" s="317" t="s">
        <v>95</v>
      </c>
      <c r="K19" s="317" t="s">
        <v>94</v>
      </c>
      <c r="L19" s="317" t="s">
        <v>93</v>
      </c>
      <c r="M19" s="317" t="s">
        <v>92</v>
      </c>
      <c r="N19" s="317" t="s">
        <v>91</v>
      </c>
      <c r="O19" s="317" t="s">
        <v>90</v>
      </c>
      <c r="P19" s="317" t="s">
        <v>89</v>
      </c>
      <c r="Q19" s="317" t="s">
        <v>361</v>
      </c>
      <c r="R19" s="317"/>
      <c r="S19" s="320" t="s">
        <v>456</v>
      </c>
      <c r="T19" s="3"/>
      <c r="U19" s="3"/>
      <c r="V19" s="3"/>
      <c r="W19" s="3"/>
      <c r="X19" s="3"/>
      <c r="Y19" s="3"/>
    </row>
    <row r="20" spans="1:28" s="2" customFormat="1" ht="180.75" customHeight="1" x14ac:dyDescent="0.2">
      <c r="A20" s="317"/>
      <c r="B20" s="317"/>
      <c r="C20" s="319"/>
      <c r="D20" s="317"/>
      <c r="E20" s="317"/>
      <c r="F20" s="317"/>
      <c r="G20" s="317"/>
      <c r="H20" s="317"/>
      <c r="I20" s="317"/>
      <c r="J20" s="317"/>
      <c r="K20" s="317"/>
      <c r="L20" s="317"/>
      <c r="M20" s="317"/>
      <c r="N20" s="317"/>
      <c r="O20" s="317"/>
      <c r="P20" s="317"/>
      <c r="Q20" s="191" t="s">
        <v>359</v>
      </c>
      <c r="R20" s="41" t="s">
        <v>360</v>
      </c>
      <c r="S20" s="320"/>
      <c r="T20" s="27"/>
      <c r="U20" s="27"/>
      <c r="V20" s="27"/>
      <c r="W20" s="27"/>
      <c r="X20" s="27"/>
      <c r="Y20" s="27"/>
      <c r="Z20" s="26"/>
      <c r="AA20" s="26"/>
      <c r="AB20" s="26"/>
    </row>
    <row r="21" spans="1:28" s="2" customFormat="1" ht="18.75" x14ac:dyDescent="0.2">
      <c r="A21" s="191">
        <v>1</v>
      </c>
      <c r="B21" s="192">
        <v>2</v>
      </c>
      <c r="C21" s="191">
        <v>3</v>
      </c>
      <c r="D21" s="192">
        <v>4</v>
      </c>
      <c r="E21" s="191">
        <v>5</v>
      </c>
      <c r="F21" s="192">
        <v>6</v>
      </c>
      <c r="G21" s="191">
        <v>7</v>
      </c>
      <c r="H21" s="192">
        <v>8</v>
      </c>
      <c r="I21" s="191">
        <v>9</v>
      </c>
      <c r="J21" s="192">
        <v>10</v>
      </c>
      <c r="K21" s="191">
        <v>11</v>
      </c>
      <c r="L21" s="192">
        <v>12</v>
      </c>
      <c r="M21" s="191">
        <v>13</v>
      </c>
      <c r="N21" s="192">
        <v>14</v>
      </c>
      <c r="O21" s="191">
        <v>15</v>
      </c>
      <c r="P21" s="192">
        <v>16</v>
      </c>
      <c r="Q21" s="191">
        <v>17</v>
      </c>
      <c r="R21" s="192">
        <v>18</v>
      </c>
      <c r="S21" s="191">
        <v>19</v>
      </c>
      <c r="T21" s="27"/>
      <c r="U21" s="27"/>
      <c r="V21" s="27"/>
      <c r="W21" s="27"/>
      <c r="X21" s="27"/>
      <c r="Y21" s="27"/>
      <c r="Z21" s="26"/>
      <c r="AA21" s="26"/>
      <c r="AB21" s="26"/>
    </row>
    <row r="22" spans="1:28" s="2" customFormat="1" ht="309.75" customHeight="1" x14ac:dyDescent="0.2">
      <c r="A22" s="35">
        <v>1</v>
      </c>
      <c r="B22" s="193" t="s">
        <v>588</v>
      </c>
      <c r="C22" s="193" t="s">
        <v>357</v>
      </c>
      <c r="D22" s="193" t="s">
        <v>556</v>
      </c>
      <c r="E22" s="194" t="s">
        <v>558</v>
      </c>
      <c r="F22" s="194" t="s">
        <v>559</v>
      </c>
      <c r="G22" s="195" t="s">
        <v>560</v>
      </c>
      <c r="H22" s="193">
        <v>1.5</v>
      </c>
      <c r="I22" s="193">
        <v>0</v>
      </c>
      <c r="J22" s="193">
        <v>1.5</v>
      </c>
      <c r="K22" s="193">
        <v>10</v>
      </c>
      <c r="L22" s="193" t="s">
        <v>557</v>
      </c>
      <c r="M22" s="226" t="s">
        <v>548</v>
      </c>
      <c r="N22" s="226" t="s">
        <v>548</v>
      </c>
      <c r="O22" s="226" t="s">
        <v>548</v>
      </c>
      <c r="P22" s="226" t="s">
        <v>548</v>
      </c>
      <c r="Q22" s="200" t="s">
        <v>589</v>
      </c>
      <c r="R22" s="164" t="s">
        <v>357</v>
      </c>
      <c r="S22" s="315">
        <v>4.8964771699999998</v>
      </c>
      <c r="T22" s="27"/>
      <c r="U22" s="27"/>
      <c r="V22" s="27"/>
      <c r="W22" s="27"/>
      <c r="X22" s="27"/>
      <c r="Y22" s="27"/>
      <c r="Z22" s="26"/>
      <c r="AA22" s="26"/>
      <c r="AB22" s="26"/>
    </row>
    <row r="23" spans="1:28" s="2" customFormat="1" ht="309.75" customHeight="1" x14ac:dyDescent="0.2">
      <c r="A23" s="35">
        <v>2</v>
      </c>
      <c r="B23" s="193" t="s">
        <v>590</v>
      </c>
      <c r="C23" s="193"/>
      <c r="D23" s="193" t="s">
        <v>556</v>
      </c>
      <c r="E23" s="228" t="s">
        <v>591</v>
      </c>
      <c r="F23" s="228" t="s">
        <v>592</v>
      </c>
      <c r="G23" s="227" t="s">
        <v>593</v>
      </c>
      <c r="H23" s="229">
        <v>4.6639999999999997</v>
      </c>
      <c r="I23" s="193">
        <v>0</v>
      </c>
      <c r="J23" s="229">
        <v>4.6639999999999997</v>
      </c>
      <c r="K23" s="193">
        <v>10</v>
      </c>
      <c r="L23" s="193" t="s">
        <v>557</v>
      </c>
      <c r="M23" s="226" t="s">
        <v>548</v>
      </c>
      <c r="N23" s="226" t="s">
        <v>548</v>
      </c>
      <c r="O23" s="226" t="s">
        <v>548</v>
      </c>
      <c r="P23" s="226" t="s">
        <v>548</v>
      </c>
      <c r="Q23" s="200" t="s">
        <v>594</v>
      </c>
      <c r="R23" s="164" t="s">
        <v>357</v>
      </c>
      <c r="S23" s="316"/>
      <c r="T23" s="27"/>
      <c r="U23" s="27"/>
      <c r="V23" s="27"/>
      <c r="W23" s="27"/>
      <c r="X23" s="27"/>
      <c r="Y23" s="27"/>
      <c r="Z23" s="26"/>
      <c r="AA23" s="26"/>
      <c r="AB23" s="26"/>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customSheetViews>
    <customSheetView guid="{04BF1116-16CA-4E46-9AA7-4A96122DB4BA}" scale="60" showPageBreaks="1" fitToPage="1" printArea="1" view="pageBreakPreview">
      <selection activeCell="G5" sqref="G5"/>
      <pageMargins left="0.70866141732283472" right="0.70866141732283472" top="0.74803149606299213" bottom="0.74803149606299213" header="0.31496062992125984" footer="0.31496062992125984"/>
      <pageSetup paperSize="8" scale="33" orientation="landscape" r:id="rId1"/>
    </customSheetView>
  </customSheetViews>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23"/>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2"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9" t="str">
        <f>'1. паспорт местоположение'!A5:C5</f>
        <v>Год раскрытия информации: 2026 год</v>
      </c>
      <c r="B6" s="309"/>
      <c r="C6" s="309"/>
      <c r="D6" s="309"/>
      <c r="E6" s="309"/>
      <c r="F6" s="309"/>
      <c r="G6" s="309"/>
      <c r="H6" s="309"/>
      <c r="I6" s="309"/>
      <c r="J6" s="309"/>
      <c r="K6" s="309"/>
      <c r="L6" s="309"/>
      <c r="M6" s="309"/>
      <c r="N6" s="309"/>
      <c r="O6" s="309"/>
      <c r="P6" s="309"/>
      <c r="Q6" s="309"/>
      <c r="R6" s="309"/>
      <c r="S6" s="309"/>
      <c r="T6" s="309"/>
    </row>
    <row r="7" spans="1:20" s="11" customFormat="1" x14ac:dyDescent="0.2">
      <c r="A7" s="16"/>
      <c r="H7" s="15"/>
    </row>
    <row r="8" spans="1:20" s="11"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1"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1"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1"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1"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1" customFormat="1" ht="18.75" customHeight="1" x14ac:dyDescent="0.2">
      <c r="A13" s="312" t="str">
        <f>'1. паспорт местоположение'!A12:C12</f>
        <v xml:space="preserve">P_NS3300.PS.0021
</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8"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2" customFormat="1" ht="18.75" x14ac:dyDescent="0.2">
      <c r="A16" s="312"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6" s="312"/>
      <c r="C16" s="312"/>
      <c r="D16" s="312"/>
      <c r="E16" s="312"/>
      <c r="F16" s="312"/>
      <c r="G16" s="312"/>
      <c r="H16" s="312"/>
      <c r="I16" s="312"/>
      <c r="J16" s="312"/>
      <c r="K16" s="312"/>
      <c r="L16" s="312"/>
      <c r="M16" s="312"/>
      <c r="N16" s="312"/>
      <c r="O16" s="312"/>
      <c r="P16" s="312"/>
      <c r="Q16" s="312"/>
      <c r="R16" s="312"/>
      <c r="S16" s="312"/>
      <c r="T16" s="312"/>
    </row>
    <row r="17" spans="1:113" s="2"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2"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2" customFormat="1" ht="15" customHeight="1" x14ac:dyDescent="0.2">
      <c r="A19" s="312" t="s">
        <v>467</v>
      </c>
      <c r="B19" s="312"/>
      <c r="C19" s="312"/>
      <c r="D19" s="312"/>
      <c r="E19" s="312"/>
      <c r="F19" s="312"/>
      <c r="G19" s="312"/>
      <c r="H19" s="312"/>
      <c r="I19" s="312"/>
      <c r="J19" s="312"/>
      <c r="K19" s="312"/>
      <c r="L19" s="312"/>
      <c r="M19" s="312"/>
      <c r="N19" s="312"/>
      <c r="O19" s="312"/>
      <c r="P19" s="312"/>
      <c r="Q19" s="312"/>
      <c r="R19" s="312"/>
      <c r="S19" s="312"/>
      <c r="T19" s="312"/>
    </row>
    <row r="20" spans="1:113" s="56" customFormat="1" ht="21.2"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5</v>
      </c>
      <c r="B21" s="325" t="s">
        <v>221</v>
      </c>
      <c r="C21" s="326"/>
      <c r="D21" s="329" t="s">
        <v>122</v>
      </c>
      <c r="E21" s="325" t="s">
        <v>496</v>
      </c>
      <c r="F21" s="326"/>
      <c r="G21" s="325" t="s">
        <v>271</v>
      </c>
      <c r="H21" s="326"/>
      <c r="I21" s="325" t="s">
        <v>121</v>
      </c>
      <c r="J21" s="326"/>
      <c r="K21" s="329" t="s">
        <v>120</v>
      </c>
      <c r="L21" s="325" t="s">
        <v>119</v>
      </c>
      <c r="M21" s="326"/>
      <c r="N21" s="325" t="s">
        <v>492</v>
      </c>
      <c r="O21" s="326"/>
      <c r="P21" s="329" t="s">
        <v>118</v>
      </c>
      <c r="Q21" s="335" t="s">
        <v>117</v>
      </c>
      <c r="R21" s="336"/>
      <c r="S21" s="335" t="s">
        <v>116</v>
      </c>
      <c r="T21" s="337"/>
    </row>
    <row r="22" spans="1:113" ht="204.75" customHeight="1" x14ac:dyDescent="0.25">
      <c r="A22" s="333"/>
      <c r="B22" s="327"/>
      <c r="C22" s="328"/>
      <c r="D22" s="331"/>
      <c r="E22" s="327"/>
      <c r="F22" s="328"/>
      <c r="G22" s="327"/>
      <c r="H22" s="328"/>
      <c r="I22" s="327"/>
      <c r="J22" s="328"/>
      <c r="K22" s="330"/>
      <c r="L22" s="327"/>
      <c r="M22" s="328"/>
      <c r="N22" s="327"/>
      <c r="O22" s="328"/>
      <c r="P22" s="330"/>
      <c r="Q22" s="96" t="s">
        <v>115</v>
      </c>
      <c r="R22" s="96" t="s">
        <v>466</v>
      </c>
      <c r="S22" s="96" t="s">
        <v>114</v>
      </c>
      <c r="T22" s="96" t="s">
        <v>113</v>
      </c>
    </row>
    <row r="23" spans="1:113" ht="51.75" customHeight="1" x14ac:dyDescent="0.25">
      <c r="A23" s="334"/>
      <c r="B23" s="154" t="s">
        <v>111</v>
      </c>
      <c r="C23" s="154" t="s">
        <v>112</v>
      </c>
      <c r="D23" s="330"/>
      <c r="E23" s="154" t="s">
        <v>111</v>
      </c>
      <c r="F23" s="154" t="s">
        <v>112</v>
      </c>
      <c r="G23" s="154" t="s">
        <v>111</v>
      </c>
      <c r="H23" s="154" t="s">
        <v>112</v>
      </c>
      <c r="I23" s="154" t="s">
        <v>111</v>
      </c>
      <c r="J23" s="154" t="s">
        <v>112</v>
      </c>
      <c r="K23" s="154" t="s">
        <v>111</v>
      </c>
      <c r="L23" s="154" t="s">
        <v>111</v>
      </c>
      <c r="M23" s="154" t="s">
        <v>112</v>
      </c>
      <c r="N23" s="154" t="s">
        <v>111</v>
      </c>
      <c r="O23" s="154" t="s">
        <v>112</v>
      </c>
      <c r="P23" s="155" t="s">
        <v>111</v>
      </c>
      <c r="Q23" s="96" t="s">
        <v>111</v>
      </c>
      <c r="R23" s="96" t="s">
        <v>111</v>
      </c>
      <c r="S23" s="96" t="s">
        <v>111</v>
      </c>
      <c r="T23" s="96"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7"/>
      <c r="R25" s="58"/>
      <c r="S25" s="157"/>
      <c r="T25" s="58"/>
    </row>
    <row r="26" spans="1:113" ht="3.2" customHeight="1" x14ac:dyDescent="0.25"/>
    <row r="27" spans="1:113" s="54" customFormat="1" ht="12.75" x14ac:dyDescent="0.2">
      <c r="B27" s="55"/>
      <c r="C27" s="55"/>
      <c r="K27" s="55"/>
    </row>
    <row r="28" spans="1:113" s="54" customFormat="1" x14ac:dyDescent="0.25">
      <c r="B28" s="52" t="s">
        <v>110</v>
      </c>
      <c r="C28" s="52"/>
      <c r="D28" s="52"/>
      <c r="E28" s="52"/>
      <c r="F28" s="52"/>
      <c r="G28" s="52"/>
      <c r="H28" s="52"/>
      <c r="I28" s="52"/>
      <c r="J28" s="52"/>
      <c r="K28" s="52"/>
      <c r="L28" s="52"/>
      <c r="M28" s="52"/>
      <c r="N28" s="52"/>
      <c r="O28" s="52"/>
      <c r="P28" s="52"/>
      <c r="Q28" s="52"/>
      <c r="R28" s="52"/>
    </row>
    <row r="29" spans="1:113" x14ac:dyDescent="0.25">
      <c r="B29" s="324" t="s">
        <v>502</v>
      </c>
      <c r="C29" s="324"/>
      <c r="D29" s="324"/>
      <c r="E29" s="324"/>
      <c r="F29" s="324"/>
      <c r="G29" s="324"/>
      <c r="H29" s="324"/>
      <c r="I29" s="324"/>
      <c r="J29" s="324"/>
      <c r="K29" s="324"/>
      <c r="L29" s="324"/>
      <c r="M29" s="324"/>
      <c r="N29" s="324"/>
      <c r="O29" s="324"/>
      <c r="P29" s="324"/>
      <c r="Q29" s="324"/>
      <c r="R29" s="32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465</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customSheetViews>
    <customSheetView guid="{04BF1116-16CA-4E46-9AA7-4A96122DB4BA}"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1"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2" t="str">
        <f>'1. паспорт местоположение'!A12:C12</f>
        <v xml:space="preserve">P_NS3300.PS.0021
</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1"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12"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2"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469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2" customHeight="1" x14ac:dyDescent="0.25"/>
    <row r="21" spans="1:27" ht="15.75" customHeight="1" x14ac:dyDescent="0.25">
      <c r="A21" s="339" t="s">
        <v>5</v>
      </c>
      <c r="B21" s="342" t="s">
        <v>476</v>
      </c>
      <c r="C21" s="343"/>
      <c r="D21" s="342" t="s">
        <v>478</v>
      </c>
      <c r="E21" s="343"/>
      <c r="F21" s="335" t="s">
        <v>94</v>
      </c>
      <c r="G21" s="337"/>
      <c r="H21" s="337"/>
      <c r="I21" s="336"/>
      <c r="J21" s="339" t="s">
        <v>479</v>
      </c>
      <c r="K21" s="342" t="s">
        <v>480</v>
      </c>
      <c r="L21" s="343"/>
      <c r="M21" s="342" t="s">
        <v>481</v>
      </c>
      <c r="N21" s="343"/>
      <c r="O21" s="342" t="s">
        <v>468</v>
      </c>
      <c r="P21" s="343"/>
      <c r="Q21" s="342" t="s">
        <v>127</v>
      </c>
      <c r="R21" s="343"/>
      <c r="S21" s="339" t="s">
        <v>126</v>
      </c>
      <c r="T21" s="339" t="s">
        <v>482</v>
      </c>
      <c r="U21" s="339" t="s">
        <v>477</v>
      </c>
      <c r="V21" s="342" t="s">
        <v>125</v>
      </c>
      <c r="W21" s="343"/>
      <c r="X21" s="335" t="s">
        <v>117</v>
      </c>
      <c r="Y21" s="337"/>
      <c r="Z21" s="335" t="s">
        <v>116</v>
      </c>
      <c r="AA21" s="337"/>
    </row>
    <row r="22" spans="1:27" ht="216" customHeight="1" x14ac:dyDescent="0.25">
      <c r="A22" s="340"/>
      <c r="B22" s="344"/>
      <c r="C22" s="345"/>
      <c r="D22" s="344"/>
      <c r="E22" s="345"/>
      <c r="F22" s="335" t="s">
        <v>124</v>
      </c>
      <c r="G22" s="336"/>
      <c r="H22" s="335" t="s">
        <v>123</v>
      </c>
      <c r="I22" s="336"/>
      <c r="J22" s="341"/>
      <c r="K22" s="344"/>
      <c r="L22" s="345"/>
      <c r="M22" s="344"/>
      <c r="N22" s="345"/>
      <c r="O22" s="344"/>
      <c r="P22" s="345"/>
      <c r="Q22" s="344"/>
      <c r="R22" s="345"/>
      <c r="S22" s="341"/>
      <c r="T22" s="341"/>
      <c r="U22" s="341"/>
      <c r="V22" s="344"/>
      <c r="W22" s="345"/>
      <c r="X22" s="96" t="s">
        <v>115</v>
      </c>
      <c r="Y22" s="96" t="s">
        <v>466</v>
      </c>
      <c r="Z22" s="96" t="s">
        <v>114</v>
      </c>
      <c r="AA22" s="96" t="s">
        <v>113</v>
      </c>
    </row>
    <row r="23" spans="1:27" ht="60" customHeight="1" x14ac:dyDescent="0.25">
      <c r="A23" s="341"/>
      <c r="B23" s="152" t="s">
        <v>111</v>
      </c>
      <c r="C23" s="152"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2"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customSheetViews>
    <customSheetView guid="{04BF1116-16CA-4E46-9AA7-4A96122DB4BA}"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9" t="str">
        <f>'1. паспорт местоположение'!A5:C5</f>
        <v>Год раскрытия информации: 2026 год</v>
      </c>
      <c r="B5" s="309"/>
      <c r="C5" s="30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313" t="s">
        <v>9</v>
      </c>
      <c r="B7" s="313"/>
      <c r="C7" s="313"/>
      <c r="D7" s="12"/>
      <c r="E7" s="12"/>
      <c r="F7" s="12"/>
      <c r="G7" s="12"/>
      <c r="H7" s="12"/>
      <c r="I7" s="12"/>
      <c r="J7" s="12"/>
      <c r="K7" s="12"/>
      <c r="L7" s="12"/>
      <c r="M7" s="12"/>
      <c r="N7" s="12"/>
      <c r="O7" s="12"/>
      <c r="P7" s="12"/>
      <c r="Q7" s="12"/>
      <c r="R7" s="12"/>
      <c r="S7" s="12"/>
      <c r="T7" s="12"/>
      <c r="U7" s="12"/>
    </row>
    <row r="8" spans="1:29" s="11" customFormat="1" ht="18.75" x14ac:dyDescent="0.2">
      <c r="A8" s="313"/>
      <c r="B8" s="313"/>
      <c r="C8" s="313"/>
      <c r="D8" s="13"/>
      <c r="E8" s="13"/>
      <c r="F8" s="13"/>
      <c r="G8" s="13"/>
      <c r="H8" s="12"/>
      <c r="I8" s="12"/>
      <c r="J8" s="12"/>
      <c r="K8" s="12"/>
      <c r="L8" s="12"/>
      <c r="M8" s="12"/>
      <c r="N8" s="12"/>
      <c r="O8" s="12"/>
      <c r="P8" s="12"/>
      <c r="Q8" s="12"/>
      <c r="R8" s="12"/>
      <c r="S8" s="12"/>
      <c r="T8" s="12"/>
      <c r="U8" s="12"/>
    </row>
    <row r="9" spans="1:29" s="11" customFormat="1" ht="18.75" x14ac:dyDescent="0.2">
      <c r="A9" s="312" t="str">
        <f>'1. паспорт местоположение'!A9:C9</f>
        <v>АО "Россети Тюмень"</v>
      </c>
      <c r="B9" s="312"/>
      <c r="C9" s="312"/>
      <c r="D9" s="7"/>
      <c r="E9" s="7"/>
      <c r="F9" s="7"/>
      <c r="G9" s="7"/>
      <c r="H9" s="12"/>
      <c r="I9" s="12"/>
      <c r="J9" s="12"/>
      <c r="K9" s="12"/>
      <c r="L9" s="12"/>
      <c r="M9" s="12"/>
      <c r="N9" s="12"/>
      <c r="O9" s="12"/>
      <c r="P9" s="12"/>
      <c r="Q9" s="12"/>
      <c r="R9" s="12"/>
      <c r="S9" s="12"/>
      <c r="T9" s="12"/>
      <c r="U9" s="12"/>
    </row>
    <row r="10" spans="1:29" s="11" customFormat="1" ht="18.75" x14ac:dyDescent="0.2">
      <c r="A10" s="310" t="s">
        <v>8</v>
      </c>
      <c r="B10" s="310"/>
      <c r="C10" s="310"/>
      <c r="D10" s="5"/>
      <c r="E10" s="5"/>
      <c r="F10" s="5"/>
      <c r="G10" s="5"/>
      <c r="H10" s="12"/>
      <c r="I10" s="12"/>
      <c r="J10" s="12"/>
      <c r="K10" s="12"/>
      <c r="L10" s="12"/>
      <c r="M10" s="12"/>
      <c r="N10" s="12"/>
      <c r="O10" s="12"/>
      <c r="P10" s="12"/>
      <c r="Q10" s="12"/>
      <c r="R10" s="12"/>
      <c r="S10" s="12"/>
      <c r="T10" s="12"/>
      <c r="U10" s="12"/>
    </row>
    <row r="11" spans="1:29" s="11" customFormat="1" ht="18.75" x14ac:dyDescent="0.2">
      <c r="A11" s="313"/>
      <c r="B11" s="313"/>
      <c r="C11" s="313"/>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'1. паспорт местоположение'!A12:C12</f>
        <v xml:space="preserve">P_NS3300.PS.0021
</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10" t="s">
        <v>7</v>
      </c>
      <c r="B13" s="310"/>
      <c r="C13" s="3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1"/>
      <c r="B14" s="321"/>
      <c r="C14" s="321"/>
      <c r="D14" s="9"/>
      <c r="E14" s="9"/>
      <c r="F14" s="9"/>
      <c r="G14" s="9"/>
      <c r="H14" s="9"/>
      <c r="I14" s="9"/>
      <c r="J14" s="9"/>
      <c r="K14" s="9"/>
      <c r="L14" s="9"/>
      <c r="M14" s="9"/>
      <c r="N14" s="9"/>
      <c r="O14" s="9"/>
      <c r="P14" s="9"/>
      <c r="Q14" s="9"/>
      <c r="R14" s="9"/>
      <c r="S14" s="9"/>
      <c r="T14" s="9"/>
      <c r="U14" s="9"/>
    </row>
    <row r="15" spans="1:29" s="2" customFormat="1" ht="61.5" customHeight="1" x14ac:dyDescent="0.2">
      <c r="A15" s="311"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11"/>
      <c r="C15" s="311"/>
      <c r="D15" s="7"/>
      <c r="E15" s="7"/>
      <c r="F15" s="7"/>
      <c r="G15" s="7"/>
      <c r="H15" s="7"/>
      <c r="I15" s="7"/>
      <c r="J15" s="7"/>
      <c r="K15" s="7"/>
      <c r="L15" s="7"/>
      <c r="M15" s="7"/>
      <c r="N15" s="7"/>
      <c r="O15" s="7"/>
      <c r="P15" s="7"/>
      <c r="Q15" s="7"/>
      <c r="R15" s="7"/>
      <c r="S15" s="7"/>
      <c r="T15" s="7"/>
      <c r="U15" s="7"/>
    </row>
    <row r="16" spans="1:29" s="2" customFormat="1" ht="15" customHeight="1" x14ac:dyDescent="0.2">
      <c r="A16" s="310" t="s">
        <v>6</v>
      </c>
      <c r="B16" s="310"/>
      <c r="C16" s="310"/>
      <c r="D16" s="5"/>
      <c r="E16" s="5"/>
      <c r="F16" s="5"/>
      <c r="G16" s="5"/>
      <c r="H16" s="5"/>
      <c r="I16" s="5"/>
      <c r="J16" s="5"/>
      <c r="K16" s="5"/>
      <c r="L16" s="5"/>
      <c r="M16" s="5"/>
      <c r="N16" s="5"/>
      <c r="O16" s="5"/>
      <c r="P16" s="5"/>
      <c r="Q16" s="5"/>
      <c r="R16" s="5"/>
      <c r="S16" s="5"/>
      <c r="T16" s="5"/>
      <c r="U16" s="5"/>
    </row>
    <row r="17" spans="1:21" s="2" customFormat="1" ht="15" customHeight="1" x14ac:dyDescent="0.2">
      <c r="A17" s="322"/>
      <c r="B17" s="322"/>
      <c r="C17" s="322"/>
      <c r="D17" s="3"/>
      <c r="E17" s="3"/>
      <c r="F17" s="3"/>
      <c r="G17" s="3"/>
      <c r="H17" s="3"/>
      <c r="I17" s="3"/>
      <c r="J17" s="3"/>
      <c r="K17" s="3"/>
      <c r="L17" s="3"/>
      <c r="M17" s="3"/>
      <c r="N17" s="3"/>
      <c r="O17" s="3"/>
      <c r="P17" s="3"/>
      <c r="Q17" s="3"/>
      <c r="R17" s="3"/>
    </row>
    <row r="18" spans="1:21" s="2" customFormat="1" ht="27.75" customHeight="1" x14ac:dyDescent="0.2">
      <c r="A18" s="311" t="s">
        <v>461</v>
      </c>
      <c r="B18" s="311"/>
      <c r="C18" s="31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75" customHeight="1" x14ac:dyDescent="0.2">
      <c r="A22" s="23" t="s">
        <v>65</v>
      </c>
      <c r="B22" s="29" t="s">
        <v>474</v>
      </c>
      <c r="C22" s="153" t="s">
        <v>583</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164" t="s">
        <v>561</v>
      </c>
      <c r="D23" s="22"/>
      <c r="E23" s="22"/>
      <c r="F23" s="22"/>
      <c r="G23" s="22"/>
      <c r="H23" s="22"/>
      <c r="I23" s="22"/>
      <c r="J23" s="22"/>
      <c r="K23" s="22"/>
      <c r="L23" s="22"/>
      <c r="M23" s="22"/>
      <c r="N23" s="22"/>
      <c r="O23" s="22"/>
      <c r="P23" s="22"/>
      <c r="Q23" s="22"/>
      <c r="R23" s="22"/>
      <c r="S23" s="22"/>
      <c r="T23" s="22"/>
      <c r="U23" s="22"/>
    </row>
    <row r="24" spans="1:21" ht="89.45" customHeight="1" x14ac:dyDescent="0.25">
      <c r="A24" s="23" t="s">
        <v>62</v>
      </c>
      <c r="B24" s="25" t="s">
        <v>494</v>
      </c>
      <c r="C24" s="164" t="s">
        <v>581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495</v>
      </c>
      <c r="C25" s="164" t="s">
        <v>562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509</v>
      </c>
      <c r="D26" s="22"/>
      <c r="E26" s="22"/>
      <c r="F26" s="22"/>
      <c r="G26" s="22"/>
      <c r="H26" s="22"/>
      <c r="I26" s="22"/>
      <c r="J26" s="22"/>
      <c r="K26" s="22"/>
      <c r="L26" s="22"/>
      <c r="M26" s="22"/>
      <c r="N26" s="22"/>
      <c r="O26" s="22"/>
      <c r="P26" s="22"/>
      <c r="Q26" s="22"/>
      <c r="R26" s="22"/>
      <c r="S26" s="22"/>
      <c r="T26" s="22"/>
      <c r="U26" s="22"/>
    </row>
    <row r="27" spans="1:21" ht="50.25" customHeight="1" x14ac:dyDescent="0.25">
      <c r="A27" s="23" t="s">
        <v>58</v>
      </c>
      <c r="B27" s="25" t="s">
        <v>475</v>
      </c>
      <c r="C27" s="201" t="s">
        <v>584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77">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554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4BF1116-16CA-4E46-9AA7-4A96122DB4BA}" scale="60" showPageBreaks="1" fitToPage="1" view="pageBreakPreview">
      <selection activeCell="C22" sqref="C22"/>
      <pageMargins left="0.70866141732283472" right="0.70866141732283472" top="0.74803149606299213" bottom="0.74803149606299213" header="0.31496062992125984" footer="0.31496062992125984"/>
      <pageSetup paperSize="8" scale="83" fitToHeight="0" orientation="portrait" r:id="rId1"/>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9"/>
      <c r="AB6" s="14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9"/>
      <c r="AB7" s="149"/>
    </row>
    <row r="8" spans="1:28" ht="18.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0"/>
      <c r="AB8" s="150"/>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51"/>
      <c r="AB9" s="151"/>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9"/>
      <c r="AB10" s="149"/>
    </row>
    <row r="11" spans="1:28" ht="18.75" x14ac:dyDescent="0.25">
      <c r="A11" s="312" t="str">
        <f>'1. паспорт местоположение'!A12:C12</f>
        <v xml:space="preserve">P_NS3300.PS.0021
</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0"/>
      <c r="AB11" s="150"/>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51"/>
      <c r="AB12" s="151"/>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0"/>
      <c r="AB13" s="10"/>
    </row>
    <row r="14" spans="1:28" ht="18.75" x14ac:dyDescent="0.25">
      <c r="A14" s="312"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0"/>
      <c r="AB14" s="150"/>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51"/>
      <c r="AB15" s="151"/>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60"/>
      <c r="AB16" s="160"/>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60"/>
      <c r="AB17" s="160"/>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60"/>
      <c r="AB18" s="160"/>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60"/>
      <c r="AB19" s="160"/>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61"/>
      <c r="AB20" s="161"/>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61"/>
      <c r="AB21" s="161"/>
    </row>
    <row r="22" spans="1:28" x14ac:dyDescent="0.25">
      <c r="A22" s="347" t="s">
        <v>493</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2"/>
      <c r="AB22" s="162"/>
    </row>
    <row r="23" spans="1:28" ht="32.25" customHeight="1" x14ac:dyDescent="0.25">
      <c r="A23" s="349" t="s">
        <v>355</v>
      </c>
      <c r="B23" s="350"/>
      <c r="C23" s="350"/>
      <c r="D23" s="350"/>
      <c r="E23" s="350"/>
      <c r="F23" s="350"/>
      <c r="G23" s="350"/>
      <c r="H23" s="350"/>
      <c r="I23" s="350"/>
      <c r="J23" s="350"/>
      <c r="K23" s="350"/>
      <c r="L23" s="351"/>
      <c r="M23" s="348" t="s">
        <v>356</v>
      </c>
      <c r="N23" s="348"/>
      <c r="O23" s="348"/>
      <c r="P23" s="348"/>
      <c r="Q23" s="348"/>
      <c r="R23" s="348"/>
      <c r="S23" s="348"/>
      <c r="T23" s="348"/>
      <c r="U23" s="348"/>
      <c r="V23" s="348"/>
      <c r="W23" s="348"/>
      <c r="X23" s="348"/>
      <c r="Y23" s="348"/>
      <c r="Z23" s="348"/>
    </row>
    <row r="24" spans="1:28" ht="151.5" customHeight="1" x14ac:dyDescent="0.25">
      <c r="A24" s="93" t="s">
        <v>231</v>
      </c>
      <c r="B24" s="94" t="s">
        <v>260</v>
      </c>
      <c r="C24" s="93" t="s">
        <v>349</v>
      </c>
      <c r="D24" s="93" t="s">
        <v>232</v>
      </c>
      <c r="E24" s="93" t="s">
        <v>350</v>
      </c>
      <c r="F24" s="93" t="s">
        <v>352</v>
      </c>
      <c r="G24" s="93" t="s">
        <v>351</v>
      </c>
      <c r="H24" s="93" t="s">
        <v>233</v>
      </c>
      <c r="I24" s="93" t="s">
        <v>353</v>
      </c>
      <c r="J24" s="93" t="s">
        <v>265</v>
      </c>
      <c r="K24" s="94" t="s">
        <v>259</v>
      </c>
      <c r="L24" s="94" t="s">
        <v>234</v>
      </c>
      <c r="M24" s="95" t="s">
        <v>279</v>
      </c>
      <c r="N24" s="94" t="s">
        <v>504</v>
      </c>
      <c r="O24" s="93" t="s">
        <v>276</v>
      </c>
      <c r="P24" s="93" t="s">
        <v>277</v>
      </c>
      <c r="Q24" s="93" t="s">
        <v>275</v>
      </c>
      <c r="R24" s="93" t="s">
        <v>233</v>
      </c>
      <c r="S24" s="93" t="s">
        <v>274</v>
      </c>
      <c r="T24" s="93" t="s">
        <v>273</v>
      </c>
      <c r="U24" s="93" t="s">
        <v>348</v>
      </c>
      <c r="V24" s="93" t="s">
        <v>275</v>
      </c>
      <c r="W24" s="108" t="s">
        <v>258</v>
      </c>
      <c r="X24" s="108" t="s">
        <v>290</v>
      </c>
      <c r="Y24" s="108" t="s">
        <v>291</v>
      </c>
      <c r="Z24" s="110" t="s">
        <v>288</v>
      </c>
    </row>
    <row r="25" spans="1:28" ht="16.5" customHeight="1" x14ac:dyDescent="0.25">
      <c r="A25" s="93">
        <v>1</v>
      </c>
      <c r="B25" s="94">
        <v>2</v>
      </c>
      <c r="C25" s="93">
        <v>3</v>
      </c>
      <c r="D25" s="94">
        <v>4</v>
      </c>
      <c r="E25" s="93">
        <v>5</v>
      </c>
      <c r="F25" s="94">
        <v>6</v>
      </c>
      <c r="G25" s="93">
        <v>7</v>
      </c>
      <c r="H25" s="94">
        <v>8</v>
      </c>
      <c r="I25" s="93">
        <v>9</v>
      </c>
      <c r="J25" s="94">
        <v>10</v>
      </c>
      <c r="K25" s="163">
        <v>11</v>
      </c>
      <c r="L25" s="94">
        <v>12</v>
      </c>
      <c r="M25" s="163">
        <v>13</v>
      </c>
      <c r="N25" s="94">
        <v>14</v>
      </c>
      <c r="O25" s="163">
        <v>15</v>
      </c>
      <c r="P25" s="94">
        <v>16</v>
      </c>
      <c r="Q25" s="163">
        <v>17</v>
      </c>
      <c r="R25" s="94">
        <v>18</v>
      </c>
      <c r="S25" s="163">
        <v>19</v>
      </c>
      <c r="T25" s="94">
        <v>20</v>
      </c>
      <c r="U25" s="163">
        <v>21</v>
      </c>
      <c r="V25" s="94">
        <v>22</v>
      </c>
      <c r="W25" s="163">
        <v>23</v>
      </c>
      <c r="X25" s="94">
        <v>24</v>
      </c>
      <c r="Y25" s="163">
        <v>25</v>
      </c>
      <c r="Z25" s="94">
        <v>26</v>
      </c>
    </row>
    <row r="26" spans="1:28" ht="45.75" customHeight="1" x14ac:dyDescent="0.25">
      <c r="A26" s="86" t="s">
        <v>333</v>
      </c>
      <c r="B26" s="92"/>
      <c r="C26" s="88" t="s">
        <v>335</v>
      </c>
      <c r="D26" s="88" t="s">
        <v>336</v>
      </c>
      <c r="E26" s="88" t="s">
        <v>337</v>
      </c>
      <c r="F26" s="88" t="s">
        <v>270</v>
      </c>
      <c r="G26" s="88" t="s">
        <v>338</v>
      </c>
      <c r="H26" s="88" t="s">
        <v>233</v>
      </c>
      <c r="I26" s="88" t="s">
        <v>339</v>
      </c>
      <c r="J26" s="88" t="s">
        <v>340</v>
      </c>
      <c r="K26" s="85"/>
      <c r="L26" s="89" t="s">
        <v>256</v>
      </c>
      <c r="M26" s="91" t="s">
        <v>272</v>
      </c>
      <c r="N26" s="85"/>
      <c r="O26" s="85"/>
      <c r="P26" s="85"/>
      <c r="Q26" s="85"/>
      <c r="R26" s="85"/>
      <c r="S26" s="85"/>
      <c r="T26" s="85"/>
      <c r="U26" s="85"/>
      <c r="V26" s="85"/>
      <c r="W26" s="85"/>
      <c r="X26" s="85"/>
      <c r="Y26" s="85"/>
      <c r="Z26" s="87" t="s">
        <v>289</v>
      </c>
    </row>
    <row r="27" spans="1:28" x14ac:dyDescent="0.25">
      <c r="A27" s="85" t="s">
        <v>235</v>
      </c>
      <c r="B27" s="85" t="s">
        <v>261</v>
      </c>
      <c r="C27" s="85" t="s">
        <v>240</v>
      </c>
      <c r="D27" s="85" t="s">
        <v>241</v>
      </c>
      <c r="E27" s="85" t="s">
        <v>280</v>
      </c>
      <c r="F27" s="88" t="s">
        <v>236</v>
      </c>
      <c r="G27" s="88" t="s">
        <v>284</v>
      </c>
      <c r="H27" s="85" t="s">
        <v>233</v>
      </c>
      <c r="I27" s="88" t="s">
        <v>266</v>
      </c>
      <c r="J27" s="88" t="s">
        <v>248</v>
      </c>
      <c r="K27" s="89" t="s">
        <v>252</v>
      </c>
      <c r="L27" s="85"/>
      <c r="M27" s="89" t="s">
        <v>278</v>
      </c>
      <c r="N27" s="85"/>
      <c r="O27" s="85"/>
      <c r="P27" s="85"/>
      <c r="Q27" s="85"/>
      <c r="R27" s="85"/>
      <c r="S27" s="85"/>
      <c r="T27" s="85"/>
      <c r="U27" s="85"/>
      <c r="V27" s="85"/>
      <c r="W27" s="85"/>
      <c r="X27" s="85"/>
      <c r="Y27" s="85"/>
      <c r="Z27" s="85"/>
    </row>
    <row r="28" spans="1:28" x14ac:dyDescent="0.25">
      <c r="A28" s="85" t="s">
        <v>235</v>
      </c>
      <c r="B28" s="85" t="s">
        <v>262</v>
      </c>
      <c r="C28" s="85" t="s">
        <v>242</v>
      </c>
      <c r="D28" s="85" t="s">
        <v>243</v>
      </c>
      <c r="E28" s="85" t="s">
        <v>281</v>
      </c>
      <c r="F28" s="88" t="s">
        <v>237</v>
      </c>
      <c r="G28" s="88" t="s">
        <v>285</v>
      </c>
      <c r="H28" s="85" t="s">
        <v>233</v>
      </c>
      <c r="I28" s="88" t="s">
        <v>267</v>
      </c>
      <c r="J28" s="88" t="s">
        <v>249</v>
      </c>
      <c r="K28" s="89" t="s">
        <v>253</v>
      </c>
      <c r="L28" s="90"/>
      <c r="M28" s="89" t="s">
        <v>0</v>
      </c>
      <c r="N28" s="89"/>
      <c r="O28" s="89"/>
      <c r="P28" s="89"/>
      <c r="Q28" s="89"/>
      <c r="R28" s="89"/>
      <c r="S28" s="89"/>
      <c r="T28" s="89"/>
      <c r="U28" s="89"/>
      <c r="V28" s="89"/>
      <c r="W28" s="89"/>
      <c r="X28" s="89"/>
      <c r="Y28" s="89"/>
      <c r="Z28" s="89"/>
    </row>
    <row r="29" spans="1:28" x14ac:dyDescent="0.25">
      <c r="A29" s="85" t="s">
        <v>235</v>
      </c>
      <c r="B29" s="85" t="s">
        <v>263</v>
      </c>
      <c r="C29" s="85" t="s">
        <v>244</v>
      </c>
      <c r="D29" s="85" t="s">
        <v>245</v>
      </c>
      <c r="E29" s="85" t="s">
        <v>282</v>
      </c>
      <c r="F29" s="88" t="s">
        <v>238</v>
      </c>
      <c r="G29" s="88" t="s">
        <v>286</v>
      </c>
      <c r="H29" s="85" t="s">
        <v>233</v>
      </c>
      <c r="I29" s="88" t="s">
        <v>268</v>
      </c>
      <c r="J29" s="88" t="s">
        <v>250</v>
      </c>
      <c r="K29" s="89" t="s">
        <v>254</v>
      </c>
      <c r="L29" s="90"/>
      <c r="M29" s="85"/>
      <c r="N29" s="85"/>
      <c r="O29" s="85"/>
      <c r="P29" s="85"/>
      <c r="Q29" s="85"/>
      <c r="R29" s="85"/>
      <c r="S29" s="85"/>
      <c r="T29" s="85"/>
      <c r="U29" s="85"/>
      <c r="V29" s="85"/>
      <c r="W29" s="85"/>
      <c r="X29" s="85"/>
      <c r="Y29" s="85"/>
      <c r="Z29" s="85"/>
    </row>
    <row r="30" spans="1:28" x14ac:dyDescent="0.25">
      <c r="A30" s="85" t="s">
        <v>235</v>
      </c>
      <c r="B30" s="85" t="s">
        <v>264</v>
      </c>
      <c r="C30" s="85" t="s">
        <v>246</v>
      </c>
      <c r="D30" s="85" t="s">
        <v>247</v>
      </c>
      <c r="E30" s="85" t="s">
        <v>283</v>
      </c>
      <c r="F30" s="88" t="s">
        <v>239</v>
      </c>
      <c r="G30" s="88" t="s">
        <v>287</v>
      </c>
      <c r="H30" s="85" t="s">
        <v>233</v>
      </c>
      <c r="I30" s="88" t="s">
        <v>269</v>
      </c>
      <c r="J30" s="88" t="s">
        <v>251</v>
      </c>
      <c r="K30" s="89" t="s">
        <v>255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334</v>
      </c>
      <c r="B32" s="92"/>
      <c r="C32" s="88" t="s">
        <v>341</v>
      </c>
      <c r="D32" s="88" t="s">
        <v>342</v>
      </c>
      <c r="E32" s="88" t="s">
        <v>343</v>
      </c>
      <c r="F32" s="88" t="s">
        <v>344</v>
      </c>
      <c r="G32" s="88" t="s">
        <v>345</v>
      </c>
      <c r="H32" s="88" t="s">
        <v>233</v>
      </c>
      <c r="I32" s="88" t="s">
        <v>346</v>
      </c>
      <c r="J32" s="88" t="s">
        <v>347</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customSheetViews>
    <customSheetView guid="{04BF1116-16CA-4E46-9AA7-4A96122DB4BA}" scale="80" showPageBreaks="1" fitToPage="1" printArea="1" view="pageBreakPreview">
      <selection activeCell="K26" sqref="K26"/>
      <pageMargins left="0.7" right="0.7" top="0.75" bottom="0.75" header="0.3" footer="0.3"/>
      <pageSetup paperSize="8" scale="41" orientation="landscape" r:id="rId1"/>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159"/>
      <c r="Q5" s="159"/>
      <c r="R5" s="159"/>
      <c r="S5" s="159"/>
      <c r="T5" s="159"/>
      <c r="U5" s="159"/>
      <c r="V5" s="159"/>
      <c r="W5" s="159"/>
      <c r="X5" s="159"/>
      <c r="Y5" s="159"/>
      <c r="Z5" s="159"/>
      <c r="AA5" s="159"/>
      <c r="AB5" s="159"/>
    </row>
    <row r="6" spans="1:28" s="11" customFormat="1" ht="18.75" x14ac:dyDescent="0.3">
      <c r="A6" s="16"/>
      <c r="B6" s="16"/>
      <c r="L6" s="14"/>
    </row>
    <row r="7" spans="1:28" s="11" customFormat="1" ht="18.75" x14ac:dyDescent="0.2">
      <c r="A7" s="313" t="s">
        <v>9</v>
      </c>
      <c r="B7" s="313"/>
      <c r="C7" s="313"/>
      <c r="D7" s="313"/>
      <c r="E7" s="313"/>
      <c r="F7" s="313"/>
      <c r="G7" s="313"/>
      <c r="H7" s="313"/>
      <c r="I7" s="313"/>
      <c r="J7" s="313"/>
      <c r="K7" s="313"/>
      <c r="L7" s="313"/>
      <c r="M7" s="313"/>
      <c r="N7" s="313"/>
      <c r="O7" s="313"/>
      <c r="P7" s="12"/>
      <c r="Q7" s="12"/>
      <c r="R7" s="12"/>
      <c r="S7" s="12"/>
      <c r="T7" s="12"/>
      <c r="U7" s="12"/>
      <c r="V7" s="12"/>
      <c r="W7" s="12"/>
      <c r="X7" s="12"/>
      <c r="Y7" s="12"/>
      <c r="Z7" s="12"/>
    </row>
    <row r="8" spans="1:28" s="11" customFormat="1" ht="18.75" x14ac:dyDescent="0.2">
      <c r="A8" s="313"/>
      <c r="B8" s="313"/>
      <c r="C8" s="313"/>
      <c r="D8" s="313"/>
      <c r="E8" s="313"/>
      <c r="F8" s="313"/>
      <c r="G8" s="313"/>
      <c r="H8" s="313"/>
      <c r="I8" s="313"/>
      <c r="J8" s="313"/>
      <c r="K8" s="313"/>
      <c r="L8" s="313"/>
      <c r="M8" s="313"/>
      <c r="N8" s="313"/>
      <c r="O8" s="313"/>
      <c r="P8" s="12"/>
      <c r="Q8" s="12"/>
      <c r="R8" s="12"/>
      <c r="S8" s="12"/>
      <c r="T8" s="12"/>
      <c r="U8" s="12"/>
      <c r="V8" s="12"/>
      <c r="W8" s="12"/>
      <c r="X8" s="12"/>
      <c r="Y8" s="12"/>
      <c r="Z8" s="12"/>
    </row>
    <row r="9" spans="1:28" s="11"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2"/>
      <c r="Q9" s="12"/>
      <c r="R9" s="12"/>
      <c r="S9" s="12"/>
      <c r="T9" s="12"/>
      <c r="U9" s="12"/>
      <c r="V9" s="12"/>
      <c r="W9" s="12"/>
      <c r="X9" s="12"/>
      <c r="Y9" s="12"/>
      <c r="Z9" s="12"/>
    </row>
    <row r="10" spans="1:28" s="11" customFormat="1" ht="18.75" x14ac:dyDescent="0.2">
      <c r="A10" s="310" t="s">
        <v>8</v>
      </c>
      <c r="B10" s="310"/>
      <c r="C10" s="310"/>
      <c r="D10" s="310"/>
      <c r="E10" s="310"/>
      <c r="F10" s="310"/>
      <c r="G10" s="310"/>
      <c r="H10" s="310"/>
      <c r="I10" s="310"/>
      <c r="J10" s="310"/>
      <c r="K10" s="310"/>
      <c r="L10" s="310"/>
      <c r="M10" s="310"/>
      <c r="N10" s="310"/>
      <c r="O10" s="310"/>
      <c r="P10" s="12"/>
      <c r="Q10" s="12"/>
      <c r="R10" s="12"/>
      <c r="S10" s="12"/>
      <c r="T10" s="12"/>
      <c r="U10" s="12"/>
      <c r="V10" s="12"/>
      <c r="W10" s="12"/>
      <c r="X10" s="12"/>
      <c r="Y10" s="12"/>
      <c r="Z10" s="12"/>
    </row>
    <row r="11" spans="1:28" s="11" customFormat="1" ht="18.75" x14ac:dyDescent="0.2">
      <c r="A11" s="313"/>
      <c r="B11" s="313"/>
      <c r="C11" s="313"/>
      <c r="D11" s="313"/>
      <c r="E11" s="313"/>
      <c r="F11" s="313"/>
      <c r="G11" s="313"/>
      <c r="H11" s="313"/>
      <c r="I11" s="313"/>
      <c r="J11" s="313"/>
      <c r="K11" s="313"/>
      <c r="L11" s="313"/>
      <c r="M11" s="313"/>
      <c r="N11" s="313"/>
      <c r="O11" s="313"/>
      <c r="P11" s="12"/>
      <c r="Q11" s="12"/>
      <c r="R11" s="12"/>
      <c r="S11" s="12"/>
      <c r="T11" s="12"/>
      <c r="U11" s="12"/>
      <c r="V11" s="12"/>
      <c r="W11" s="12"/>
      <c r="X11" s="12"/>
      <c r="Y11" s="12"/>
      <c r="Z11" s="12"/>
    </row>
    <row r="12" spans="1:28" s="11" customFormat="1" ht="18.75" x14ac:dyDescent="0.2">
      <c r="A12" s="312" t="str">
        <f>'1. паспорт местоположение'!A12:C12</f>
        <v xml:space="preserve">P_NS3300.PS.0021
</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10" t="s">
        <v>7</v>
      </c>
      <c r="B13" s="310"/>
      <c r="C13" s="310"/>
      <c r="D13" s="310"/>
      <c r="E13" s="310"/>
      <c r="F13" s="310"/>
      <c r="G13" s="310"/>
      <c r="H13" s="310"/>
      <c r="I13" s="310"/>
      <c r="J13" s="310"/>
      <c r="K13" s="310"/>
      <c r="L13" s="310"/>
      <c r="M13" s="310"/>
      <c r="N13" s="310"/>
      <c r="O13" s="310"/>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18.75" x14ac:dyDescent="0.2">
      <c r="A15" s="312"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2" customFormat="1" ht="15" customHeight="1" x14ac:dyDescent="0.2">
      <c r="A16" s="310" t="s">
        <v>6</v>
      </c>
      <c r="B16" s="310"/>
      <c r="C16" s="310"/>
      <c r="D16" s="310"/>
      <c r="E16" s="310"/>
      <c r="F16" s="310"/>
      <c r="G16" s="310"/>
      <c r="H16" s="310"/>
      <c r="I16" s="310"/>
      <c r="J16" s="310"/>
      <c r="K16" s="310"/>
      <c r="L16" s="310"/>
      <c r="M16" s="310"/>
      <c r="N16" s="310"/>
      <c r="O16" s="310"/>
      <c r="P16" s="5"/>
      <c r="Q16" s="5"/>
      <c r="R16" s="5"/>
      <c r="S16" s="5"/>
      <c r="T16" s="5"/>
      <c r="U16" s="5"/>
      <c r="V16" s="5"/>
      <c r="W16" s="5"/>
      <c r="X16" s="5"/>
      <c r="Y16" s="5"/>
      <c r="Z16" s="5"/>
    </row>
    <row r="17" spans="1:26" s="2" customFormat="1" ht="15" customHeight="1" x14ac:dyDescent="0.2">
      <c r="A17" s="322"/>
      <c r="B17" s="322"/>
      <c r="C17" s="322"/>
      <c r="D17" s="322"/>
      <c r="E17" s="322"/>
      <c r="F17" s="322"/>
      <c r="G17" s="322"/>
      <c r="H17" s="322"/>
      <c r="I17" s="322"/>
      <c r="J17" s="322"/>
      <c r="K17" s="322"/>
      <c r="L17" s="322"/>
      <c r="M17" s="322"/>
      <c r="N17" s="322"/>
      <c r="O17" s="322"/>
      <c r="P17" s="3"/>
      <c r="Q17" s="3"/>
      <c r="R17" s="3"/>
      <c r="S17" s="3"/>
      <c r="T17" s="3"/>
      <c r="U17" s="3"/>
      <c r="V17" s="3"/>
      <c r="W17" s="3"/>
    </row>
    <row r="18" spans="1:26" s="2" customFormat="1" ht="91.5" customHeight="1" x14ac:dyDescent="0.2">
      <c r="A18" s="356" t="s">
        <v>470</v>
      </c>
      <c r="B18" s="356"/>
      <c r="C18" s="356"/>
      <c r="D18" s="356"/>
      <c r="E18" s="356"/>
      <c r="F18" s="356"/>
      <c r="G18" s="356"/>
      <c r="H18" s="356"/>
      <c r="I18" s="356"/>
      <c r="J18" s="356"/>
      <c r="K18" s="356"/>
      <c r="L18" s="356"/>
      <c r="M18" s="356"/>
      <c r="N18" s="356"/>
      <c r="O18" s="356"/>
      <c r="P18" s="6"/>
      <c r="Q18" s="6"/>
      <c r="R18" s="6"/>
      <c r="S18" s="6"/>
      <c r="T18" s="6"/>
      <c r="U18" s="6"/>
      <c r="V18" s="6"/>
      <c r="W18" s="6"/>
      <c r="X18" s="6"/>
      <c r="Y18" s="6"/>
      <c r="Z18" s="6"/>
    </row>
    <row r="19" spans="1:26" s="2" customFormat="1" ht="78" customHeight="1" x14ac:dyDescent="0.2">
      <c r="A19" s="317" t="s">
        <v>5</v>
      </c>
      <c r="B19" s="317" t="s">
        <v>88</v>
      </c>
      <c r="C19" s="317" t="s">
        <v>87</v>
      </c>
      <c r="D19" s="317" t="s">
        <v>76</v>
      </c>
      <c r="E19" s="353" t="s">
        <v>86</v>
      </c>
      <c r="F19" s="354"/>
      <c r="G19" s="354"/>
      <c r="H19" s="354"/>
      <c r="I19" s="355"/>
      <c r="J19" s="317" t="s">
        <v>85</v>
      </c>
      <c r="K19" s="317"/>
      <c r="L19" s="317"/>
      <c r="M19" s="317"/>
      <c r="N19" s="317"/>
      <c r="O19" s="317"/>
      <c r="P19" s="3"/>
      <c r="Q19" s="3"/>
      <c r="R19" s="3"/>
      <c r="S19" s="3"/>
      <c r="T19" s="3"/>
      <c r="U19" s="3"/>
      <c r="V19" s="3"/>
      <c r="W19" s="3"/>
    </row>
    <row r="20" spans="1:26" s="2" customFormat="1" ht="51" customHeight="1" x14ac:dyDescent="0.2">
      <c r="A20" s="317"/>
      <c r="B20" s="317"/>
      <c r="C20" s="317"/>
      <c r="D20" s="317"/>
      <c r="E20" s="40" t="s">
        <v>84</v>
      </c>
      <c r="F20" s="40" t="s">
        <v>83</v>
      </c>
      <c r="G20" s="40" t="s">
        <v>82</v>
      </c>
      <c r="H20" s="40" t="s">
        <v>81</v>
      </c>
      <c r="I20" s="40" t="s">
        <v>80</v>
      </c>
      <c r="J20" s="40" t="s">
        <v>79</v>
      </c>
      <c r="K20" s="40" t="s">
        <v>4</v>
      </c>
      <c r="L20" s="47" t="s">
        <v>3</v>
      </c>
      <c r="M20" s="46" t="s">
        <v>229</v>
      </c>
      <c r="N20" s="46" t="s">
        <v>78</v>
      </c>
      <c r="O20" s="46" t="s">
        <v>77</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5"/>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04BF1116-16CA-4E46-9AA7-4A96122DB4BA}" scale="60" showPageBreaks="1" fitToPage="1" printArea="1" view="pageBreakPreview">
      <selection activeCell="K30" sqref="K30"/>
      <pageMargins left="0.70866141732283472" right="0.70866141732283472" top="0.74803149606299213" bottom="0.74803149606299213" header="0.31496062992125984" footer="0.31496062992125984"/>
      <pageSetup paperSize="8" scale="68" orientation="landscape" r:id="rId1"/>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M73" sqref="M73"/>
    </sheetView>
  </sheetViews>
  <sheetFormatPr defaultColWidth="9.140625" defaultRowHeight="15.75" x14ac:dyDescent="0.25"/>
  <cols>
    <col min="1" max="1" width="61.7109375" style="235" customWidth="1"/>
    <col min="2" max="2" width="23.42578125" style="235" customWidth="1"/>
    <col min="3" max="3" width="16.7109375" style="235" customWidth="1"/>
    <col min="4" max="4" width="22.140625" style="235" customWidth="1"/>
    <col min="5" max="5" width="20.28515625" style="235" customWidth="1"/>
    <col min="6" max="12" width="16.7109375" style="235" customWidth="1"/>
    <col min="13" max="13" width="16.7109375" style="239" customWidth="1"/>
    <col min="14" max="19" width="16.7109375" style="235" customWidth="1"/>
    <col min="20" max="20" width="18.85546875" style="235" customWidth="1"/>
    <col min="21" max="21" width="20.5703125" style="235" customWidth="1"/>
    <col min="22" max="23" width="16.7109375" style="235" customWidth="1"/>
    <col min="24" max="24" width="26.28515625" style="235" customWidth="1"/>
    <col min="25" max="47" width="16.7109375" style="235" customWidth="1"/>
    <col min="48" max="50" width="16.85546875" style="235" bestFit="1" customWidth="1"/>
    <col min="51" max="51" width="18.140625" style="235" customWidth="1"/>
    <col min="52" max="52" width="16.85546875" style="235" bestFit="1" customWidth="1"/>
    <col min="53" max="16384" width="9.140625" style="235"/>
  </cols>
  <sheetData>
    <row r="1" spans="1:44" s="234" customFormat="1" ht="15" customHeight="1" x14ac:dyDescent="0.2">
      <c r="A1" s="17"/>
      <c r="B1" s="11"/>
      <c r="C1" s="11"/>
      <c r="D1" s="11"/>
      <c r="E1" s="11"/>
      <c r="F1" s="11"/>
      <c r="G1" s="11"/>
      <c r="H1" s="11"/>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7" t="s">
        <v>69</v>
      </c>
    </row>
    <row r="2" spans="1:44" s="234" customFormat="1" ht="15" customHeight="1"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s="234" customFormat="1" ht="15" customHeight="1"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330</v>
      </c>
    </row>
    <row r="4" spans="1:44" s="234" customFormat="1" ht="15" customHeight="1"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4" customFormat="1" ht="15" customHeight="1" x14ac:dyDescent="0.25">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234" customFormat="1" ht="1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4" customFormat="1" ht="15" customHeight="1"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234" customFormat="1" ht="15" customHeight="1" x14ac:dyDescent="0.2">
      <c r="A8" s="231"/>
      <c r="B8" s="231"/>
      <c r="C8" s="231"/>
      <c r="D8" s="231"/>
      <c r="E8" s="231"/>
      <c r="F8" s="231"/>
      <c r="G8" s="231"/>
      <c r="H8" s="231"/>
      <c r="I8" s="231"/>
      <c r="J8" s="231"/>
      <c r="K8" s="231"/>
      <c r="L8" s="149"/>
      <c r="M8" s="149"/>
      <c r="N8" s="149"/>
      <c r="O8" s="149"/>
      <c r="P8" s="149"/>
      <c r="Q8" s="149"/>
      <c r="R8" s="149"/>
      <c r="S8" s="149"/>
      <c r="T8" s="149"/>
      <c r="U8" s="149"/>
      <c r="V8" s="149"/>
      <c r="W8" s="149"/>
      <c r="X8" s="149"/>
      <c r="Y8" s="149"/>
      <c r="Z8" s="11"/>
      <c r="AA8" s="11"/>
      <c r="AB8" s="11"/>
      <c r="AC8" s="11"/>
      <c r="AD8" s="11"/>
      <c r="AE8" s="11"/>
      <c r="AF8" s="11"/>
      <c r="AG8" s="11"/>
      <c r="AH8" s="11"/>
      <c r="AI8" s="11"/>
      <c r="AJ8" s="11"/>
      <c r="AK8" s="11"/>
      <c r="AL8" s="11"/>
      <c r="AM8" s="11"/>
      <c r="AN8" s="11"/>
      <c r="AO8" s="11"/>
      <c r="AP8" s="11"/>
      <c r="AQ8" s="11"/>
      <c r="AR8" s="11"/>
    </row>
    <row r="9" spans="1:44" s="234" customFormat="1" ht="15" customHeight="1"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234" customFormat="1" ht="15" customHeight="1"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234" customFormat="1" ht="15" customHeight="1" x14ac:dyDescent="0.2">
      <c r="A11" s="231"/>
      <c r="B11" s="231"/>
      <c r="C11" s="231"/>
      <c r="D11" s="231"/>
      <c r="E11" s="231"/>
      <c r="F11" s="231"/>
      <c r="G11" s="231"/>
      <c r="H11" s="231"/>
      <c r="I11" s="231"/>
      <c r="J11" s="231"/>
      <c r="K11" s="231"/>
      <c r="L11" s="149"/>
      <c r="M11" s="149"/>
      <c r="N11" s="149"/>
      <c r="O11" s="149"/>
      <c r="P11" s="149"/>
      <c r="Q11" s="149"/>
      <c r="R11" s="149"/>
      <c r="S11" s="149"/>
      <c r="T11" s="149"/>
      <c r="U11" s="149"/>
      <c r="V11" s="149"/>
      <c r="W11" s="149"/>
      <c r="X11" s="149"/>
      <c r="Y11" s="149"/>
      <c r="Z11" s="11"/>
      <c r="AA11" s="11"/>
      <c r="AB11" s="11"/>
      <c r="AC11" s="11"/>
      <c r="AD11" s="11"/>
      <c r="AE11" s="11"/>
      <c r="AF11" s="11"/>
      <c r="AG11" s="11"/>
      <c r="AH11" s="11"/>
      <c r="AI11" s="11"/>
      <c r="AJ11" s="11"/>
      <c r="AK11" s="11"/>
      <c r="AL11" s="11"/>
      <c r="AM11" s="11"/>
      <c r="AN11" s="11"/>
      <c r="AO11" s="11"/>
      <c r="AP11" s="11"/>
      <c r="AQ11" s="11"/>
      <c r="AR11" s="11"/>
    </row>
    <row r="12" spans="1:44" s="234" customFormat="1" x14ac:dyDescent="0.25">
      <c r="A12" s="358" t="str">
        <f>'1. паспорт местоположение'!A12:C12</f>
        <v xml:space="preserve">P_NS3300.PS.0021
</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234" customFormat="1" ht="15" customHeight="1"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234" customFormat="1" ht="1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8"/>
      <c r="AA14" s="8"/>
      <c r="AB14" s="8"/>
      <c r="AC14" s="8"/>
      <c r="AD14" s="8"/>
      <c r="AE14" s="8"/>
      <c r="AF14" s="8"/>
      <c r="AG14" s="8"/>
      <c r="AH14" s="8"/>
      <c r="AI14" s="8"/>
      <c r="AJ14" s="8"/>
      <c r="AK14" s="8"/>
      <c r="AL14" s="8"/>
      <c r="AM14" s="8"/>
      <c r="AN14" s="8"/>
      <c r="AO14" s="8"/>
      <c r="AP14" s="8"/>
      <c r="AQ14" s="8"/>
      <c r="AR14" s="8"/>
    </row>
    <row r="15" spans="1:44" s="234" customFormat="1" ht="57" customHeight="1" x14ac:dyDescent="0.25">
      <c r="A15" s="361"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ht="15" customHeight="1"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12" t="s">
        <v>471</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16.5" thickBot="1" x14ac:dyDescent="0.3">
      <c r="A19" s="236" t="s">
        <v>329</v>
      </c>
      <c r="B19" s="236" t="s">
        <v>599</v>
      </c>
      <c r="D19" s="237"/>
      <c r="E19" s="238"/>
      <c r="F19" s="238"/>
      <c r="G19" s="238"/>
      <c r="H19" s="238"/>
    </row>
    <row r="20" spans="1:44" x14ac:dyDescent="0.25">
      <c r="A20" s="240" t="s">
        <v>563</v>
      </c>
      <c r="B20" s="241">
        <v>9756292.2524350826</v>
      </c>
      <c r="C20" s="234"/>
      <c r="D20" s="242" t="s">
        <v>328</v>
      </c>
      <c r="E20" s="243"/>
      <c r="F20" s="243"/>
      <c r="M20" s="235"/>
    </row>
    <row r="21" spans="1:44" x14ac:dyDescent="0.25">
      <c r="A21" s="244" t="s">
        <v>327</v>
      </c>
      <c r="B21" s="245"/>
      <c r="C21" s="234"/>
      <c r="D21" s="359" t="s">
        <v>326</v>
      </c>
      <c r="E21" s="360"/>
      <c r="F21" s="246">
        <v>7.1444523303385687E-2</v>
      </c>
      <c r="M21" s="235"/>
    </row>
    <row r="22" spans="1:44" x14ac:dyDescent="0.25">
      <c r="A22" s="244" t="s">
        <v>325</v>
      </c>
      <c r="B22" s="245">
        <v>50</v>
      </c>
      <c r="C22" s="234"/>
      <c r="D22" s="359" t="s">
        <v>324</v>
      </c>
      <c r="E22" s="360"/>
      <c r="F22" s="246">
        <v>8.1425323208868861E-2</v>
      </c>
      <c r="M22" s="235"/>
    </row>
    <row r="23" spans="1:44" ht="16.5" thickBot="1" x14ac:dyDescent="0.3">
      <c r="A23" s="247" t="s">
        <v>323</v>
      </c>
      <c r="B23" s="248">
        <v>1</v>
      </c>
      <c r="C23" s="234"/>
      <c r="D23" s="359" t="s">
        <v>568</v>
      </c>
      <c r="E23" s="360"/>
      <c r="F23" s="249">
        <v>517518556.12729764</v>
      </c>
      <c r="K23" s="250"/>
      <c r="M23" s="251"/>
      <c r="N23" s="251"/>
    </row>
    <row r="24" spans="1:44" x14ac:dyDescent="0.25">
      <c r="A24" s="240" t="s">
        <v>322</v>
      </c>
      <c r="B24" s="252">
        <v>0</v>
      </c>
      <c r="C24" s="234"/>
      <c r="D24" s="359" t="s">
        <v>569</v>
      </c>
      <c r="E24" s="360"/>
      <c r="F24" s="253" t="s">
        <v>595</v>
      </c>
      <c r="K24" s="250"/>
      <c r="M24" s="235"/>
    </row>
    <row r="25" spans="1:44" x14ac:dyDescent="0.25">
      <c r="A25" s="244" t="s">
        <v>564</v>
      </c>
      <c r="B25" s="254">
        <v>1</v>
      </c>
      <c r="C25" s="234"/>
      <c r="K25" s="250"/>
      <c r="M25" s="235"/>
    </row>
    <row r="26" spans="1:44" x14ac:dyDescent="0.25">
      <c r="A26" s="244" t="s">
        <v>321</v>
      </c>
      <c r="B26" s="254">
        <v>1</v>
      </c>
      <c r="C26" s="234"/>
      <c r="K26" s="250"/>
      <c r="M26" s="235"/>
    </row>
    <row r="27" spans="1:44" x14ac:dyDescent="0.25">
      <c r="A27" s="244" t="s">
        <v>305</v>
      </c>
      <c r="B27" s="254">
        <v>0</v>
      </c>
      <c r="C27" s="234"/>
      <c r="M27" s="235"/>
    </row>
    <row r="28" spans="1:44" x14ac:dyDescent="0.25">
      <c r="A28" s="244" t="s">
        <v>320</v>
      </c>
      <c r="B28" s="254">
        <v>1</v>
      </c>
      <c r="C28" s="234"/>
      <c r="M28" s="235"/>
    </row>
    <row r="29" spans="1:44" x14ac:dyDescent="0.25">
      <c r="A29" s="244" t="s">
        <v>319</v>
      </c>
      <c r="B29" s="254">
        <v>1</v>
      </c>
      <c r="C29" s="234"/>
      <c r="M29" s="235"/>
    </row>
    <row r="30" spans="1:44" x14ac:dyDescent="0.25">
      <c r="A30" s="255" t="s">
        <v>600</v>
      </c>
      <c r="B30" s="256"/>
      <c r="C30" s="234"/>
      <c r="M30" s="235"/>
    </row>
    <row r="31" spans="1:44" ht="16.5" thickBot="1" x14ac:dyDescent="0.3">
      <c r="A31" s="247" t="s">
        <v>298</v>
      </c>
      <c r="B31" s="257">
        <v>0.2</v>
      </c>
      <c r="C31" s="234"/>
      <c r="M31" s="235"/>
    </row>
    <row r="32" spans="1:44" x14ac:dyDescent="0.25">
      <c r="A32" s="240" t="s">
        <v>565</v>
      </c>
      <c r="B32" s="252">
        <v>0</v>
      </c>
      <c r="C32" s="234"/>
      <c r="M32" s="235"/>
    </row>
    <row r="33" spans="1:52" x14ac:dyDescent="0.25">
      <c r="A33" s="244" t="s">
        <v>318</v>
      </c>
      <c r="B33" s="258"/>
      <c r="C33" s="234"/>
      <c r="M33" s="235"/>
    </row>
    <row r="34" spans="1:52" x14ac:dyDescent="0.25">
      <c r="A34" s="255" t="s">
        <v>317</v>
      </c>
      <c r="B34" s="259">
        <v>0</v>
      </c>
      <c r="C34" s="234"/>
      <c r="M34" s="235"/>
    </row>
    <row r="35" spans="1:52" x14ac:dyDescent="0.25">
      <c r="A35" s="255"/>
      <c r="B35" s="259"/>
      <c r="C35" s="234"/>
      <c r="M35" s="235"/>
    </row>
    <row r="36" spans="1:52" x14ac:dyDescent="0.25">
      <c r="A36" s="255" t="s">
        <v>316</v>
      </c>
      <c r="B36" s="260">
        <v>0</v>
      </c>
      <c r="C36" s="234"/>
      <c r="M36" s="235"/>
    </row>
    <row r="37" spans="1:52" x14ac:dyDescent="0.25">
      <c r="A37" s="261" t="s">
        <v>315</v>
      </c>
      <c r="B37" s="262">
        <v>0</v>
      </c>
      <c r="C37" s="234"/>
      <c r="M37" s="235"/>
    </row>
    <row r="38" spans="1:52" x14ac:dyDescent="0.25">
      <c r="A38" s="261" t="s">
        <v>314</v>
      </c>
      <c r="B38" s="262">
        <v>0</v>
      </c>
      <c r="C38" s="234"/>
      <c r="M38" s="235"/>
      <c r="Z38" s="263"/>
    </row>
    <row r="39" spans="1:52" x14ac:dyDescent="0.25">
      <c r="A39" s="261" t="s">
        <v>313</v>
      </c>
      <c r="B39" s="262">
        <v>0.13969999999999999</v>
      </c>
      <c r="C39" s="234"/>
      <c r="M39" s="235"/>
      <c r="U39" s="264"/>
      <c r="V39" s="264"/>
      <c r="W39" s="264"/>
      <c r="X39" s="264"/>
      <c r="Y39" s="264"/>
      <c r="Z39" s="264"/>
    </row>
    <row r="40" spans="1:52" x14ac:dyDescent="0.25">
      <c r="A40" s="261" t="s">
        <v>312</v>
      </c>
      <c r="B40" s="262">
        <v>1</v>
      </c>
      <c r="C40" s="234"/>
      <c r="M40" s="235"/>
    </row>
    <row r="41" spans="1:52" ht="16.5" thickBot="1" x14ac:dyDescent="0.3">
      <c r="A41" s="265" t="s">
        <v>566</v>
      </c>
      <c r="B41" s="266">
        <v>0.13969999999999999</v>
      </c>
      <c r="C41" s="234"/>
      <c r="M41" s="235"/>
    </row>
    <row r="42" spans="1:52" x14ac:dyDescent="0.25">
      <c r="A42" s="267" t="s">
        <v>311</v>
      </c>
      <c r="B42" s="268">
        <v>2024</v>
      </c>
      <c r="C42" s="269">
        <v>2025</v>
      </c>
      <c r="D42" s="269">
        <v>2026</v>
      </c>
      <c r="E42" s="269">
        <v>2027</v>
      </c>
      <c r="F42" s="269">
        <v>2028</v>
      </c>
      <c r="G42" s="269">
        <v>2029</v>
      </c>
      <c r="H42" s="269">
        <v>2030</v>
      </c>
      <c r="I42" s="269">
        <v>2031</v>
      </c>
      <c r="J42" s="269">
        <v>2032</v>
      </c>
      <c r="K42" s="269">
        <v>2033</v>
      </c>
      <c r="L42" s="269">
        <v>2034</v>
      </c>
      <c r="M42" s="269">
        <v>2035</v>
      </c>
      <c r="N42" s="269">
        <v>2036</v>
      </c>
      <c r="O42" s="269">
        <v>2037</v>
      </c>
      <c r="P42" s="269">
        <v>2038</v>
      </c>
      <c r="Q42" s="269">
        <v>2039</v>
      </c>
      <c r="R42" s="269">
        <v>2040</v>
      </c>
      <c r="S42" s="269">
        <v>2041</v>
      </c>
      <c r="T42" s="269">
        <v>2042</v>
      </c>
      <c r="U42" s="269">
        <v>2043</v>
      </c>
      <c r="V42" s="269">
        <v>2044</v>
      </c>
      <c r="W42" s="269">
        <v>2045</v>
      </c>
      <c r="X42" s="269">
        <v>2046</v>
      </c>
      <c r="Y42" s="269">
        <v>2047</v>
      </c>
      <c r="Z42" s="269">
        <v>2048</v>
      </c>
      <c r="AA42" s="269">
        <v>2049</v>
      </c>
      <c r="AB42" s="269">
        <v>2050</v>
      </c>
      <c r="AC42" s="269">
        <v>2051</v>
      </c>
      <c r="AD42" s="269">
        <v>2052</v>
      </c>
      <c r="AE42" s="269">
        <v>2053</v>
      </c>
      <c r="AF42" s="269">
        <v>2054</v>
      </c>
      <c r="AG42" s="269">
        <v>2055</v>
      </c>
      <c r="AH42" s="269">
        <v>2056</v>
      </c>
      <c r="AI42" s="269">
        <v>2057</v>
      </c>
      <c r="AJ42" s="269">
        <v>2058</v>
      </c>
      <c r="AK42" s="269">
        <v>2059</v>
      </c>
      <c r="AL42" s="269">
        <v>2060</v>
      </c>
      <c r="AM42" s="269">
        <v>2061</v>
      </c>
      <c r="AN42" s="269">
        <v>2062</v>
      </c>
      <c r="AO42" s="269">
        <v>2063</v>
      </c>
      <c r="AP42" s="269">
        <v>2064</v>
      </c>
      <c r="AQ42" s="269">
        <v>2065</v>
      </c>
      <c r="AR42" s="269">
        <v>2066</v>
      </c>
      <c r="AS42" s="269">
        <v>2067</v>
      </c>
      <c r="AT42" s="269">
        <v>2068</v>
      </c>
      <c r="AU42" s="269">
        <v>2069</v>
      </c>
      <c r="AV42" s="269">
        <v>2070</v>
      </c>
      <c r="AW42" s="269">
        <v>2071</v>
      </c>
      <c r="AX42" s="269">
        <v>2072</v>
      </c>
      <c r="AY42" s="269">
        <v>2073</v>
      </c>
      <c r="AZ42" s="269">
        <v>2074</v>
      </c>
    </row>
    <row r="43" spans="1:52" x14ac:dyDescent="0.25">
      <c r="A43" s="270" t="s">
        <v>310</v>
      </c>
      <c r="B43" s="271">
        <v>7.1999999999999995E-2</v>
      </c>
      <c r="C43" s="271">
        <v>4.2000000000000003E-2</v>
      </c>
      <c r="D43" s="271">
        <v>0.04</v>
      </c>
      <c r="E43" s="271">
        <v>0.04</v>
      </c>
      <c r="F43" s="271">
        <v>0.04</v>
      </c>
      <c r="G43" s="271">
        <v>0.04</v>
      </c>
      <c r="H43" s="271">
        <v>0.04</v>
      </c>
      <c r="I43" s="271">
        <v>0.04</v>
      </c>
      <c r="J43" s="271">
        <v>0.04</v>
      </c>
      <c r="K43" s="271">
        <v>0.04</v>
      </c>
      <c r="L43" s="271">
        <v>0.04</v>
      </c>
      <c r="M43" s="271">
        <v>0.04</v>
      </c>
      <c r="N43" s="271">
        <v>0.04</v>
      </c>
      <c r="O43" s="271">
        <v>0.04</v>
      </c>
      <c r="P43" s="271">
        <v>0.04</v>
      </c>
      <c r="Q43" s="271">
        <v>0.04</v>
      </c>
      <c r="R43" s="271">
        <v>0.04</v>
      </c>
      <c r="S43" s="271">
        <v>0.04</v>
      </c>
      <c r="T43" s="271">
        <v>0.04</v>
      </c>
      <c r="U43" s="271">
        <v>0.04</v>
      </c>
      <c r="V43" s="271">
        <v>0.04</v>
      </c>
      <c r="W43" s="271">
        <v>0.04</v>
      </c>
      <c r="X43" s="271">
        <v>0.04</v>
      </c>
      <c r="Y43" s="271">
        <v>0.04</v>
      </c>
      <c r="Z43" s="271">
        <v>0.04</v>
      </c>
      <c r="AA43" s="271">
        <v>0.04</v>
      </c>
      <c r="AB43" s="271">
        <v>0.04</v>
      </c>
      <c r="AC43" s="271">
        <v>0.04</v>
      </c>
      <c r="AD43" s="271">
        <v>0.04</v>
      </c>
      <c r="AE43" s="271">
        <v>0.04</v>
      </c>
      <c r="AF43" s="271">
        <v>0.04</v>
      </c>
      <c r="AG43" s="271">
        <v>0.04</v>
      </c>
      <c r="AH43" s="271">
        <v>0.04</v>
      </c>
      <c r="AI43" s="271">
        <v>0.04</v>
      </c>
      <c r="AJ43" s="271">
        <v>0.04</v>
      </c>
      <c r="AK43" s="271">
        <v>0.04</v>
      </c>
      <c r="AL43" s="271">
        <v>0.04</v>
      </c>
      <c r="AM43" s="271">
        <v>0.04</v>
      </c>
      <c r="AN43" s="271">
        <v>0.04</v>
      </c>
      <c r="AO43" s="271">
        <v>0.04</v>
      </c>
      <c r="AP43" s="271">
        <v>0.04</v>
      </c>
      <c r="AQ43" s="271">
        <v>0.04</v>
      </c>
      <c r="AR43" s="271">
        <v>0.04</v>
      </c>
      <c r="AS43" s="271">
        <v>0.04</v>
      </c>
      <c r="AT43" s="271">
        <v>0.04</v>
      </c>
      <c r="AU43" s="271">
        <v>0.04</v>
      </c>
      <c r="AV43" s="271">
        <v>0.04</v>
      </c>
      <c r="AW43" s="271">
        <v>0.04</v>
      </c>
      <c r="AX43" s="271">
        <v>0.04</v>
      </c>
      <c r="AY43" s="271">
        <v>0.04</v>
      </c>
      <c r="AZ43" s="271">
        <v>0.04</v>
      </c>
    </row>
    <row r="44" spans="1:52" x14ac:dyDescent="0.25">
      <c r="A44" s="270" t="s">
        <v>309</v>
      </c>
      <c r="B44" s="271">
        <v>7.1999999999999995E-2</v>
      </c>
      <c r="C44" s="271">
        <v>0.11702400000000002</v>
      </c>
      <c r="D44" s="271">
        <v>0.16170496000000001</v>
      </c>
      <c r="E44" s="271">
        <v>0.20817315839999995</v>
      </c>
      <c r="F44" s="271">
        <v>0.25650008473599994</v>
      </c>
      <c r="G44" s="271">
        <v>0.30676008812543998</v>
      </c>
      <c r="H44" s="271">
        <v>0.35903049165045764</v>
      </c>
      <c r="I44" s="271">
        <v>0.41339171131647601</v>
      </c>
      <c r="J44" s="271">
        <v>0.46992737976913501</v>
      </c>
      <c r="K44" s="271">
        <v>0.52872447495990049</v>
      </c>
      <c r="L44" s="271">
        <v>0.5898734539582966</v>
      </c>
      <c r="M44" s="271">
        <v>0.65346839211662844</v>
      </c>
      <c r="N44" s="271">
        <v>0.71960712780129366</v>
      </c>
      <c r="O44" s="271">
        <v>0.78839141291334536</v>
      </c>
      <c r="P44" s="271">
        <v>0.85992706942987929</v>
      </c>
      <c r="Q44" s="271">
        <v>0.93432415220707443</v>
      </c>
      <c r="R44" s="271">
        <v>1.0116971182953574</v>
      </c>
      <c r="S44" s="271">
        <v>1.0921650030271719</v>
      </c>
      <c r="T44" s="271">
        <v>1.1758516031482587</v>
      </c>
      <c r="U44" s="271">
        <v>1.262885667274189</v>
      </c>
      <c r="V44" s="271">
        <v>1.3534010939651568</v>
      </c>
      <c r="W44" s="271">
        <v>1.4475371377237631</v>
      </c>
      <c r="X44" s="271">
        <v>1.5454386232327137</v>
      </c>
      <c r="Y44" s="271">
        <v>1.6472561681620226</v>
      </c>
      <c r="Z44" s="271">
        <v>1.7531464148885036</v>
      </c>
      <c r="AA44" s="271">
        <v>1.863272271484044</v>
      </c>
      <c r="AB44" s="271">
        <v>1.977803162343406</v>
      </c>
      <c r="AC44" s="271">
        <v>2.0969152888371423</v>
      </c>
      <c r="AD44" s="271">
        <v>2.220791900390628</v>
      </c>
      <c r="AE44" s="271">
        <v>2.3496235764062532</v>
      </c>
      <c r="AF44" s="271">
        <v>2.4836085194625035</v>
      </c>
      <c r="AG44" s="271">
        <v>2.6229528602410039</v>
      </c>
      <c r="AH44" s="271">
        <v>2.767870974650644</v>
      </c>
      <c r="AI44" s="271">
        <v>2.9185858136366698</v>
      </c>
      <c r="AJ44" s="271">
        <v>3.0753292461821369</v>
      </c>
      <c r="AK44" s="271">
        <v>3.2383424160294227</v>
      </c>
      <c r="AL44" s="271">
        <v>3.4078761126705999</v>
      </c>
      <c r="AM44" s="271">
        <v>3.5841911571774236</v>
      </c>
      <c r="AN44" s="271">
        <v>3.7675588034645209</v>
      </c>
      <c r="AO44" s="271">
        <v>3.9582611556031022</v>
      </c>
      <c r="AP44" s="271">
        <v>4.1565916018272269</v>
      </c>
      <c r="AQ44" s="271">
        <v>4.3628552659003157</v>
      </c>
      <c r="AR44" s="271">
        <v>4.5773694765363286</v>
      </c>
      <c r="AS44" s="271">
        <v>4.8004642555977819</v>
      </c>
      <c r="AT44" s="271">
        <v>5.0324828258216936</v>
      </c>
      <c r="AU44" s="271">
        <v>5.2737821388545614</v>
      </c>
      <c r="AV44" s="271">
        <v>5.524733424408744</v>
      </c>
      <c r="AW44" s="271">
        <v>5.7857227613850943</v>
      </c>
      <c r="AX44" s="271">
        <v>6.0571516718404981</v>
      </c>
      <c r="AY44" s="271">
        <v>6.3394377387141185</v>
      </c>
      <c r="AZ44" s="272">
        <v>6.6330152482626836</v>
      </c>
    </row>
    <row r="45" spans="1:52" ht="16.5" thickBot="1" x14ac:dyDescent="0.3">
      <c r="A45" s="273" t="s">
        <v>567</v>
      </c>
      <c r="B45" s="274">
        <v>4888893.5860810205</v>
      </c>
      <c r="C45" s="274">
        <v>101139410.63220248</v>
      </c>
      <c r="D45" s="274">
        <v>106686667.5747263</v>
      </c>
      <c r="E45" s="274">
        <v>111473837.87328391</v>
      </c>
      <c r="F45" s="274">
        <v>115932791.38821526</v>
      </c>
      <c r="G45" s="274">
        <v>120570103.04374386</v>
      </c>
      <c r="H45" s="274">
        <v>125392907.16549362</v>
      </c>
      <c r="I45" s="274">
        <v>130408623.45211338</v>
      </c>
      <c r="J45" s="274">
        <v>135624968.3901979</v>
      </c>
      <c r="K45" s="274">
        <v>141049967.12580582</v>
      </c>
      <c r="L45" s="274">
        <v>146691965.8108381</v>
      </c>
      <c r="M45" s="274">
        <v>152385489.59801671</v>
      </c>
      <c r="N45" s="274">
        <v>158480909.18193743</v>
      </c>
      <c r="O45" s="274">
        <v>164820145.54921493</v>
      </c>
      <c r="P45" s="274">
        <v>171412951.37118351</v>
      </c>
      <c r="Q45" s="274">
        <v>178269469.42603087</v>
      </c>
      <c r="R45" s="274">
        <v>185400248.2030721</v>
      </c>
      <c r="S45" s="274">
        <v>192816258.13119501</v>
      </c>
      <c r="T45" s="274">
        <v>200528908.45644283</v>
      </c>
      <c r="U45" s="274">
        <v>208550064.79470053</v>
      </c>
      <c r="V45" s="274">
        <v>216892067.38648856</v>
      </c>
      <c r="W45" s="274">
        <v>225309958.36756876</v>
      </c>
      <c r="X45" s="274">
        <v>234322356.70227152</v>
      </c>
      <c r="Y45" s="274">
        <v>243695250.97036234</v>
      </c>
      <c r="Z45" s="274">
        <v>253443061.00917688</v>
      </c>
      <c r="AA45" s="274">
        <v>263580783.44954398</v>
      </c>
      <c r="AB45" s="274">
        <v>274124014.78752571</v>
      </c>
      <c r="AC45" s="274">
        <v>285088975.37902677</v>
      </c>
      <c r="AD45" s="274">
        <v>296492534.39418787</v>
      </c>
      <c r="AE45" s="274">
        <v>308352235.76995546</v>
      </c>
      <c r="AF45" s="274">
        <v>320686325.20075357</v>
      </c>
      <c r="AG45" s="274">
        <v>333513778.20878375</v>
      </c>
      <c r="AH45" s="274">
        <v>346854329.33713514</v>
      </c>
      <c r="AI45" s="274">
        <v>360728502.51062053</v>
      </c>
      <c r="AJ45" s="274">
        <v>375157642.61104536</v>
      </c>
      <c r="AK45" s="274">
        <v>390163948.31548721</v>
      </c>
      <c r="AL45" s="274">
        <v>405770506.24810666</v>
      </c>
      <c r="AM45" s="274">
        <v>422001326.49803096</v>
      </c>
      <c r="AN45" s="274">
        <v>438881379.55795223</v>
      </c>
      <c r="AO45" s="274">
        <v>456436634.74027026</v>
      </c>
      <c r="AP45" s="274">
        <v>474694100.12988114</v>
      </c>
      <c r="AQ45" s="274">
        <v>493681864.13507634</v>
      </c>
      <c r="AR45" s="274">
        <v>513429138.70047945</v>
      </c>
      <c r="AS45" s="274">
        <v>533966304.24849862</v>
      </c>
      <c r="AT45" s="274">
        <v>555324956.41843843</v>
      </c>
      <c r="AU45" s="274">
        <v>577537954.67517614</v>
      </c>
      <c r="AV45" s="274">
        <v>600639472.86218321</v>
      </c>
      <c r="AW45" s="274">
        <v>624665051.77667046</v>
      </c>
      <c r="AX45" s="274">
        <v>649651653.84773731</v>
      </c>
      <c r="AY45" s="274">
        <v>675637720.001647</v>
      </c>
      <c r="AZ45" s="274">
        <v>702663228.80171287</v>
      </c>
    </row>
    <row r="46" spans="1:52" hidden="1" x14ac:dyDescent="0.25">
      <c r="A46" s="275" t="s">
        <v>596</v>
      </c>
      <c r="B46" s="276">
        <v>2549.5977833333332</v>
      </c>
      <c r="C46" s="276">
        <v>2184.0958694934507</v>
      </c>
      <c r="D46" s="276">
        <v>2249.6188489596152</v>
      </c>
      <c r="E46" s="276">
        <v>2317.1074135302483</v>
      </c>
      <c r="F46" s="276">
        <v>2386.6206330834175</v>
      </c>
      <c r="G46" s="276">
        <v>2458.2192493528523</v>
      </c>
      <c r="H46" s="276">
        <v>2531.9658280653016</v>
      </c>
      <c r="I46" s="276">
        <v>2607.9248021940766</v>
      </c>
      <c r="J46" s="276">
        <v>2686.1625432774908</v>
      </c>
      <c r="K46" s="276">
        <v>2766.74741977032</v>
      </c>
      <c r="L46" s="276">
        <v>2849.7498424282653</v>
      </c>
      <c r="M46" s="276">
        <v>2935.2423356263948</v>
      </c>
      <c r="N46" s="276">
        <v>3023.2996086775943</v>
      </c>
      <c r="O46" s="276">
        <v>3113.9985947335344</v>
      </c>
      <c r="P46" s="276">
        <v>3207.4185545205892</v>
      </c>
      <c r="Q46" s="276">
        <v>3303.6411087573133</v>
      </c>
      <c r="R46" s="276">
        <v>3402.7503418903625</v>
      </c>
      <c r="S46" s="276">
        <v>3504.8328539624522</v>
      </c>
      <c r="T46" s="276">
        <v>3609.977838414296</v>
      </c>
      <c r="U46" s="276">
        <v>3718.2771728535404</v>
      </c>
      <c r="V46" s="276">
        <v>3829.825490373205</v>
      </c>
      <c r="W46" s="276">
        <v>3944.7202573536247</v>
      </c>
      <c r="X46" s="276">
        <v>4063.0618642313793</v>
      </c>
      <c r="Y46" s="276">
        <v>4184.9537227517185</v>
      </c>
      <c r="Z46" s="276">
        <v>4310.5023372870073</v>
      </c>
      <c r="AA46" s="276">
        <v>4439.8174085726469</v>
      </c>
      <c r="AB46" s="276">
        <v>4573.0119309594966</v>
      </c>
      <c r="AC46" s="276">
        <v>4710.2022896663002</v>
      </c>
      <c r="AD46" s="276">
        <v>4851.5083580321152</v>
      </c>
      <c r="AE46" s="276">
        <v>4997.0536077357183</v>
      </c>
      <c r="AF46" s="276">
        <v>5146.9652190150337</v>
      </c>
      <c r="AG46" s="276">
        <v>5301.3741779195425</v>
      </c>
      <c r="AH46" s="276">
        <v>5460.4154059801967</v>
      </c>
      <c r="AI46" s="276">
        <v>5624.2278704288256</v>
      </c>
      <c r="AJ46" s="276">
        <v>5792.9547073845442</v>
      </c>
      <c r="AK46" s="276">
        <v>5966.7433515236544</v>
      </c>
      <c r="AL46" s="276">
        <v>6145.7456527825489</v>
      </c>
      <c r="AM46" s="276">
        <v>6330.1180254781029</v>
      </c>
      <c r="AN46" s="276">
        <v>6520.0215650105811</v>
      </c>
      <c r="AO46" s="276">
        <v>6715.622209951016</v>
      </c>
      <c r="AP46" s="276">
        <v>6917.0908781945927</v>
      </c>
      <c r="AQ46" s="276">
        <v>7124.6036031140638</v>
      </c>
      <c r="AR46" s="276">
        <v>7338.3417086140862</v>
      </c>
      <c r="AS46" s="276">
        <v>7558.491958251635</v>
      </c>
      <c r="AT46" s="276">
        <v>7785.2467173233599</v>
      </c>
      <c r="AU46" s="276">
        <v>8018.8041214364584</v>
      </c>
      <c r="AV46" s="276">
        <v>8259.3682450795513</v>
      </c>
      <c r="AW46" s="276">
        <v>8507.1492896440359</v>
      </c>
      <c r="AX46" s="276">
        <v>8762.3637714454344</v>
      </c>
      <c r="AY46" s="276">
        <v>9025.2346838107787</v>
      </c>
      <c r="AZ46" s="276">
        <v>9295.9917240009272</v>
      </c>
    </row>
    <row r="47" spans="1:52" hidden="1" x14ac:dyDescent="0.25">
      <c r="A47" s="277" t="s">
        <v>597</v>
      </c>
      <c r="B47" s="278"/>
      <c r="C47" s="278">
        <v>0</v>
      </c>
      <c r="D47" s="278">
        <v>0</v>
      </c>
      <c r="E47" s="278">
        <v>0</v>
      </c>
      <c r="F47" s="278">
        <v>0</v>
      </c>
      <c r="G47" s="278">
        <v>0</v>
      </c>
      <c r="H47" s="278">
        <v>0</v>
      </c>
      <c r="I47" s="278">
        <v>0</v>
      </c>
      <c r="J47" s="278">
        <v>0</v>
      </c>
      <c r="K47" s="278">
        <v>0</v>
      </c>
      <c r="L47" s="278">
        <v>0</v>
      </c>
      <c r="M47" s="278">
        <v>0</v>
      </c>
      <c r="N47" s="278">
        <v>0</v>
      </c>
      <c r="O47" s="278">
        <v>0</v>
      </c>
      <c r="P47" s="278">
        <v>0</v>
      </c>
      <c r="Q47" s="278">
        <v>0</v>
      </c>
      <c r="R47" s="278">
        <v>0</v>
      </c>
      <c r="S47" s="278">
        <v>0</v>
      </c>
      <c r="T47" s="278">
        <v>0</v>
      </c>
      <c r="U47" s="278">
        <v>0</v>
      </c>
      <c r="V47" s="278">
        <v>0</v>
      </c>
      <c r="W47" s="278">
        <v>0</v>
      </c>
      <c r="X47" s="278">
        <v>0</v>
      </c>
      <c r="Y47" s="278">
        <v>0</v>
      </c>
      <c r="Z47" s="278">
        <v>0</v>
      </c>
      <c r="AA47" s="278">
        <v>0</v>
      </c>
      <c r="AB47" s="278">
        <v>0</v>
      </c>
      <c r="AC47" s="278">
        <v>0</v>
      </c>
      <c r="AD47" s="278">
        <v>0</v>
      </c>
      <c r="AE47" s="278">
        <v>0</v>
      </c>
      <c r="AF47" s="278">
        <v>0</v>
      </c>
      <c r="AG47" s="278">
        <v>0</v>
      </c>
      <c r="AH47" s="278">
        <v>0</v>
      </c>
      <c r="AI47" s="278">
        <v>0</v>
      </c>
      <c r="AJ47" s="278">
        <v>0</v>
      </c>
      <c r="AK47" s="278">
        <v>0</v>
      </c>
      <c r="AL47" s="278">
        <v>0</v>
      </c>
      <c r="AM47" s="278">
        <v>0</v>
      </c>
      <c r="AN47" s="278">
        <v>0</v>
      </c>
      <c r="AO47" s="278">
        <v>0</v>
      </c>
      <c r="AP47" s="278">
        <v>0</v>
      </c>
      <c r="AQ47" s="278">
        <v>0</v>
      </c>
      <c r="AR47" s="278">
        <v>0</v>
      </c>
      <c r="AS47" s="278">
        <v>0</v>
      </c>
      <c r="AT47" s="278">
        <v>0</v>
      </c>
      <c r="AU47" s="278">
        <v>0</v>
      </c>
      <c r="AV47" s="278">
        <v>0</v>
      </c>
      <c r="AW47" s="278">
        <v>0</v>
      </c>
      <c r="AX47" s="278">
        <v>0</v>
      </c>
      <c r="AY47" s="278">
        <v>0</v>
      </c>
      <c r="AZ47" s="278">
        <v>0</v>
      </c>
    </row>
    <row r="48" spans="1:52" hidden="1" x14ac:dyDescent="0.25">
      <c r="A48" s="277" t="s">
        <v>598</v>
      </c>
      <c r="B48" s="279">
        <v>0</v>
      </c>
      <c r="C48" s="279">
        <v>0</v>
      </c>
      <c r="D48" s="279">
        <v>0</v>
      </c>
      <c r="E48" s="279">
        <v>0</v>
      </c>
      <c r="F48" s="279">
        <v>0</v>
      </c>
      <c r="G48" s="279">
        <v>0</v>
      </c>
      <c r="H48" s="279">
        <v>0</v>
      </c>
      <c r="I48" s="279">
        <v>0</v>
      </c>
      <c r="J48" s="279">
        <v>0</v>
      </c>
      <c r="K48" s="279">
        <v>0</v>
      </c>
      <c r="L48" s="279">
        <v>0</v>
      </c>
      <c r="M48" s="279">
        <v>0</v>
      </c>
      <c r="N48" s="279">
        <v>0</v>
      </c>
      <c r="O48" s="279">
        <v>0</v>
      </c>
      <c r="P48" s="279">
        <v>0</v>
      </c>
      <c r="Q48" s="279">
        <v>0</v>
      </c>
      <c r="R48" s="279">
        <v>0</v>
      </c>
      <c r="S48" s="279">
        <v>0</v>
      </c>
      <c r="T48" s="279">
        <v>0</v>
      </c>
      <c r="U48" s="279">
        <v>0</v>
      </c>
      <c r="V48" s="279">
        <v>0</v>
      </c>
      <c r="W48" s="279">
        <v>0</v>
      </c>
      <c r="X48" s="279">
        <v>0</v>
      </c>
      <c r="Y48" s="279">
        <v>0</v>
      </c>
      <c r="Z48" s="279">
        <v>0</v>
      </c>
      <c r="AA48" s="279">
        <v>0</v>
      </c>
      <c r="AB48" s="279">
        <v>0</v>
      </c>
      <c r="AC48" s="279">
        <v>0</v>
      </c>
      <c r="AD48" s="279">
        <v>0</v>
      </c>
      <c r="AE48" s="279">
        <v>0</v>
      </c>
      <c r="AF48" s="279">
        <v>0</v>
      </c>
      <c r="AG48" s="279">
        <v>0</v>
      </c>
      <c r="AH48" s="279">
        <v>0</v>
      </c>
      <c r="AI48" s="279">
        <v>0</v>
      </c>
      <c r="AJ48" s="279">
        <v>0</v>
      </c>
      <c r="AK48" s="279">
        <v>0</v>
      </c>
      <c r="AL48" s="279">
        <v>0</v>
      </c>
      <c r="AM48" s="279">
        <v>0</v>
      </c>
      <c r="AN48" s="279">
        <v>0</v>
      </c>
      <c r="AO48" s="279">
        <v>0</v>
      </c>
      <c r="AP48" s="279">
        <v>0</v>
      </c>
      <c r="AQ48" s="279">
        <v>0</v>
      </c>
      <c r="AR48" s="279">
        <v>0</v>
      </c>
      <c r="AS48" s="279">
        <v>0</v>
      </c>
      <c r="AT48" s="279">
        <v>0</v>
      </c>
      <c r="AU48" s="279">
        <v>0</v>
      </c>
      <c r="AV48" s="279">
        <v>0</v>
      </c>
      <c r="AW48" s="279">
        <v>0</v>
      </c>
      <c r="AX48" s="279">
        <v>0</v>
      </c>
      <c r="AY48" s="279">
        <v>0</v>
      </c>
      <c r="AZ48" s="279">
        <v>0</v>
      </c>
    </row>
    <row r="49" spans="1:52" hidden="1" x14ac:dyDescent="0.25">
      <c r="A49" s="277" t="s">
        <v>570</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7"/>
      <c r="AL49" s="277"/>
      <c r="AM49" s="277"/>
      <c r="AN49" s="277"/>
      <c r="AO49" s="277"/>
      <c r="AP49" s="277"/>
      <c r="AQ49" s="277"/>
      <c r="AR49" s="277"/>
      <c r="AS49" s="277"/>
      <c r="AT49" s="277"/>
      <c r="AU49" s="277"/>
      <c r="AV49" s="277"/>
      <c r="AW49" s="277"/>
      <c r="AX49" s="277"/>
      <c r="AY49" s="277"/>
      <c r="AZ49" s="277"/>
    </row>
    <row r="50" spans="1:52" hidden="1" x14ac:dyDescent="0.25">
      <c r="M50" s="235"/>
    </row>
    <row r="51" spans="1:52" hidden="1" x14ac:dyDescent="0.25">
      <c r="M51" s="235"/>
    </row>
    <row r="52" spans="1:52" hidden="1" x14ac:dyDescent="0.25">
      <c r="M52" s="235"/>
    </row>
    <row r="53" spans="1:52" hidden="1" x14ac:dyDescent="0.25">
      <c r="M53" s="235"/>
    </row>
    <row r="54" spans="1:52" hidden="1" x14ac:dyDescent="0.25">
      <c r="M54" s="235"/>
    </row>
    <row r="55" spans="1:52" hidden="1" x14ac:dyDescent="0.25">
      <c r="M55" s="235"/>
    </row>
    <row r="56" spans="1:52" x14ac:dyDescent="0.25">
      <c r="M56" s="235"/>
    </row>
    <row r="57" spans="1:52" ht="16.5" thickBot="1" x14ac:dyDescent="0.3">
      <c r="A57" s="280"/>
      <c r="B57" s="281"/>
      <c r="C57" s="281"/>
      <c r="D57" s="281"/>
      <c r="E57" s="281"/>
      <c r="F57" s="281"/>
      <c r="G57" s="281"/>
      <c r="H57" s="281"/>
      <c r="I57" s="281"/>
      <c r="J57" s="281"/>
      <c r="K57" s="281"/>
      <c r="L57" s="282"/>
      <c r="M57" s="282"/>
      <c r="N57" s="282"/>
      <c r="O57" s="282"/>
      <c r="P57" s="282"/>
      <c r="Q57" s="282"/>
      <c r="R57" s="282"/>
      <c r="S57" s="282"/>
      <c r="T57" s="282"/>
      <c r="U57" s="282"/>
      <c r="V57" s="282"/>
    </row>
    <row r="58" spans="1:52" x14ac:dyDescent="0.25">
      <c r="A58" s="283" t="s">
        <v>571</v>
      </c>
      <c r="B58" s="268">
        <v>2024</v>
      </c>
      <c r="C58" s="268">
        <v>2025</v>
      </c>
      <c r="D58" s="268">
        <v>2026</v>
      </c>
      <c r="E58" s="268">
        <v>2027</v>
      </c>
      <c r="F58" s="268">
        <v>2028</v>
      </c>
      <c r="G58" s="268">
        <v>2029</v>
      </c>
      <c r="H58" s="268">
        <v>2030</v>
      </c>
      <c r="I58" s="268">
        <v>2031</v>
      </c>
      <c r="J58" s="268">
        <v>2032</v>
      </c>
      <c r="K58" s="268">
        <v>2033</v>
      </c>
      <c r="L58" s="268">
        <v>2034</v>
      </c>
      <c r="M58" s="268">
        <v>2035</v>
      </c>
      <c r="N58" s="268">
        <v>2036</v>
      </c>
      <c r="O58" s="268">
        <v>2037</v>
      </c>
      <c r="P58" s="268">
        <v>2038</v>
      </c>
      <c r="Q58" s="268">
        <v>2039</v>
      </c>
      <c r="R58" s="268">
        <v>2040</v>
      </c>
      <c r="S58" s="268">
        <v>2041</v>
      </c>
      <c r="T58" s="268">
        <v>2042</v>
      </c>
      <c r="U58" s="268">
        <v>2043</v>
      </c>
      <c r="V58" s="268">
        <v>2044</v>
      </c>
      <c r="W58" s="268">
        <v>2045</v>
      </c>
      <c r="X58" s="268">
        <v>2046</v>
      </c>
      <c r="Y58" s="268">
        <v>2047</v>
      </c>
      <c r="Z58" s="268">
        <v>2048</v>
      </c>
      <c r="AA58" s="268">
        <v>2049</v>
      </c>
      <c r="AB58" s="268">
        <v>2050</v>
      </c>
      <c r="AC58" s="268">
        <v>2051</v>
      </c>
      <c r="AD58" s="268">
        <v>2052</v>
      </c>
      <c r="AE58" s="268">
        <v>2053</v>
      </c>
      <c r="AF58" s="268">
        <v>2054</v>
      </c>
      <c r="AG58" s="268">
        <v>2055</v>
      </c>
      <c r="AH58" s="268">
        <v>2056</v>
      </c>
      <c r="AI58" s="268">
        <v>2057</v>
      </c>
      <c r="AJ58" s="268">
        <v>2058</v>
      </c>
      <c r="AK58" s="268">
        <v>2059</v>
      </c>
      <c r="AL58" s="268">
        <v>2060</v>
      </c>
      <c r="AM58" s="268">
        <v>2061</v>
      </c>
      <c r="AN58" s="268">
        <v>2062</v>
      </c>
      <c r="AO58" s="268">
        <v>2063</v>
      </c>
      <c r="AP58" s="268">
        <v>2064</v>
      </c>
      <c r="AQ58" s="268">
        <v>2065</v>
      </c>
      <c r="AR58" s="268">
        <v>2066</v>
      </c>
      <c r="AS58" s="268">
        <v>2067</v>
      </c>
      <c r="AT58" s="268">
        <v>2068</v>
      </c>
      <c r="AU58" s="268">
        <v>2069</v>
      </c>
      <c r="AV58" s="268">
        <v>2070</v>
      </c>
      <c r="AW58" s="268">
        <v>2071</v>
      </c>
      <c r="AX58" s="268">
        <v>2072</v>
      </c>
      <c r="AY58" s="268">
        <v>2073</v>
      </c>
      <c r="AZ58" s="268">
        <v>2074</v>
      </c>
    </row>
    <row r="59" spans="1:52" x14ac:dyDescent="0.25">
      <c r="A59" s="284" t="s">
        <v>308</v>
      </c>
      <c r="B59" s="218">
        <v>4888893.5860810205</v>
      </c>
      <c r="C59" s="218">
        <v>101139410.63220248</v>
      </c>
      <c r="D59" s="218">
        <v>106686667.5747263</v>
      </c>
      <c r="E59" s="218">
        <v>111473837.87328391</v>
      </c>
      <c r="F59" s="218">
        <v>115932791.38821526</v>
      </c>
      <c r="G59" s="218">
        <v>120570103.04374386</v>
      </c>
      <c r="H59" s="218">
        <v>125392907.16549362</v>
      </c>
      <c r="I59" s="218">
        <v>130408623.45211338</v>
      </c>
      <c r="J59" s="218">
        <v>135624968.3901979</v>
      </c>
      <c r="K59" s="218">
        <v>141049967.12580582</v>
      </c>
      <c r="L59" s="218">
        <v>146691965.8108381</v>
      </c>
      <c r="M59" s="218">
        <v>152385489.59801671</v>
      </c>
      <c r="N59" s="218">
        <v>158480909.18193743</v>
      </c>
      <c r="O59" s="218">
        <v>164820145.54921493</v>
      </c>
      <c r="P59" s="218">
        <v>171412951.37118351</v>
      </c>
      <c r="Q59" s="218">
        <v>178269469.42603087</v>
      </c>
      <c r="R59" s="218">
        <v>185400248.2030721</v>
      </c>
      <c r="S59" s="218">
        <v>192816258.13119501</v>
      </c>
      <c r="T59" s="218">
        <v>200528908.45644283</v>
      </c>
      <c r="U59" s="218">
        <v>208550064.79470053</v>
      </c>
      <c r="V59" s="218">
        <v>216892067.38648856</v>
      </c>
      <c r="W59" s="218">
        <v>225309958.36756876</v>
      </c>
      <c r="X59" s="218">
        <v>234322356.70227152</v>
      </c>
      <c r="Y59" s="218">
        <v>243695250.97036234</v>
      </c>
      <c r="Z59" s="218">
        <v>253443061.00917688</v>
      </c>
      <c r="AA59" s="218">
        <v>263580783.44954398</v>
      </c>
      <c r="AB59" s="218">
        <v>274124014.78752571</v>
      </c>
      <c r="AC59" s="218">
        <v>285088975.37902677</v>
      </c>
      <c r="AD59" s="218">
        <v>296492534.39418787</v>
      </c>
      <c r="AE59" s="218">
        <v>308352235.76995546</v>
      </c>
      <c r="AF59" s="218">
        <v>320686325.20075357</v>
      </c>
      <c r="AG59" s="218">
        <v>333513778.20878375</v>
      </c>
      <c r="AH59" s="218">
        <v>346854329.33713514</v>
      </c>
      <c r="AI59" s="218">
        <v>360728502.51062053</v>
      </c>
      <c r="AJ59" s="218">
        <v>375157642.61104536</v>
      </c>
      <c r="AK59" s="218">
        <v>390163948.31548721</v>
      </c>
      <c r="AL59" s="218">
        <v>405770506.24810666</v>
      </c>
      <c r="AM59" s="218">
        <v>422001326.49803096</v>
      </c>
      <c r="AN59" s="218">
        <v>438881379.55795223</v>
      </c>
      <c r="AO59" s="218">
        <v>456436634.74027026</v>
      </c>
      <c r="AP59" s="218">
        <v>474694100.12988114</v>
      </c>
      <c r="AQ59" s="218">
        <v>493681864.13507634</v>
      </c>
      <c r="AR59" s="218">
        <v>513429138.70047945</v>
      </c>
      <c r="AS59" s="218">
        <v>533966304.24849862</v>
      </c>
      <c r="AT59" s="218">
        <v>555324956.41843843</v>
      </c>
      <c r="AU59" s="218">
        <v>577537954.67517614</v>
      </c>
      <c r="AV59" s="218">
        <v>600639472.86218321</v>
      </c>
      <c r="AW59" s="218">
        <v>624665051.77667046</v>
      </c>
      <c r="AX59" s="218">
        <v>649651653.84773731</v>
      </c>
      <c r="AY59" s="218">
        <v>675637720.001647</v>
      </c>
      <c r="AZ59" s="218">
        <v>702663228.80171287</v>
      </c>
    </row>
    <row r="60" spans="1:52" x14ac:dyDescent="0.25">
      <c r="A60" s="285" t="s">
        <v>307</v>
      </c>
      <c r="B60" s="217">
        <v>0</v>
      </c>
      <c r="C60" s="217">
        <v>-212492.04525803612</v>
      </c>
      <c r="D60" s="217">
        <v>-210345.66096250041</v>
      </c>
      <c r="E60" s="217">
        <v>-208199.27666696467</v>
      </c>
      <c r="F60" s="217">
        <v>-206052.89237142898</v>
      </c>
      <c r="G60" s="217">
        <v>-203906.50807589325</v>
      </c>
      <c r="H60" s="217">
        <v>-201760.12378035753</v>
      </c>
      <c r="I60" s="217">
        <v>-199613.7394848218</v>
      </c>
      <c r="J60" s="217">
        <v>-197467.35518928609</v>
      </c>
      <c r="K60" s="217">
        <v>-195320.97089375037</v>
      </c>
      <c r="L60" s="217">
        <v>-193174.58659821464</v>
      </c>
      <c r="M60" s="217">
        <v>-191028.20230267895</v>
      </c>
      <c r="N60" s="217">
        <v>-188881.81800714321</v>
      </c>
      <c r="O60" s="217">
        <v>-186735.43371160747</v>
      </c>
      <c r="P60" s="217">
        <v>-184589.04941607179</v>
      </c>
      <c r="Q60" s="217">
        <v>-182442.66512053605</v>
      </c>
      <c r="R60" s="217">
        <v>-180296.28082500031</v>
      </c>
      <c r="S60" s="217">
        <v>-178149.8965294646</v>
      </c>
      <c r="T60" s="217">
        <v>-176003.51223392889</v>
      </c>
      <c r="U60" s="217">
        <v>-173857.12793839318</v>
      </c>
      <c r="V60" s="217">
        <v>-171710.74364285744</v>
      </c>
      <c r="W60" s="217">
        <v>-169564.35934732173</v>
      </c>
      <c r="X60" s="217">
        <v>-167417.97505178602</v>
      </c>
      <c r="Y60" s="217">
        <v>-165271.59075625031</v>
      </c>
      <c r="Z60" s="217">
        <v>-163125.20646071457</v>
      </c>
      <c r="AA60" s="217">
        <v>-160978.82216517886</v>
      </c>
      <c r="AB60" s="217">
        <v>-158832.43786964315</v>
      </c>
      <c r="AC60" s="217">
        <v>-156686.05357410744</v>
      </c>
      <c r="AD60" s="217">
        <v>-154539.66927857173</v>
      </c>
      <c r="AE60" s="217">
        <v>-152393.28498303599</v>
      </c>
      <c r="AF60" s="217">
        <v>-150246.90068750028</v>
      </c>
      <c r="AG60" s="217">
        <v>-148100.51639196457</v>
      </c>
      <c r="AH60" s="217">
        <v>-145954.13209642886</v>
      </c>
      <c r="AI60" s="217">
        <v>-143807.74780089315</v>
      </c>
      <c r="AJ60" s="217">
        <v>-141661.36350535744</v>
      </c>
      <c r="AK60" s="217">
        <v>-139514.9792098217</v>
      </c>
      <c r="AL60" s="217">
        <v>-137368.59491428599</v>
      </c>
      <c r="AM60" s="217">
        <v>-135222.21061875028</v>
      </c>
      <c r="AN60" s="217">
        <v>-133075.82632321457</v>
      </c>
      <c r="AO60" s="217">
        <v>-130929.44202767884</v>
      </c>
      <c r="AP60" s="217">
        <v>-128783.05773214313</v>
      </c>
      <c r="AQ60" s="217">
        <v>-126636.67343660742</v>
      </c>
      <c r="AR60" s="217">
        <v>-124490.2891410717</v>
      </c>
      <c r="AS60" s="217">
        <v>-122343.90484553599</v>
      </c>
      <c r="AT60" s="217">
        <v>-120197.52055000028</v>
      </c>
      <c r="AU60" s="217">
        <v>-118051.13625446455</v>
      </c>
      <c r="AV60" s="217">
        <v>-115904.75195892884</v>
      </c>
      <c r="AW60" s="217">
        <v>-113758.36766339313</v>
      </c>
      <c r="AX60" s="217">
        <v>-111611.98336785741</v>
      </c>
      <c r="AY60" s="217">
        <v>-109465.5990723217</v>
      </c>
      <c r="AZ60" s="217">
        <v>-107319.21477678599</v>
      </c>
    </row>
    <row r="61" spans="1:52" x14ac:dyDescent="0.25">
      <c r="A61" s="286" t="s">
        <v>306</v>
      </c>
      <c r="B61" s="217">
        <v>0</v>
      </c>
      <c r="C61" s="217">
        <v>0</v>
      </c>
      <c r="D61" s="217">
        <v>0</v>
      </c>
      <c r="E61" s="217">
        <v>0</v>
      </c>
      <c r="F61" s="217">
        <v>0</v>
      </c>
      <c r="G61" s="217">
        <v>0</v>
      </c>
      <c r="H61" s="217">
        <v>0</v>
      </c>
      <c r="I61" s="217">
        <v>0</v>
      </c>
      <c r="J61" s="217">
        <v>0</v>
      </c>
      <c r="K61" s="217">
        <v>0</v>
      </c>
      <c r="L61" s="217">
        <v>0</v>
      </c>
      <c r="M61" s="217">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x14ac:dyDescent="0.25">
      <c r="A62" s="286" t="str">
        <f>A27</f>
        <v>Прочие расходы при эксплуатации объекта, руб. без НДС</v>
      </c>
      <c r="B62" s="217">
        <v>0</v>
      </c>
      <c r="C62" s="217">
        <v>0</v>
      </c>
      <c r="D62" s="217">
        <v>0</v>
      </c>
      <c r="E62" s="217">
        <v>0</v>
      </c>
      <c r="F62" s="217">
        <v>0</v>
      </c>
      <c r="G62" s="217">
        <v>0</v>
      </c>
      <c r="H62" s="217">
        <v>0</v>
      </c>
      <c r="I62" s="217">
        <v>0</v>
      </c>
      <c r="J62" s="217">
        <v>0</v>
      </c>
      <c r="K62" s="217">
        <v>0</v>
      </c>
      <c r="L62" s="217">
        <v>0</v>
      </c>
      <c r="M62" s="217">
        <v>0</v>
      </c>
      <c r="N62" s="217">
        <v>0</v>
      </c>
      <c r="O62" s="217">
        <v>0</v>
      </c>
      <c r="P62" s="217">
        <v>0</v>
      </c>
      <c r="Q62" s="217">
        <v>0</v>
      </c>
      <c r="R62" s="217">
        <v>0</v>
      </c>
      <c r="S62" s="217">
        <v>0</v>
      </c>
      <c r="T62" s="217">
        <v>0</v>
      </c>
      <c r="U62" s="217">
        <v>0</v>
      </c>
      <c r="V62" s="217">
        <v>0</v>
      </c>
      <c r="W62" s="217">
        <v>0</v>
      </c>
      <c r="X62" s="217">
        <v>0</v>
      </c>
      <c r="Y62" s="217">
        <v>0</v>
      </c>
      <c r="Z62" s="217">
        <v>0</v>
      </c>
      <c r="AA62" s="217">
        <v>0</v>
      </c>
      <c r="AB62" s="217">
        <v>0</v>
      </c>
      <c r="AC62" s="217">
        <v>0</v>
      </c>
      <c r="AD62" s="217">
        <v>0</v>
      </c>
      <c r="AE62" s="217">
        <v>0</v>
      </c>
      <c r="AF62" s="217">
        <v>0</v>
      </c>
      <c r="AG62" s="217">
        <v>0</v>
      </c>
      <c r="AH62" s="217">
        <v>0</v>
      </c>
      <c r="AI62" s="217">
        <v>0</v>
      </c>
      <c r="AJ62" s="217">
        <v>0</v>
      </c>
      <c r="AK62" s="217">
        <v>0</v>
      </c>
      <c r="AL62" s="217">
        <v>0</v>
      </c>
      <c r="AM62" s="217">
        <v>0</v>
      </c>
      <c r="AN62" s="217">
        <v>0</v>
      </c>
      <c r="AO62" s="217">
        <v>0</v>
      </c>
      <c r="AP62" s="217">
        <v>0</v>
      </c>
      <c r="AQ62" s="217">
        <v>0</v>
      </c>
      <c r="AR62" s="217">
        <v>0</v>
      </c>
      <c r="AS62" s="217">
        <v>0</v>
      </c>
      <c r="AT62" s="217">
        <v>0</v>
      </c>
      <c r="AU62" s="217">
        <v>0</v>
      </c>
      <c r="AV62" s="217">
        <v>0</v>
      </c>
      <c r="AW62" s="217">
        <v>0</v>
      </c>
      <c r="AX62" s="217">
        <v>0</v>
      </c>
      <c r="AY62" s="217">
        <v>0</v>
      </c>
      <c r="AZ62" s="217">
        <v>0</v>
      </c>
    </row>
    <row r="63" spans="1:52" x14ac:dyDescent="0.25">
      <c r="A63" s="286" t="s">
        <v>565</v>
      </c>
      <c r="B63" s="217">
        <v>0</v>
      </c>
      <c r="C63" s="217">
        <v>0</v>
      </c>
      <c r="D63" s="217">
        <v>0</v>
      </c>
      <c r="E63" s="217">
        <v>0</v>
      </c>
      <c r="F63" s="217">
        <v>0</v>
      </c>
      <c r="G63" s="217">
        <v>0</v>
      </c>
      <c r="H63" s="217">
        <v>0</v>
      </c>
      <c r="I63" s="217">
        <v>0</v>
      </c>
      <c r="J63" s="217">
        <v>0</v>
      </c>
      <c r="K63" s="217">
        <v>0</v>
      </c>
      <c r="L63" s="217">
        <v>0</v>
      </c>
      <c r="M63" s="217">
        <v>0</v>
      </c>
      <c r="N63" s="217">
        <v>0</v>
      </c>
      <c r="O63" s="217">
        <v>0</v>
      </c>
      <c r="P63" s="217">
        <v>0</v>
      </c>
      <c r="Q63" s="217">
        <v>0</v>
      </c>
      <c r="R63" s="217">
        <v>0</v>
      </c>
      <c r="S63" s="217">
        <v>0</v>
      </c>
      <c r="T63" s="217">
        <v>0</v>
      </c>
      <c r="U63" s="217">
        <v>0</v>
      </c>
      <c r="V63" s="217">
        <v>0</v>
      </c>
      <c r="W63" s="217">
        <v>0</v>
      </c>
      <c r="X63" s="217">
        <v>0</v>
      </c>
      <c r="Y63" s="217">
        <v>0</v>
      </c>
      <c r="Z63" s="217">
        <v>0</v>
      </c>
      <c r="AA63" s="217">
        <v>0</v>
      </c>
      <c r="AB63" s="217">
        <v>0</v>
      </c>
      <c r="AC63" s="217">
        <v>0</v>
      </c>
      <c r="AD63" s="217">
        <v>0</v>
      </c>
      <c r="AE63" s="217">
        <v>0</v>
      </c>
      <c r="AF63" s="217">
        <v>0</v>
      </c>
      <c r="AG63" s="217">
        <v>0</v>
      </c>
      <c r="AH63" s="217">
        <v>0</v>
      </c>
      <c r="AI63" s="217">
        <v>0</v>
      </c>
      <c r="AJ63" s="217">
        <v>0</v>
      </c>
      <c r="AK63" s="217">
        <v>0</v>
      </c>
      <c r="AL63" s="217">
        <v>0</v>
      </c>
      <c r="AM63" s="217">
        <v>0</v>
      </c>
      <c r="AN63" s="217">
        <v>0</v>
      </c>
      <c r="AO63" s="217">
        <v>0</v>
      </c>
      <c r="AP63" s="217">
        <v>0</v>
      </c>
      <c r="AQ63" s="217">
        <v>0</v>
      </c>
      <c r="AR63" s="217">
        <v>0</v>
      </c>
      <c r="AS63" s="217">
        <v>0</v>
      </c>
      <c r="AT63" s="217">
        <v>0</v>
      </c>
      <c r="AU63" s="217">
        <v>0</v>
      </c>
      <c r="AV63" s="217">
        <v>0</v>
      </c>
      <c r="AW63" s="217">
        <v>0</v>
      </c>
      <c r="AX63" s="217">
        <v>0</v>
      </c>
      <c r="AY63" s="217">
        <v>0</v>
      </c>
      <c r="AZ63" s="217">
        <v>0</v>
      </c>
    </row>
    <row r="64" spans="1:52" x14ac:dyDescent="0.25">
      <c r="A64" s="286" t="s">
        <v>565</v>
      </c>
      <c r="B64" s="217"/>
      <c r="C64" s="217">
        <v>0</v>
      </c>
      <c r="D64" s="217">
        <v>0</v>
      </c>
      <c r="E64" s="217">
        <v>0</v>
      </c>
      <c r="F64" s="217">
        <v>0</v>
      </c>
      <c r="G64" s="217">
        <v>0</v>
      </c>
      <c r="H64" s="217">
        <v>0</v>
      </c>
      <c r="I64" s="217">
        <v>0</v>
      </c>
      <c r="J64" s="217">
        <v>0</v>
      </c>
      <c r="K64" s="217">
        <v>0</v>
      </c>
      <c r="L64" s="217">
        <v>0</v>
      </c>
      <c r="M64" s="217">
        <v>0</v>
      </c>
      <c r="N64" s="217">
        <v>0</v>
      </c>
      <c r="O64" s="217">
        <v>0</v>
      </c>
      <c r="P64" s="217">
        <v>0</v>
      </c>
      <c r="Q64" s="217">
        <v>0</v>
      </c>
      <c r="R64" s="217">
        <v>0</v>
      </c>
      <c r="S64" s="217">
        <v>0</v>
      </c>
      <c r="T64" s="217">
        <v>0</v>
      </c>
      <c r="U64" s="217">
        <v>0</v>
      </c>
      <c r="V64" s="217">
        <v>0</v>
      </c>
      <c r="W64" s="217">
        <v>0</v>
      </c>
      <c r="X64" s="217">
        <v>0</v>
      </c>
      <c r="Y64" s="217">
        <v>0</v>
      </c>
      <c r="Z64" s="217">
        <v>0</v>
      </c>
      <c r="AA64" s="217">
        <v>0</v>
      </c>
      <c r="AB64" s="217">
        <v>0</v>
      </c>
      <c r="AC64" s="217">
        <v>0</v>
      </c>
      <c r="AD64" s="217">
        <v>0</v>
      </c>
      <c r="AE64" s="217">
        <v>0</v>
      </c>
      <c r="AF64" s="217">
        <v>0</v>
      </c>
      <c r="AG64" s="217">
        <v>0</v>
      </c>
      <c r="AH64" s="217">
        <v>0</v>
      </c>
      <c r="AI64" s="217">
        <v>0</v>
      </c>
      <c r="AJ64" s="217">
        <v>0</v>
      </c>
      <c r="AK64" s="217">
        <v>0</v>
      </c>
      <c r="AL64" s="217">
        <v>0</v>
      </c>
      <c r="AM64" s="217">
        <v>0</v>
      </c>
      <c r="AN64" s="217">
        <v>0</v>
      </c>
      <c r="AO64" s="217">
        <v>0</v>
      </c>
      <c r="AP64" s="217">
        <v>0</v>
      </c>
      <c r="AQ64" s="217">
        <v>0</v>
      </c>
      <c r="AR64" s="217">
        <v>0</v>
      </c>
      <c r="AS64" s="217">
        <v>0</v>
      </c>
      <c r="AT64" s="217">
        <v>0</v>
      </c>
      <c r="AU64" s="217">
        <v>0</v>
      </c>
      <c r="AV64" s="217">
        <v>0</v>
      </c>
      <c r="AW64" s="217">
        <v>0</v>
      </c>
      <c r="AX64" s="217">
        <v>0</v>
      </c>
      <c r="AY64" s="217">
        <v>0</v>
      </c>
      <c r="AZ64" s="217">
        <v>0</v>
      </c>
    </row>
    <row r="65" spans="1:52" x14ac:dyDescent="0.25">
      <c r="A65" s="286" t="s">
        <v>304</v>
      </c>
      <c r="B65" s="217"/>
      <c r="C65" s="217">
        <v>-212492.04525803612</v>
      </c>
      <c r="D65" s="217">
        <v>-210345.66096250041</v>
      </c>
      <c r="E65" s="217">
        <v>-208199.27666696467</v>
      </c>
      <c r="F65" s="217">
        <v>-206052.89237142898</v>
      </c>
      <c r="G65" s="217">
        <v>-203906.50807589325</v>
      </c>
      <c r="H65" s="217">
        <v>-201760.12378035753</v>
      </c>
      <c r="I65" s="217">
        <v>-199613.7394848218</v>
      </c>
      <c r="J65" s="217">
        <v>-197467.35518928609</v>
      </c>
      <c r="K65" s="217">
        <v>-195320.97089375037</v>
      </c>
      <c r="L65" s="217">
        <v>-193174.58659821464</v>
      </c>
      <c r="M65" s="217">
        <v>-191028.20230267895</v>
      </c>
      <c r="N65" s="217">
        <v>-188881.81800714321</v>
      </c>
      <c r="O65" s="217">
        <v>-186735.43371160747</v>
      </c>
      <c r="P65" s="217">
        <v>-184589.04941607179</v>
      </c>
      <c r="Q65" s="217">
        <v>-182442.66512053605</v>
      </c>
      <c r="R65" s="217">
        <v>-180296.28082500031</v>
      </c>
      <c r="S65" s="217">
        <v>-178149.8965294646</v>
      </c>
      <c r="T65" s="217">
        <v>-176003.51223392889</v>
      </c>
      <c r="U65" s="217">
        <v>-173857.12793839318</v>
      </c>
      <c r="V65" s="217">
        <v>-171710.74364285744</v>
      </c>
      <c r="W65" s="217">
        <v>-169564.35934732173</v>
      </c>
      <c r="X65" s="217">
        <v>-167417.97505178602</v>
      </c>
      <c r="Y65" s="217">
        <v>-165271.59075625031</v>
      </c>
      <c r="Z65" s="217">
        <v>-163125.20646071457</v>
      </c>
      <c r="AA65" s="217">
        <v>-160978.82216517886</v>
      </c>
      <c r="AB65" s="217">
        <v>-158832.43786964315</v>
      </c>
      <c r="AC65" s="217">
        <v>-156686.05357410744</v>
      </c>
      <c r="AD65" s="217">
        <v>-154539.66927857173</v>
      </c>
      <c r="AE65" s="217">
        <v>-152393.28498303599</v>
      </c>
      <c r="AF65" s="217">
        <v>-150246.90068750028</v>
      </c>
      <c r="AG65" s="217">
        <v>-148100.51639196457</v>
      </c>
      <c r="AH65" s="217">
        <v>-145954.13209642886</v>
      </c>
      <c r="AI65" s="217">
        <v>-143807.74780089315</v>
      </c>
      <c r="AJ65" s="217">
        <v>-141661.36350535744</v>
      </c>
      <c r="AK65" s="217">
        <v>-139514.9792098217</v>
      </c>
      <c r="AL65" s="217">
        <v>-137368.59491428599</v>
      </c>
      <c r="AM65" s="217">
        <v>-135222.21061875028</v>
      </c>
      <c r="AN65" s="217">
        <v>-133075.82632321457</v>
      </c>
      <c r="AO65" s="217">
        <v>-130929.44202767884</v>
      </c>
      <c r="AP65" s="217">
        <v>-128783.05773214313</v>
      </c>
      <c r="AQ65" s="217">
        <v>-126636.67343660742</v>
      </c>
      <c r="AR65" s="217">
        <v>-124490.2891410717</v>
      </c>
      <c r="AS65" s="217">
        <v>-122343.90484553599</v>
      </c>
      <c r="AT65" s="217">
        <v>-120197.52055000028</v>
      </c>
      <c r="AU65" s="217">
        <v>-118051.13625446455</v>
      </c>
      <c r="AV65" s="217">
        <v>-115904.75195892884</v>
      </c>
      <c r="AW65" s="217">
        <v>-113758.36766339313</v>
      </c>
      <c r="AX65" s="217">
        <v>-111611.98336785741</v>
      </c>
      <c r="AY65" s="217">
        <v>-109465.5990723217</v>
      </c>
      <c r="AZ65" s="217">
        <v>-107319.21477678599</v>
      </c>
    </row>
    <row r="66" spans="1:52" x14ac:dyDescent="0.25">
      <c r="A66" s="287" t="s">
        <v>572</v>
      </c>
      <c r="B66" s="218">
        <v>4888893.5860810205</v>
      </c>
      <c r="C66" s="218">
        <v>100926918.58694445</v>
      </c>
      <c r="D66" s="218">
        <v>106476321.91376379</v>
      </c>
      <c r="E66" s="218">
        <v>111265638.59661694</v>
      </c>
      <c r="F66" s="218">
        <v>115726738.49584383</v>
      </c>
      <c r="G66" s="218">
        <v>120366196.53566797</v>
      </c>
      <c r="H66" s="218">
        <v>125191147.04171327</v>
      </c>
      <c r="I66" s="218">
        <v>130209009.71262856</v>
      </c>
      <c r="J66" s="218">
        <v>135427501.03500861</v>
      </c>
      <c r="K66" s="218">
        <v>140854646.15491208</v>
      </c>
      <c r="L66" s="218">
        <v>146498791.22423989</v>
      </c>
      <c r="M66" s="218">
        <v>152194461.39571404</v>
      </c>
      <c r="N66" s="218">
        <v>158292027.36393028</v>
      </c>
      <c r="O66" s="218">
        <v>164633410.11550331</v>
      </c>
      <c r="P66" s="218">
        <v>171228362.32176745</v>
      </c>
      <c r="Q66" s="218">
        <v>178087026.76091033</v>
      </c>
      <c r="R66" s="218">
        <v>185219951.92224711</v>
      </c>
      <c r="S66" s="218">
        <v>192638108.23466554</v>
      </c>
      <c r="T66" s="218">
        <v>200352904.94420889</v>
      </c>
      <c r="U66" s="218">
        <v>208376207.66676214</v>
      </c>
      <c r="V66" s="218">
        <v>216720356.64284569</v>
      </c>
      <c r="W66" s="218">
        <v>225140394.00822145</v>
      </c>
      <c r="X66" s="218">
        <v>234154938.72721973</v>
      </c>
      <c r="Y66" s="218">
        <v>243529979.3796061</v>
      </c>
      <c r="Z66" s="218">
        <v>253279935.80271617</v>
      </c>
      <c r="AA66" s="218">
        <v>263419804.62737879</v>
      </c>
      <c r="AB66" s="218">
        <v>273965182.34965605</v>
      </c>
      <c r="AC66" s="218">
        <v>284932289.32545269</v>
      </c>
      <c r="AD66" s="218">
        <v>296337994.72490931</v>
      </c>
      <c r="AE66" s="218">
        <v>308199842.48497242</v>
      </c>
      <c r="AF66" s="218">
        <v>320536078.30006605</v>
      </c>
      <c r="AG66" s="218">
        <v>333365677.69239175</v>
      </c>
      <c r="AH66" s="218">
        <v>346708375.20503873</v>
      </c>
      <c r="AI66" s="218">
        <v>360584694.76281965</v>
      </c>
      <c r="AJ66" s="218">
        <v>375015981.24754</v>
      </c>
      <c r="AK66" s="218">
        <v>390024433.33627737</v>
      </c>
      <c r="AL66" s="218">
        <v>405633137.6531924</v>
      </c>
      <c r="AM66" s="218">
        <v>421866104.28741223</v>
      </c>
      <c r="AN66" s="218">
        <v>438748303.73162901</v>
      </c>
      <c r="AO66" s="218">
        <v>456305705.29824257</v>
      </c>
      <c r="AP66" s="218">
        <v>474565317.07214898</v>
      </c>
      <c r="AQ66" s="218">
        <v>493555227.46163976</v>
      </c>
      <c r="AR66" s="218">
        <v>513304648.41133839</v>
      </c>
      <c r="AS66" s="218">
        <v>533843960.34365308</v>
      </c>
      <c r="AT66" s="218">
        <v>555204758.89788842</v>
      </c>
      <c r="AU66" s="218">
        <v>577419903.53892171</v>
      </c>
      <c r="AV66" s="218">
        <v>600523568.11022425</v>
      </c>
      <c r="AW66" s="218">
        <v>624551293.40900707</v>
      </c>
      <c r="AX66" s="218">
        <v>649540041.86436951</v>
      </c>
      <c r="AY66" s="218">
        <v>675528254.40257466</v>
      </c>
      <c r="AZ66" s="218">
        <v>702555909.58693612</v>
      </c>
    </row>
    <row r="67" spans="1:52" x14ac:dyDescent="0.25">
      <c r="A67" s="286" t="s">
        <v>300</v>
      </c>
      <c r="B67" s="217">
        <v>0</v>
      </c>
      <c r="C67" s="217">
        <v>-195125.84504870165</v>
      </c>
      <c r="D67" s="217">
        <v>-195125.84504870165</v>
      </c>
      <c r="E67" s="217">
        <v>-195125.84504870165</v>
      </c>
      <c r="F67" s="217">
        <v>-195125.84504870165</v>
      </c>
      <c r="G67" s="217">
        <v>-195125.84504870165</v>
      </c>
      <c r="H67" s="217">
        <v>-195125.84504870165</v>
      </c>
      <c r="I67" s="217">
        <v>-195125.84504870165</v>
      </c>
      <c r="J67" s="217">
        <v>-195125.84504870165</v>
      </c>
      <c r="K67" s="217">
        <v>-195125.84504870165</v>
      </c>
      <c r="L67" s="217">
        <v>-195125.84504870165</v>
      </c>
      <c r="M67" s="217">
        <v>-195125.84504870165</v>
      </c>
      <c r="N67" s="217">
        <v>-195125.84504870165</v>
      </c>
      <c r="O67" s="217">
        <v>-195125.84504870165</v>
      </c>
      <c r="P67" s="217">
        <v>-195125.84504870165</v>
      </c>
      <c r="Q67" s="217">
        <v>-195125.84504870165</v>
      </c>
      <c r="R67" s="217">
        <v>-195125.84504870165</v>
      </c>
      <c r="S67" s="217">
        <v>-195125.84504870165</v>
      </c>
      <c r="T67" s="217">
        <v>-195125.84504870165</v>
      </c>
      <c r="U67" s="217">
        <v>-195125.84504870165</v>
      </c>
      <c r="V67" s="217">
        <v>-195125.84504870165</v>
      </c>
      <c r="W67" s="217">
        <v>-195125.84504870165</v>
      </c>
      <c r="X67" s="217">
        <v>-195125.84504870165</v>
      </c>
      <c r="Y67" s="217">
        <v>-195125.84504870165</v>
      </c>
      <c r="Z67" s="217">
        <v>-195125.84504870165</v>
      </c>
      <c r="AA67" s="217">
        <v>-195125.84504870165</v>
      </c>
      <c r="AB67" s="217">
        <v>-195125.84504870165</v>
      </c>
      <c r="AC67" s="217">
        <v>-195125.84504870165</v>
      </c>
      <c r="AD67" s="217">
        <v>-195125.84504870165</v>
      </c>
      <c r="AE67" s="217">
        <v>-195125.84504870165</v>
      </c>
      <c r="AF67" s="217">
        <v>-195125.84504870165</v>
      </c>
      <c r="AG67" s="217">
        <v>-195125.84504870165</v>
      </c>
      <c r="AH67" s="217">
        <v>-195125.84504870165</v>
      </c>
      <c r="AI67" s="217">
        <v>-195125.84504870165</v>
      </c>
      <c r="AJ67" s="217">
        <v>-195125.84504870165</v>
      </c>
      <c r="AK67" s="217">
        <v>-195125.84504870165</v>
      </c>
      <c r="AL67" s="217">
        <v>-195125.84504870165</v>
      </c>
      <c r="AM67" s="217">
        <v>-195125.84504870165</v>
      </c>
      <c r="AN67" s="217">
        <v>-195125.84504870165</v>
      </c>
      <c r="AO67" s="217">
        <v>-195125.84504870165</v>
      </c>
      <c r="AP67" s="217">
        <v>-195125.84504870165</v>
      </c>
      <c r="AQ67" s="217">
        <v>-195125.84504870165</v>
      </c>
      <c r="AR67" s="217">
        <v>-195125.84504870165</v>
      </c>
      <c r="AS67" s="217">
        <v>-195125.84504870165</v>
      </c>
      <c r="AT67" s="217">
        <v>-195125.84504870165</v>
      </c>
      <c r="AU67" s="217">
        <v>-195125.84504870165</v>
      </c>
      <c r="AV67" s="217">
        <v>-195125.84504870165</v>
      </c>
      <c r="AW67" s="217">
        <v>-195125.84504870165</v>
      </c>
      <c r="AX67" s="217">
        <v>-195125.84504870165</v>
      </c>
      <c r="AY67" s="217">
        <v>-195125.84504870165</v>
      </c>
      <c r="AZ67" s="217">
        <v>-195125.84504870165</v>
      </c>
    </row>
    <row r="68" spans="1:52" x14ac:dyDescent="0.25">
      <c r="A68" s="287" t="s">
        <v>573</v>
      </c>
      <c r="B68" s="218">
        <v>4888893.5860810205</v>
      </c>
      <c r="C68" s="218">
        <v>100731792.74189575</v>
      </c>
      <c r="D68" s="218">
        <v>106281196.0687151</v>
      </c>
      <c r="E68" s="218">
        <v>111070512.75156824</v>
      </c>
      <c r="F68" s="218">
        <v>115531612.65079513</v>
      </c>
      <c r="G68" s="218">
        <v>120171070.69061927</v>
      </c>
      <c r="H68" s="218">
        <v>124996021.19666457</v>
      </c>
      <c r="I68" s="218">
        <v>130013883.86757986</v>
      </c>
      <c r="J68" s="218">
        <v>135232375.18995991</v>
      </c>
      <c r="K68" s="218">
        <v>140659520.30986339</v>
      </c>
      <c r="L68" s="218">
        <v>146303665.37919119</v>
      </c>
      <c r="M68" s="218">
        <v>151999335.55066535</v>
      </c>
      <c r="N68" s="218">
        <v>158096901.51888159</v>
      </c>
      <c r="O68" s="218">
        <v>164438284.27045462</v>
      </c>
      <c r="P68" s="218">
        <v>171033236.47671875</v>
      </c>
      <c r="Q68" s="218">
        <v>177891900.91586164</v>
      </c>
      <c r="R68" s="218">
        <v>185024826.07719842</v>
      </c>
      <c r="S68" s="218">
        <v>192442982.38961685</v>
      </c>
      <c r="T68" s="218">
        <v>200157779.09916019</v>
      </c>
      <c r="U68" s="218">
        <v>208181081.82171345</v>
      </c>
      <c r="V68" s="218">
        <v>216525230.79779699</v>
      </c>
      <c r="W68" s="218">
        <v>224945268.16317275</v>
      </c>
      <c r="X68" s="218">
        <v>233959812.88217103</v>
      </c>
      <c r="Y68" s="218">
        <v>243334853.5345574</v>
      </c>
      <c r="Z68" s="218">
        <v>253084809.95766747</v>
      </c>
      <c r="AA68" s="218">
        <v>263224678.7823301</v>
      </c>
      <c r="AB68" s="218">
        <v>273770056.50460732</v>
      </c>
      <c r="AC68" s="218">
        <v>284737163.48040396</v>
      </c>
      <c r="AD68" s="218">
        <v>296142868.87986058</v>
      </c>
      <c r="AE68" s="218">
        <v>308004716.63992369</v>
      </c>
      <c r="AF68" s="218">
        <v>320340952.45501733</v>
      </c>
      <c r="AG68" s="218">
        <v>333170551.84734303</v>
      </c>
      <c r="AH68" s="218">
        <v>346513249.35999</v>
      </c>
      <c r="AI68" s="218">
        <v>360389568.91777092</v>
      </c>
      <c r="AJ68" s="218">
        <v>374820855.40249127</v>
      </c>
      <c r="AK68" s="218">
        <v>389829307.49122864</v>
      </c>
      <c r="AL68" s="218">
        <v>405438011.80814368</v>
      </c>
      <c r="AM68" s="218">
        <v>421670978.4423635</v>
      </c>
      <c r="AN68" s="218">
        <v>438553177.88658029</v>
      </c>
      <c r="AO68" s="218">
        <v>456110579.45319384</v>
      </c>
      <c r="AP68" s="218">
        <v>474370191.22710025</v>
      </c>
      <c r="AQ68" s="218">
        <v>493360101.61659104</v>
      </c>
      <c r="AR68" s="218">
        <v>513109522.56628966</v>
      </c>
      <c r="AS68" s="218">
        <v>533648834.49860436</v>
      </c>
      <c r="AT68" s="218">
        <v>555009633.05283976</v>
      </c>
      <c r="AU68" s="218">
        <v>577224777.69387305</v>
      </c>
      <c r="AV68" s="218">
        <v>600328442.26517558</v>
      </c>
      <c r="AW68" s="218">
        <v>624356167.56395841</v>
      </c>
      <c r="AX68" s="218">
        <v>649344916.01932085</v>
      </c>
      <c r="AY68" s="218">
        <v>675333128.55752599</v>
      </c>
      <c r="AZ68" s="218">
        <v>702360783.74188745</v>
      </c>
    </row>
    <row r="69" spans="1:52" x14ac:dyDescent="0.25">
      <c r="A69" s="286" t="s">
        <v>299</v>
      </c>
      <c r="B69" s="217">
        <v>0</v>
      </c>
      <c r="C69" s="217">
        <v>0</v>
      </c>
      <c r="D69" s="217">
        <v>0</v>
      </c>
      <c r="E69" s="217">
        <v>0</v>
      </c>
      <c r="F69" s="217">
        <v>0</v>
      </c>
      <c r="G69" s="217">
        <v>0</v>
      </c>
      <c r="H69" s="217">
        <v>0</v>
      </c>
      <c r="I69" s="217">
        <v>0</v>
      </c>
      <c r="J69" s="217">
        <v>0</v>
      </c>
      <c r="K69" s="217">
        <v>0</v>
      </c>
      <c r="L69" s="217">
        <v>0</v>
      </c>
      <c r="M69" s="217">
        <v>0</v>
      </c>
      <c r="N69" s="217">
        <v>0</v>
      </c>
      <c r="O69" s="217">
        <v>0</v>
      </c>
      <c r="P69" s="217">
        <v>0</v>
      </c>
      <c r="Q69" s="217">
        <v>0</v>
      </c>
      <c r="R69" s="217">
        <v>0</v>
      </c>
      <c r="S69" s="217">
        <v>0</v>
      </c>
      <c r="T69" s="217">
        <v>0</v>
      </c>
      <c r="U69" s="217">
        <v>0</v>
      </c>
      <c r="V69" s="217">
        <v>0</v>
      </c>
      <c r="W69" s="217">
        <v>0</v>
      </c>
      <c r="X69" s="217">
        <v>0</v>
      </c>
      <c r="Y69" s="217">
        <v>0</v>
      </c>
      <c r="Z69" s="217">
        <v>0</v>
      </c>
      <c r="AA69" s="217">
        <v>0</v>
      </c>
      <c r="AB69" s="217">
        <v>0</v>
      </c>
      <c r="AC69" s="217">
        <v>0</v>
      </c>
      <c r="AD69" s="217">
        <v>0</v>
      </c>
      <c r="AE69" s="217">
        <v>0</v>
      </c>
      <c r="AF69" s="217">
        <v>0</v>
      </c>
      <c r="AG69" s="217">
        <v>0</v>
      </c>
      <c r="AH69" s="217">
        <v>0</v>
      </c>
      <c r="AI69" s="217">
        <v>0</v>
      </c>
      <c r="AJ69" s="217">
        <v>0</v>
      </c>
      <c r="AK69" s="217">
        <v>0</v>
      </c>
      <c r="AL69" s="217">
        <v>0</v>
      </c>
      <c r="AM69" s="217">
        <v>0</v>
      </c>
      <c r="AN69" s="217">
        <v>0</v>
      </c>
      <c r="AO69" s="217">
        <v>0</v>
      </c>
      <c r="AP69" s="217">
        <v>0</v>
      </c>
      <c r="AQ69" s="217">
        <v>0</v>
      </c>
      <c r="AR69" s="217">
        <v>0</v>
      </c>
      <c r="AS69" s="217">
        <v>0</v>
      </c>
      <c r="AT69" s="217">
        <v>0</v>
      </c>
      <c r="AU69" s="217">
        <v>0</v>
      </c>
      <c r="AV69" s="217">
        <v>0</v>
      </c>
      <c r="AW69" s="217">
        <v>0</v>
      </c>
      <c r="AX69" s="217">
        <v>0</v>
      </c>
      <c r="AY69" s="217">
        <v>0</v>
      </c>
      <c r="AZ69" s="217">
        <v>0</v>
      </c>
    </row>
    <row r="70" spans="1:52" x14ac:dyDescent="0.25">
      <c r="A70" s="287" t="s">
        <v>303</v>
      </c>
      <c r="B70" s="218">
        <v>4888893.5860810205</v>
      </c>
      <c r="C70" s="218">
        <v>100731792.74189575</v>
      </c>
      <c r="D70" s="218">
        <v>106281196.0687151</v>
      </c>
      <c r="E70" s="218">
        <v>111070512.75156824</v>
      </c>
      <c r="F70" s="218">
        <v>115531612.65079513</v>
      </c>
      <c r="G70" s="218">
        <v>120171070.69061927</v>
      </c>
      <c r="H70" s="218">
        <v>124996021.19666457</v>
      </c>
      <c r="I70" s="218">
        <v>130013883.86757986</v>
      </c>
      <c r="J70" s="218">
        <v>135232375.18995991</v>
      </c>
      <c r="K70" s="218">
        <v>140659520.30986339</v>
      </c>
      <c r="L70" s="218">
        <v>146303665.37919119</v>
      </c>
      <c r="M70" s="218">
        <v>151999335.55066535</v>
      </c>
      <c r="N70" s="218">
        <v>158096901.51888159</v>
      </c>
      <c r="O70" s="218">
        <v>164438284.27045462</v>
      </c>
      <c r="P70" s="218">
        <v>171033236.47671875</v>
      </c>
      <c r="Q70" s="218">
        <v>177891900.91586164</v>
      </c>
      <c r="R70" s="218">
        <v>185024826.07719842</v>
      </c>
      <c r="S70" s="218">
        <v>192442982.38961685</v>
      </c>
      <c r="T70" s="218">
        <v>200157779.09916019</v>
      </c>
      <c r="U70" s="218">
        <v>208181081.82171345</v>
      </c>
      <c r="V70" s="218">
        <v>216525230.79779699</v>
      </c>
      <c r="W70" s="218">
        <v>224945268.16317275</v>
      </c>
      <c r="X70" s="218">
        <v>233959812.88217103</v>
      </c>
      <c r="Y70" s="218">
        <v>243334853.5345574</v>
      </c>
      <c r="Z70" s="218">
        <v>253084809.95766747</v>
      </c>
      <c r="AA70" s="218">
        <v>263224678.7823301</v>
      </c>
      <c r="AB70" s="218">
        <v>273770056.50460732</v>
      </c>
      <c r="AC70" s="218">
        <v>284737163.48040396</v>
      </c>
      <c r="AD70" s="218">
        <v>296142868.87986058</v>
      </c>
      <c r="AE70" s="218">
        <v>308004716.63992369</v>
      </c>
      <c r="AF70" s="218">
        <v>320340952.45501733</v>
      </c>
      <c r="AG70" s="218">
        <v>333170551.84734303</v>
      </c>
      <c r="AH70" s="218">
        <v>346513249.35999</v>
      </c>
      <c r="AI70" s="218">
        <v>360389568.91777092</v>
      </c>
      <c r="AJ70" s="218">
        <v>374820855.40249127</v>
      </c>
      <c r="AK70" s="218">
        <v>389829307.49122864</v>
      </c>
      <c r="AL70" s="218">
        <v>405438011.80814368</v>
      </c>
      <c r="AM70" s="218">
        <v>421670978.4423635</v>
      </c>
      <c r="AN70" s="218">
        <v>438553177.88658029</v>
      </c>
      <c r="AO70" s="218">
        <v>456110579.45319384</v>
      </c>
      <c r="AP70" s="218">
        <v>474370191.22710025</v>
      </c>
      <c r="AQ70" s="218">
        <v>493360101.61659104</v>
      </c>
      <c r="AR70" s="218">
        <v>513109522.56628966</v>
      </c>
      <c r="AS70" s="218">
        <v>533648834.49860436</v>
      </c>
      <c r="AT70" s="218">
        <v>555009633.05283976</v>
      </c>
      <c r="AU70" s="218">
        <v>577224777.69387305</v>
      </c>
      <c r="AV70" s="218">
        <v>600328442.26517558</v>
      </c>
      <c r="AW70" s="218">
        <v>624356167.56395841</v>
      </c>
      <c r="AX70" s="218">
        <v>649344916.01932085</v>
      </c>
      <c r="AY70" s="218">
        <v>675333128.55752599</v>
      </c>
      <c r="AZ70" s="218">
        <v>702360783.74188745</v>
      </c>
    </row>
    <row r="71" spans="1:52" x14ac:dyDescent="0.25">
      <c r="A71" s="286" t="s">
        <v>298</v>
      </c>
      <c r="B71" s="217"/>
      <c r="C71" s="217">
        <v>-20146358.548379153</v>
      </c>
      <c r="D71" s="217">
        <v>-21256239.21374302</v>
      </c>
      <c r="E71" s="217">
        <v>-22214102.550313652</v>
      </c>
      <c r="F71" s="217">
        <v>-23106322.530159026</v>
      </c>
      <c r="G71" s="217">
        <v>-24034214.138123855</v>
      </c>
      <c r="H71" s="217">
        <v>-24999204.239332914</v>
      </c>
      <c r="I71" s="217">
        <v>-26002776.773515973</v>
      </c>
      <c r="J71" s="217">
        <v>-27046475.037991986</v>
      </c>
      <c r="K71" s="217">
        <v>-28131904.061972678</v>
      </c>
      <c r="L71" s="217">
        <v>-29260733.075838238</v>
      </c>
      <c r="M71" s="217">
        <v>-30399867.11013307</v>
      </c>
      <c r="N71" s="217">
        <v>-31619380.30377632</v>
      </c>
      <c r="O71" s="217">
        <v>-32887656.854090925</v>
      </c>
      <c r="P71" s="217">
        <v>-34206647.295343749</v>
      </c>
      <c r="Q71" s="217">
        <v>-35578380.18317233</v>
      </c>
      <c r="R71" s="217">
        <v>-37004965.215439685</v>
      </c>
      <c r="S71" s="217">
        <v>-38488596.477923371</v>
      </c>
      <c r="T71" s="217">
        <v>-40031555.819832042</v>
      </c>
      <c r="U71" s="217">
        <v>-41636216.36434269</v>
      </c>
      <c r="V71" s="217">
        <v>-43305046.159559399</v>
      </c>
      <c r="W71" s="217">
        <v>-44989053.63263455</v>
      </c>
      <c r="X71" s="217">
        <v>-46791962.57643421</v>
      </c>
      <c r="Y71" s="217">
        <v>-48666970.706911482</v>
      </c>
      <c r="Z71" s="217">
        <v>-50616961.991533495</v>
      </c>
      <c r="AA71" s="217">
        <v>-52644935.756466024</v>
      </c>
      <c r="AB71" s="217">
        <v>-54754011.30092147</v>
      </c>
      <c r="AC71" s="217">
        <v>-56947432.696080796</v>
      </c>
      <c r="AD71" s="217">
        <v>-59228573.77597212</v>
      </c>
      <c r="AE71" s="217">
        <v>-61600943.327984743</v>
      </c>
      <c r="AF71" s="217">
        <v>-64068190.491003469</v>
      </c>
      <c r="AG71" s="217">
        <v>-66634110.369468607</v>
      </c>
      <c r="AH71" s="217">
        <v>-69302649.871997997</v>
      </c>
      <c r="AI71" s="217">
        <v>-72077913.783554181</v>
      </c>
      <c r="AJ71" s="217">
        <v>-74964171.080498263</v>
      </c>
      <c r="AK71" s="217">
        <v>-77965861.498245731</v>
      </c>
      <c r="AL71" s="217">
        <v>-81087602.361628741</v>
      </c>
      <c r="AM71" s="217">
        <v>-84334195.688472703</v>
      </c>
      <c r="AN71" s="217">
        <v>-87710635.577316061</v>
      </c>
      <c r="AO71" s="217">
        <v>-91222115.890638769</v>
      </c>
      <c r="AP71" s="217">
        <v>-94874038.245420054</v>
      </c>
      <c r="AQ71" s="217">
        <v>-98672020.323318213</v>
      </c>
      <c r="AR71" s="217">
        <v>-102621904.51325794</v>
      </c>
      <c r="AS71" s="217">
        <v>-106729766.89972088</v>
      </c>
      <c r="AT71" s="217">
        <v>-111001926.61056796</v>
      </c>
      <c r="AU71" s="217">
        <v>-115444955.53877461</v>
      </c>
      <c r="AV71" s="217">
        <v>-120065688.45303512</v>
      </c>
      <c r="AW71" s="217">
        <v>-124871233.51279169</v>
      </c>
      <c r="AX71" s="217">
        <v>-129868983.20386417</v>
      </c>
      <c r="AY71" s="217">
        <v>-135066625.7115052</v>
      </c>
      <c r="AZ71" s="217">
        <v>-140472156.7483775</v>
      </c>
    </row>
    <row r="72" spans="1:52" ht="16.5" thickBot="1" x14ac:dyDescent="0.3">
      <c r="A72" s="288" t="s">
        <v>302</v>
      </c>
      <c r="B72" s="289">
        <v>4888893.5860810205</v>
      </c>
      <c r="C72" s="289">
        <v>80585434.193516597</v>
      </c>
      <c r="D72" s="289">
        <v>85024956.854972079</v>
      </c>
      <c r="E72" s="289">
        <v>88856410.201254591</v>
      </c>
      <c r="F72" s="289">
        <v>92425290.120636106</v>
      </c>
      <c r="G72" s="289">
        <v>96136856.55249542</v>
      </c>
      <c r="H72" s="289">
        <v>99996816.957331657</v>
      </c>
      <c r="I72" s="289">
        <v>104011107.09406389</v>
      </c>
      <c r="J72" s="289">
        <v>108185900.15196793</v>
      </c>
      <c r="K72" s="289">
        <v>112527616.24789071</v>
      </c>
      <c r="L72" s="289">
        <v>117042932.30335295</v>
      </c>
      <c r="M72" s="289">
        <v>121599468.44053228</v>
      </c>
      <c r="N72" s="289">
        <v>126477521.21510527</v>
      </c>
      <c r="O72" s="289">
        <v>131550627.41636369</v>
      </c>
      <c r="P72" s="289">
        <v>136826589.181375</v>
      </c>
      <c r="Q72" s="289">
        <v>142313520.73268932</v>
      </c>
      <c r="R72" s="289">
        <v>148019860.86175874</v>
      </c>
      <c r="S72" s="289">
        <v>153954385.91169348</v>
      </c>
      <c r="T72" s="289">
        <v>160126223.27932817</v>
      </c>
      <c r="U72" s="289">
        <v>166544865.45737076</v>
      </c>
      <c r="V72" s="289">
        <v>173220184.6382376</v>
      </c>
      <c r="W72" s="289">
        <v>179956214.5305382</v>
      </c>
      <c r="X72" s="289">
        <v>187167850.30573684</v>
      </c>
      <c r="Y72" s="289">
        <v>194667882.82764593</v>
      </c>
      <c r="Z72" s="289">
        <v>202467847.96613398</v>
      </c>
      <c r="AA72" s="289">
        <v>210579743.02586406</v>
      </c>
      <c r="AB72" s="289">
        <v>219016045.20368585</v>
      </c>
      <c r="AC72" s="289">
        <v>227789730.78432316</v>
      </c>
      <c r="AD72" s="289">
        <v>236914295.10388845</v>
      </c>
      <c r="AE72" s="289">
        <v>246403773.31193894</v>
      </c>
      <c r="AF72" s="289">
        <v>256272761.96401387</v>
      </c>
      <c r="AG72" s="289">
        <v>266536441.47787443</v>
      </c>
      <c r="AH72" s="289">
        <v>277210599.48799199</v>
      </c>
      <c r="AI72" s="289">
        <v>288311655.13421673</v>
      </c>
      <c r="AJ72" s="289">
        <v>299856684.32199299</v>
      </c>
      <c r="AK72" s="289">
        <v>311863445.99298292</v>
      </c>
      <c r="AL72" s="289">
        <v>324350409.44651496</v>
      </c>
      <c r="AM72" s="289">
        <v>337336782.75389081</v>
      </c>
      <c r="AN72" s="289">
        <v>350842542.30926424</v>
      </c>
      <c r="AO72" s="289">
        <v>364888463.56255507</v>
      </c>
      <c r="AP72" s="289">
        <v>379496152.98168021</v>
      </c>
      <c r="AQ72" s="289">
        <v>394688081.29327285</v>
      </c>
      <c r="AR72" s="289">
        <v>410487618.05303174</v>
      </c>
      <c r="AS72" s="289">
        <v>426919067.59888351</v>
      </c>
      <c r="AT72" s="289">
        <v>444007706.44227183</v>
      </c>
      <c r="AU72" s="289">
        <v>461779822.15509844</v>
      </c>
      <c r="AV72" s="289">
        <v>480262753.81214046</v>
      </c>
      <c r="AW72" s="289">
        <v>499484934.05116671</v>
      </c>
      <c r="AX72" s="289">
        <v>519475932.81545669</v>
      </c>
      <c r="AY72" s="289">
        <v>540266502.84602082</v>
      </c>
      <c r="AZ72" s="289">
        <v>561888626.99351001</v>
      </c>
    </row>
    <row r="73" spans="1:52" ht="16.5" thickBot="1" x14ac:dyDescent="0.3">
      <c r="A73" s="290"/>
      <c r="B73" s="291">
        <v>0</v>
      </c>
      <c r="C73" s="291">
        <v>1</v>
      </c>
      <c r="D73" s="291">
        <v>2</v>
      </c>
      <c r="E73" s="291">
        <v>3</v>
      </c>
      <c r="F73" s="291">
        <v>4</v>
      </c>
      <c r="G73" s="291">
        <v>5</v>
      </c>
      <c r="H73" s="291">
        <v>6</v>
      </c>
      <c r="I73" s="291">
        <v>7</v>
      </c>
      <c r="J73" s="291">
        <v>8</v>
      </c>
      <c r="K73" s="291">
        <v>9</v>
      </c>
      <c r="L73" s="291">
        <v>10</v>
      </c>
      <c r="M73" s="291">
        <v>11</v>
      </c>
      <c r="N73" s="291">
        <v>12</v>
      </c>
      <c r="O73" s="291">
        <v>13</v>
      </c>
      <c r="P73" s="291">
        <v>14</v>
      </c>
      <c r="Q73" s="291">
        <v>15</v>
      </c>
      <c r="R73" s="291">
        <v>16</v>
      </c>
      <c r="S73" s="291">
        <v>17</v>
      </c>
      <c r="T73" s="291">
        <v>18</v>
      </c>
      <c r="U73" s="291">
        <v>19</v>
      </c>
      <c r="V73" s="291">
        <v>20</v>
      </c>
      <c r="W73" s="291">
        <v>21</v>
      </c>
      <c r="X73" s="291">
        <v>22</v>
      </c>
      <c r="Y73" s="291">
        <v>23</v>
      </c>
      <c r="Z73" s="291">
        <v>24</v>
      </c>
      <c r="AA73" s="291">
        <v>25</v>
      </c>
      <c r="AB73" s="291">
        <v>26</v>
      </c>
      <c r="AC73" s="291">
        <v>27</v>
      </c>
      <c r="AD73" s="291">
        <v>28</v>
      </c>
      <c r="AE73" s="291">
        <v>29</v>
      </c>
      <c r="AF73" s="291">
        <v>30</v>
      </c>
      <c r="AG73" s="291">
        <v>31</v>
      </c>
      <c r="AH73" s="291">
        <v>32</v>
      </c>
      <c r="AI73" s="291">
        <v>33</v>
      </c>
      <c r="AJ73" s="291">
        <v>34</v>
      </c>
      <c r="AK73" s="291">
        <v>35</v>
      </c>
      <c r="AL73" s="291">
        <v>36</v>
      </c>
      <c r="AM73" s="291">
        <v>37</v>
      </c>
      <c r="AN73" s="291">
        <v>38</v>
      </c>
      <c r="AO73" s="291">
        <v>39</v>
      </c>
      <c r="AP73" s="291">
        <v>40</v>
      </c>
      <c r="AQ73" s="291">
        <v>41</v>
      </c>
      <c r="AR73" s="291">
        <v>42</v>
      </c>
      <c r="AS73" s="291">
        <v>43</v>
      </c>
      <c r="AT73" s="291">
        <v>44</v>
      </c>
      <c r="AU73" s="291">
        <v>45</v>
      </c>
      <c r="AV73" s="291">
        <v>46</v>
      </c>
      <c r="AW73" s="291">
        <v>47</v>
      </c>
      <c r="AX73" s="291">
        <v>48</v>
      </c>
      <c r="AY73" s="291">
        <v>49</v>
      </c>
      <c r="AZ73" s="291">
        <v>50</v>
      </c>
    </row>
    <row r="74" spans="1:52" x14ac:dyDescent="0.25">
      <c r="A74" s="283" t="s">
        <v>301</v>
      </c>
      <c r="B74" s="268">
        <v>2024</v>
      </c>
      <c r="C74" s="268">
        <v>2025</v>
      </c>
      <c r="D74" s="268">
        <v>2026</v>
      </c>
      <c r="E74" s="268">
        <v>2027</v>
      </c>
      <c r="F74" s="268">
        <v>2028</v>
      </c>
      <c r="G74" s="268">
        <v>2029</v>
      </c>
      <c r="H74" s="268">
        <v>2030</v>
      </c>
      <c r="I74" s="268">
        <v>2031</v>
      </c>
      <c r="J74" s="268">
        <v>2032</v>
      </c>
      <c r="K74" s="268">
        <v>2033</v>
      </c>
      <c r="L74" s="268">
        <v>2034</v>
      </c>
      <c r="M74" s="268">
        <v>2035</v>
      </c>
      <c r="N74" s="268">
        <v>2036</v>
      </c>
      <c r="O74" s="268">
        <v>2037</v>
      </c>
      <c r="P74" s="268">
        <v>2038</v>
      </c>
      <c r="Q74" s="268">
        <v>2039</v>
      </c>
      <c r="R74" s="268">
        <v>2040</v>
      </c>
      <c r="S74" s="268">
        <v>2041</v>
      </c>
      <c r="T74" s="268">
        <v>2042</v>
      </c>
      <c r="U74" s="268">
        <v>2043</v>
      </c>
      <c r="V74" s="268">
        <v>2044</v>
      </c>
      <c r="W74" s="268">
        <v>2045</v>
      </c>
      <c r="X74" s="268">
        <v>2046</v>
      </c>
      <c r="Y74" s="268">
        <v>2047</v>
      </c>
      <c r="Z74" s="268">
        <v>2048</v>
      </c>
      <c r="AA74" s="268">
        <v>2049</v>
      </c>
      <c r="AB74" s="268">
        <v>2050</v>
      </c>
      <c r="AC74" s="268">
        <v>2051</v>
      </c>
      <c r="AD74" s="268">
        <v>2052</v>
      </c>
      <c r="AE74" s="268">
        <v>2053</v>
      </c>
      <c r="AF74" s="268">
        <v>2054</v>
      </c>
      <c r="AG74" s="268">
        <v>2055</v>
      </c>
      <c r="AH74" s="268">
        <v>2056</v>
      </c>
      <c r="AI74" s="268">
        <v>2057</v>
      </c>
      <c r="AJ74" s="268">
        <v>2058</v>
      </c>
      <c r="AK74" s="268">
        <v>2059</v>
      </c>
      <c r="AL74" s="268">
        <v>2060</v>
      </c>
      <c r="AM74" s="268">
        <v>2061</v>
      </c>
      <c r="AN74" s="268">
        <v>2062</v>
      </c>
      <c r="AO74" s="268">
        <v>2063</v>
      </c>
      <c r="AP74" s="268">
        <v>2064</v>
      </c>
      <c r="AQ74" s="268">
        <v>2065</v>
      </c>
      <c r="AR74" s="268">
        <v>2066</v>
      </c>
      <c r="AS74" s="268">
        <v>2067</v>
      </c>
      <c r="AT74" s="268">
        <v>2068</v>
      </c>
      <c r="AU74" s="268">
        <v>2069</v>
      </c>
      <c r="AV74" s="268">
        <v>2070</v>
      </c>
      <c r="AW74" s="268">
        <v>2071</v>
      </c>
      <c r="AX74" s="268">
        <v>2072</v>
      </c>
      <c r="AY74" s="268">
        <v>2073</v>
      </c>
      <c r="AZ74" s="268">
        <v>2074</v>
      </c>
    </row>
    <row r="75" spans="1:52" x14ac:dyDescent="0.25">
      <c r="A75" s="284" t="s">
        <v>573</v>
      </c>
      <c r="B75" s="218">
        <v>4888893.5860810205</v>
      </c>
      <c r="C75" s="218">
        <v>100731792.74189575</v>
      </c>
      <c r="D75" s="218">
        <v>106281196.0687151</v>
      </c>
      <c r="E75" s="218">
        <v>111070512.75156824</v>
      </c>
      <c r="F75" s="218">
        <v>115531612.65079513</v>
      </c>
      <c r="G75" s="218">
        <v>120171070.69061927</v>
      </c>
      <c r="H75" s="218">
        <v>124996021.19666457</v>
      </c>
      <c r="I75" s="218">
        <v>130013883.86757986</v>
      </c>
      <c r="J75" s="218">
        <v>135232375.18995991</v>
      </c>
      <c r="K75" s="218">
        <v>140659520.30986339</v>
      </c>
      <c r="L75" s="218">
        <v>146303665.37919119</v>
      </c>
      <c r="M75" s="218">
        <v>151999335.55066535</v>
      </c>
      <c r="N75" s="218">
        <v>158096901.51888159</v>
      </c>
      <c r="O75" s="218">
        <v>164438284.27045462</v>
      </c>
      <c r="P75" s="218">
        <v>171033236.47671875</v>
      </c>
      <c r="Q75" s="218">
        <v>177891900.91586164</v>
      </c>
      <c r="R75" s="218">
        <v>185024826.07719842</v>
      </c>
      <c r="S75" s="218">
        <v>192442982.38961685</v>
      </c>
      <c r="T75" s="218">
        <v>200157779.09916019</v>
      </c>
      <c r="U75" s="218">
        <v>208181081.82171345</v>
      </c>
      <c r="V75" s="218">
        <v>216525230.79779699</v>
      </c>
      <c r="W75" s="218">
        <v>224945268.16317275</v>
      </c>
      <c r="X75" s="218">
        <v>233959812.88217103</v>
      </c>
      <c r="Y75" s="218">
        <v>243334853.5345574</v>
      </c>
      <c r="Z75" s="218">
        <v>253084809.95766747</v>
      </c>
      <c r="AA75" s="218">
        <v>263224678.7823301</v>
      </c>
      <c r="AB75" s="218">
        <v>273770056.50460732</v>
      </c>
      <c r="AC75" s="218">
        <v>284737163.48040396</v>
      </c>
      <c r="AD75" s="218">
        <v>296142868.87986058</v>
      </c>
      <c r="AE75" s="218">
        <v>308004716.63992369</v>
      </c>
      <c r="AF75" s="218">
        <v>320340952.45501733</v>
      </c>
      <c r="AG75" s="218">
        <v>333170551.84734303</v>
      </c>
      <c r="AH75" s="218">
        <v>346513249.35999</v>
      </c>
      <c r="AI75" s="218">
        <v>360389568.91777092</v>
      </c>
      <c r="AJ75" s="218">
        <v>374820855.40249127</v>
      </c>
      <c r="AK75" s="218">
        <v>389829307.49122864</v>
      </c>
      <c r="AL75" s="218">
        <v>405438011.80814368</v>
      </c>
      <c r="AM75" s="218">
        <v>421670978.4423635</v>
      </c>
      <c r="AN75" s="218">
        <v>438553177.88658029</v>
      </c>
      <c r="AO75" s="218">
        <v>456110579.45319384</v>
      </c>
      <c r="AP75" s="218">
        <v>474370191.22710025</v>
      </c>
      <c r="AQ75" s="218">
        <v>493360101.61659104</v>
      </c>
      <c r="AR75" s="218">
        <v>513109522.56628966</v>
      </c>
      <c r="AS75" s="218">
        <v>533648834.49860436</v>
      </c>
      <c r="AT75" s="218">
        <v>555009633.05283976</v>
      </c>
      <c r="AU75" s="218">
        <v>577224777.69387305</v>
      </c>
      <c r="AV75" s="218">
        <v>600328442.26517558</v>
      </c>
      <c r="AW75" s="218">
        <v>624356167.56395841</v>
      </c>
      <c r="AX75" s="218">
        <v>649344916.01932085</v>
      </c>
      <c r="AY75" s="218">
        <v>675333128.55752599</v>
      </c>
      <c r="AZ75" s="218">
        <v>702360783.74188745</v>
      </c>
    </row>
    <row r="76" spans="1:52" x14ac:dyDescent="0.25">
      <c r="A76" s="286" t="s">
        <v>300</v>
      </c>
      <c r="B76" s="217">
        <v>0</v>
      </c>
      <c r="C76" s="217">
        <v>195125.84504870165</v>
      </c>
      <c r="D76" s="217">
        <v>195125.84504870165</v>
      </c>
      <c r="E76" s="217">
        <v>195125.84504870165</v>
      </c>
      <c r="F76" s="217">
        <v>195125.84504870165</v>
      </c>
      <c r="G76" s="217">
        <v>195125.84504870165</v>
      </c>
      <c r="H76" s="217">
        <v>195125.84504870165</v>
      </c>
      <c r="I76" s="217">
        <v>195125.84504870165</v>
      </c>
      <c r="J76" s="217">
        <v>195125.84504870165</v>
      </c>
      <c r="K76" s="217">
        <v>195125.84504870165</v>
      </c>
      <c r="L76" s="217">
        <v>195125.84504870165</v>
      </c>
      <c r="M76" s="217">
        <v>195125.84504870165</v>
      </c>
      <c r="N76" s="217">
        <v>195125.84504870165</v>
      </c>
      <c r="O76" s="217">
        <v>195125.84504870165</v>
      </c>
      <c r="P76" s="217">
        <v>195125.84504870165</v>
      </c>
      <c r="Q76" s="217">
        <v>195125.84504870165</v>
      </c>
      <c r="R76" s="217">
        <v>195125.84504870165</v>
      </c>
      <c r="S76" s="217">
        <v>195125.84504870165</v>
      </c>
      <c r="T76" s="217">
        <v>195125.84504870165</v>
      </c>
      <c r="U76" s="217">
        <v>195125.84504870165</v>
      </c>
      <c r="V76" s="217">
        <v>195125.84504870165</v>
      </c>
      <c r="W76" s="217">
        <v>195125.84504870165</v>
      </c>
      <c r="X76" s="217">
        <v>195125.84504870165</v>
      </c>
      <c r="Y76" s="217">
        <v>195125.84504870165</v>
      </c>
      <c r="Z76" s="217">
        <v>195125.84504870165</v>
      </c>
      <c r="AA76" s="217">
        <v>195125.84504870165</v>
      </c>
      <c r="AB76" s="217">
        <v>195125.84504870165</v>
      </c>
      <c r="AC76" s="217">
        <v>195125.84504870165</v>
      </c>
      <c r="AD76" s="217">
        <v>195125.84504870165</v>
      </c>
      <c r="AE76" s="217">
        <v>195125.84504870165</v>
      </c>
      <c r="AF76" s="217">
        <v>195125.84504870165</v>
      </c>
      <c r="AG76" s="217">
        <v>195125.84504870165</v>
      </c>
      <c r="AH76" s="217">
        <v>195125.84504870165</v>
      </c>
      <c r="AI76" s="217">
        <v>195125.84504870165</v>
      </c>
      <c r="AJ76" s="217">
        <v>195125.84504870165</v>
      </c>
      <c r="AK76" s="217">
        <v>195125.84504870165</v>
      </c>
      <c r="AL76" s="217">
        <v>195125.84504870165</v>
      </c>
      <c r="AM76" s="217">
        <v>195125.84504870165</v>
      </c>
      <c r="AN76" s="217">
        <v>195125.84504870165</v>
      </c>
      <c r="AO76" s="217">
        <v>195125.84504870165</v>
      </c>
      <c r="AP76" s="217">
        <v>195125.84504870165</v>
      </c>
      <c r="AQ76" s="217">
        <v>195125.84504870165</v>
      </c>
      <c r="AR76" s="217">
        <v>195125.84504870165</v>
      </c>
      <c r="AS76" s="217">
        <v>195125.84504870165</v>
      </c>
      <c r="AT76" s="217">
        <v>195125.84504870165</v>
      </c>
      <c r="AU76" s="217">
        <v>195125.84504870165</v>
      </c>
      <c r="AV76" s="217">
        <v>195125.84504870165</v>
      </c>
      <c r="AW76" s="217">
        <v>195125.84504870165</v>
      </c>
      <c r="AX76" s="217">
        <v>195125.84504870165</v>
      </c>
      <c r="AY76" s="217">
        <v>195125.84504870165</v>
      </c>
      <c r="AZ76" s="217">
        <v>195125.84504870165</v>
      </c>
    </row>
    <row r="77" spans="1:52" x14ac:dyDescent="0.25">
      <c r="A77" s="286" t="s">
        <v>299</v>
      </c>
      <c r="B77" s="217">
        <v>0</v>
      </c>
      <c r="C77" s="217">
        <v>0</v>
      </c>
      <c r="D77" s="217">
        <v>0</v>
      </c>
      <c r="E77" s="217">
        <v>0</v>
      </c>
      <c r="F77" s="217">
        <v>0</v>
      </c>
      <c r="G77" s="217">
        <v>0</v>
      </c>
      <c r="H77" s="217">
        <v>0</v>
      </c>
      <c r="I77" s="217">
        <v>0</v>
      </c>
      <c r="J77" s="217">
        <v>0</v>
      </c>
      <c r="K77" s="217">
        <v>0</v>
      </c>
      <c r="L77" s="217">
        <v>0</v>
      </c>
      <c r="M77" s="217">
        <v>0</v>
      </c>
      <c r="N77" s="217">
        <v>0</v>
      </c>
      <c r="O77" s="217">
        <v>0</v>
      </c>
      <c r="P77" s="217">
        <v>0</v>
      </c>
      <c r="Q77" s="217">
        <v>0</v>
      </c>
      <c r="R77" s="217">
        <v>0</v>
      </c>
      <c r="S77" s="217">
        <v>0</v>
      </c>
      <c r="T77" s="217">
        <v>0</v>
      </c>
      <c r="U77" s="217">
        <v>0</v>
      </c>
      <c r="V77" s="217">
        <v>0</v>
      </c>
      <c r="W77" s="217">
        <v>0</v>
      </c>
      <c r="X77" s="217">
        <v>0</v>
      </c>
      <c r="Y77" s="217">
        <v>0</v>
      </c>
      <c r="Z77" s="217">
        <v>0</v>
      </c>
      <c r="AA77" s="217">
        <v>0</v>
      </c>
      <c r="AB77" s="217">
        <v>0</v>
      </c>
      <c r="AC77" s="217">
        <v>0</v>
      </c>
      <c r="AD77" s="217">
        <v>0</v>
      </c>
      <c r="AE77" s="217">
        <v>0</v>
      </c>
      <c r="AF77" s="217">
        <v>0</v>
      </c>
      <c r="AG77" s="217">
        <v>0</v>
      </c>
      <c r="AH77" s="217">
        <v>0</v>
      </c>
      <c r="AI77" s="217">
        <v>0</v>
      </c>
      <c r="AJ77" s="217">
        <v>0</v>
      </c>
      <c r="AK77" s="217">
        <v>0</v>
      </c>
      <c r="AL77" s="217">
        <v>0</v>
      </c>
      <c r="AM77" s="217">
        <v>0</v>
      </c>
      <c r="AN77" s="217">
        <v>0</v>
      </c>
      <c r="AO77" s="217">
        <v>0</v>
      </c>
      <c r="AP77" s="217">
        <v>0</v>
      </c>
      <c r="AQ77" s="217">
        <v>0</v>
      </c>
      <c r="AR77" s="217">
        <v>0</v>
      </c>
      <c r="AS77" s="217">
        <v>0</v>
      </c>
      <c r="AT77" s="217">
        <v>0</v>
      </c>
      <c r="AU77" s="217">
        <v>0</v>
      </c>
      <c r="AV77" s="217">
        <v>0</v>
      </c>
      <c r="AW77" s="217">
        <v>0</v>
      </c>
      <c r="AX77" s="217">
        <v>0</v>
      </c>
      <c r="AY77" s="217">
        <v>0</v>
      </c>
      <c r="AZ77" s="217">
        <v>0</v>
      </c>
    </row>
    <row r="78" spans="1:52" x14ac:dyDescent="0.25">
      <c r="A78" s="286" t="s">
        <v>298</v>
      </c>
      <c r="B78" s="217">
        <v>0</v>
      </c>
      <c r="C78" s="217">
        <v>-20146358.548379153</v>
      </c>
      <c r="D78" s="217">
        <v>-21256239.213743016</v>
      </c>
      <c r="E78" s="217">
        <v>-22214102.550313652</v>
      </c>
      <c r="F78" s="217">
        <v>-23106322.530159026</v>
      </c>
      <c r="G78" s="217">
        <v>-24034214.138123855</v>
      </c>
      <c r="H78" s="217">
        <v>-24999204.239332914</v>
      </c>
      <c r="I78" s="217">
        <v>-26002776.77351597</v>
      </c>
      <c r="J78" s="217">
        <v>-27046475.037992001</v>
      </c>
      <c r="K78" s="217">
        <v>-28131904.061972678</v>
      </c>
      <c r="L78" s="217">
        <v>-29260733.075838238</v>
      </c>
      <c r="M78" s="217">
        <v>-30399867.110133082</v>
      </c>
      <c r="N78" s="217">
        <v>-31619380.303776324</v>
      </c>
      <c r="O78" s="217">
        <v>-32887656.854090929</v>
      </c>
      <c r="P78" s="217">
        <v>-34206647.295343757</v>
      </c>
      <c r="Q78" s="217">
        <v>-35578380.183172345</v>
      </c>
      <c r="R78" s="217">
        <v>-37004965.215439677</v>
      </c>
      <c r="S78" s="217">
        <v>-38488596.477923393</v>
      </c>
      <c r="T78" s="217">
        <v>-40031555.819832027</v>
      </c>
      <c r="U78" s="217">
        <v>-41636216.36434269</v>
      </c>
      <c r="V78" s="217">
        <v>-43305046.159559369</v>
      </c>
      <c r="W78" s="217">
        <v>-44989053.632634521</v>
      </c>
      <c r="X78" s="217">
        <v>-46791962.576434255</v>
      </c>
      <c r="Y78" s="217">
        <v>-48666970.706911445</v>
      </c>
      <c r="Z78" s="217">
        <v>-50616961.991533518</v>
      </c>
      <c r="AA78" s="217">
        <v>-52644935.756466031</v>
      </c>
      <c r="AB78" s="217">
        <v>-54754011.30092144</v>
      </c>
      <c r="AC78" s="217">
        <v>-56947432.696080804</v>
      </c>
      <c r="AD78" s="217">
        <v>-59228573.775972128</v>
      </c>
      <c r="AE78" s="217">
        <v>-61600943.327984691</v>
      </c>
      <c r="AF78" s="217">
        <v>-64068190.491003513</v>
      </c>
      <c r="AG78" s="217">
        <v>-66634110.369468689</v>
      </c>
      <c r="AH78" s="217">
        <v>-69302649.871998072</v>
      </c>
      <c r="AI78" s="217">
        <v>-72077913.783554077</v>
      </c>
      <c r="AJ78" s="217">
        <v>-74964171.080498219</v>
      </c>
      <c r="AK78" s="217">
        <v>-77965861.498245716</v>
      </c>
      <c r="AL78" s="217">
        <v>-81087602.361628771</v>
      </c>
      <c r="AM78" s="217">
        <v>-84334195.688472748</v>
      </c>
      <c r="AN78" s="217">
        <v>-87710635.577316046</v>
      </c>
      <c r="AO78" s="217">
        <v>-91222115.890638828</v>
      </c>
      <c r="AP78" s="217">
        <v>-94874038.245419979</v>
      </c>
      <c r="AQ78" s="217">
        <v>-98672020.323318243</v>
      </c>
      <c r="AR78" s="217">
        <v>-102621904.51325774</v>
      </c>
      <c r="AS78" s="217">
        <v>-106729766.89972067</v>
      </c>
      <c r="AT78" s="217">
        <v>-111001926.61056805</v>
      </c>
      <c r="AU78" s="217">
        <v>-115444955.53877449</v>
      </c>
      <c r="AV78" s="217">
        <v>-120065688.45303488</v>
      </c>
      <c r="AW78" s="217">
        <v>-124871233.51279163</v>
      </c>
      <c r="AX78" s="217">
        <v>-129868983.2038641</v>
      </c>
      <c r="AY78" s="217">
        <v>-135066625.71150541</v>
      </c>
      <c r="AZ78" s="217">
        <v>-140472156.74837732</v>
      </c>
    </row>
    <row r="79" spans="1:52" x14ac:dyDescent="0.25">
      <c r="A79" s="286" t="s">
        <v>297</v>
      </c>
      <c r="B79" s="219">
        <v>-973479.73327081243</v>
      </c>
      <c r="C79" s="219">
        <v>973479.73327081243</v>
      </c>
      <c r="D79" s="219">
        <v>0</v>
      </c>
      <c r="E79" s="219">
        <v>0</v>
      </c>
      <c r="F79" s="219">
        <v>0</v>
      </c>
      <c r="G79" s="219">
        <v>0</v>
      </c>
      <c r="H79" s="219">
        <v>0</v>
      </c>
      <c r="I79" s="219">
        <v>0</v>
      </c>
      <c r="J79" s="219">
        <v>0</v>
      </c>
      <c r="K79" s="219">
        <v>0</v>
      </c>
      <c r="L79" s="219">
        <v>0</v>
      </c>
      <c r="M79" s="219">
        <v>0</v>
      </c>
      <c r="N79" s="219">
        <v>0</v>
      </c>
      <c r="O79" s="219">
        <v>0</v>
      </c>
      <c r="P79" s="219">
        <v>0</v>
      </c>
      <c r="Q79" s="219">
        <v>0</v>
      </c>
      <c r="R79" s="219">
        <v>0</v>
      </c>
      <c r="S79" s="219">
        <v>0</v>
      </c>
      <c r="T79" s="219">
        <v>0</v>
      </c>
      <c r="U79" s="219">
        <v>0</v>
      </c>
      <c r="V79" s="219">
        <v>0</v>
      </c>
      <c r="W79" s="219">
        <v>0</v>
      </c>
      <c r="X79" s="219">
        <v>0</v>
      </c>
      <c r="Y79" s="219">
        <v>0</v>
      </c>
      <c r="Z79" s="219">
        <v>0</v>
      </c>
      <c r="AA79" s="219">
        <v>0</v>
      </c>
      <c r="AB79" s="219">
        <v>0</v>
      </c>
      <c r="AC79" s="219">
        <v>0</v>
      </c>
      <c r="AD79" s="219">
        <v>0</v>
      </c>
      <c r="AE79" s="219">
        <v>0</v>
      </c>
      <c r="AF79" s="219">
        <v>0</v>
      </c>
      <c r="AG79" s="219">
        <v>0</v>
      </c>
      <c r="AH79" s="219">
        <v>0</v>
      </c>
      <c r="AI79" s="219">
        <v>0</v>
      </c>
      <c r="AJ79" s="219">
        <v>0</v>
      </c>
      <c r="AK79" s="219">
        <v>0</v>
      </c>
      <c r="AL79" s="219">
        <v>0</v>
      </c>
      <c r="AM79" s="219">
        <v>0</v>
      </c>
      <c r="AN79" s="219">
        <v>0</v>
      </c>
      <c r="AO79" s="219">
        <v>0</v>
      </c>
      <c r="AP79" s="219">
        <v>0</v>
      </c>
      <c r="AQ79" s="219">
        <v>0</v>
      </c>
      <c r="AR79" s="219">
        <v>0</v>
      </c>
      <c r="AS79" s="219">
        <v>0</v>
      </c>
      <c r="AT79" s="219">
        <v>0</v>
      </c>
      <c r="AU79" s="219">
        <v>0</v>
      </c>
      <c r="AV79" s="219">
        <v>0</v>
      </c>
      <c r="AW79" s="219">
        <v>0</v>
      </c>
      <c r="AX79" s="219">
        <v>0</v>
      </c>
      <c r="AY79" s="219">
        <v>0</v>
      </c>
      <c r="AZ79" s="219">
        <v>0</v>
      </c>
    </row>
    <row r="80" spans="1:52" x14ac:dyDescent="0.25">
      <c r="A80" s="286" t="s">
        <v>296</v>
      </c>
      <c r="B80" s="217">
        <v>0</v>
      </c>
      <c r="C80" s="217">
        <v>0</v>
      </c>
      <c r="D80" s="217">
        <v>0</v>
      </c>
      <c r="E80" s="217">
        <v>0</v>
      </c>
      <c r="F80" s="217">
        <v>0</v>
      </c>
      <c r="G80" s="217">
        <v>0</v>
      </c>
      <c r="H80" s="217">
        <v>0</v>
      </c>
      <c r="I80" s="217">
        <v>0</v>
      </c>
      <c r="J80" s="217">
        <v>0</v>
      </c>
      <c r="K80" s="217">
        <v>0</v>
      </c>
      <c r="L80" s="217">
        <v>0</v>
      </c>
      <c r="M80" s="217">
        <v>0</v>
      </c>
      <c r="N80" s="217">
        <v>0</v>
      </c>
      <c r="O80" s="217">
        <v>0</v>
      </c>
      <c r="P80" s="217">
        <v>0</v>
      </c>
      <c r="Q80" s="217">
        <v>0</v>
      </c>
      <c r="R80" s="217">
        <v>0</v>
      </c>
      <c r="S80" s="217">
        <v>0</v>
      </c>
      <c r="T80" s="217">
        <v>0</v>
      </c>
      <c r="U80" s="217">
        <v>0</v>
      </c>
      <c r="V80" s="217">
        <v>0</v>
      </c>
      <c r="W80" s="217">
        <v>0</v>
      </c>
      <c r="X80" s="217">
        <v>0</v>
      </c>
      <c r="Y80" s="217">
        <v>0</v>
      </c>
      <c r="Z80" s="217">
        <v>0</v>
      </c>
      <c r="AA80" s="217">
        <v>0</v>
      </c>
      <c r="AB80" s="217">
        <v>0</v>
      </c>
      <c r="AC80" s="217">
        <v>0</v>
      </c>
      <c r="AD80" s="217">
        <v>0</v>
      </c>
      <c r="AE80" s="217">
        <v>0</v>
      </c>
      <c r="AF80" s="217">
        <v>0</v>
      </c>
      <c r="AG80" s="217">
        <v>0</v>
      </c>
      <c r="AH80" s="217">
        <v>0</v>
      </c>
      <c r="AI80" s="217">
        <v>0</v>
      </c>
      <c r="AJ80" s="217">
        <v>0</v>
      </c>
      <c r="AK80" s="217">
        <v>0</v>
      </c>
      <c r="AL80" s="217">
        <v>0</v>
      </c>
      <c r="AM80" s="217">
        <v>0</v>
      </c>
      <c r="AN80" s="217">
        <v>0</v>
      </c>
      <c r="AO80" s="217">
        <v>0</v>
      </c>
      <c r="AP80" s="217">
        <v>0</v>
      </c>
      <c r="AQ80" s="217">
        <v>0</v>
      </c>
      <c r="AR80" s="217">
        <v>0</v>
      </c>
      <c r="AS80" s="217">
        <v>0</v>
      </c>
      <c r="AT80" s="217">
        <v>0</v>
      </c>
      <c r="AU80" s="217">
        <v>0</v>
      </c>
      <c r="AV80" s="217">
        <v>0</v>
      </c>
      <c r="AW80" s="217">
        <v>0</v>
      </c>
      <c r="AX80" s="217">
        <v>0</v>
      </c>
      <c r="AY80" s="217">
        <v>0</v>
      </c>
      <c r="AZ80" s="217">
        <v>0</v>
      </c>
    </row>
    <row r="81" spans="1:52" x14ac:dyDescent="0.25">
      <c r="A81" s="286" t="s">
        <v>295</v>
      </c>
      <c r="B81" s="217">
        <v>-9756292.2524350826</v>
      </c>
      <c r="C81" s="217">
        <v>0</v>
      </c>
      <c r="D81" s="217">
        <v>0</v>
      </c>
      <c r="E81" s="217">
        <v>0</v>
      </c>
      <c r="F81" s="217">
        <v>0</v>
      </c>
      <c r="G81" s="217">
        <v>0</v>
      </c>
      <c r="H81" s="217">
        <v>0</v>
      </c>
      <c r="I81" s="217">
        <v>0</v>
      </c>
      <c r="J81" s="217">
        <v>0</v>
      </c>
      <c r="K81" s="217">
        <v>0</v>
      </c>
      <c r="L81" s="217">
        <v>0</v>
      </c>
      <c r="M81" s="217">
        <v>0</v>
      </c>
      <c r="N81" s="217">
        <v>0</v>
      </c>
      <c r="O81" s="217">
        <v>0</v>
      </c>
      <c r="P81" s="217">
        <v>0</v>
      </c>
      <c r="Q81" s="217">
        <v>0</v>
      </c>
      <c r="R81" s="217">
        <v>0</v>
      </c>
      <c r="S81" s="217">
        <v>0</v>
      </c>
      <c r="T81" s="217">
        <v>0</v>
      </c>
      <c r="U81" s="217">
        <v>0</v>
      </c>
      <c r="V81" s="217">
        <v>0</v>
      </c>
      <c r="W81" s="217">
        <v>1</v>
      </c>
      <c r="X81" s="217">
        <v>2</v>
      </c>
      <c r="Y81" s="217">
        <v>3</v>
      </c>
      <c r="Z81" s="217">
        <v>4</v>
      </c>
      <c r="AA81" s="217">
        <v>5</v>
      </c>
      <c r="AB81" s="217">
        <v>6</v>
      </c>
      <c r="AC81" s="217">
        <v>7</v>
      </c>
      <c r="AD81" s="217">
        <v>8</v>
      </c>
      <c r="AE81" s="217">
        <v>9</v>
      </c>
      <c r="AF81" s="217">
        <v>10</v>
      </c>
      <c r="AG81" s="217">
        <v>11</v>
      </c>
      <c r="AH81" s="217">
        <v>12</v>
      </c>
      <c r="AI81" s="217">
        <v>13</v>
      </c>
      <c r="AJ81" s="217">
        <v>14</v>
      </c>
      <c r="AK81" s="217">
        <v>15</v>
      </c>
      <c r="AL81" s="217">
        <v>16</v>
      </c>
      <c r="AM81" s="217">
        <v>17</v>
      </c>
      <c r="AN81" s="217">
        <v>18</v>
      </c>
      <c r="AO81" s="217">
        <v>19</v>
      </c>
      <c r="AP81" s="217">
        <v>20</v>
      </c>
      <c r="AQ81" s="217">
        <v>21</v>
      </c>
      <c r="AR81" s="217">
        <v>22</v>
      </c>
      <c r="AS81" s="217">
        <v>23</v>
      </c>
      <c r="AT81" s="217">
        <v>24</v>
      </c>
      <c r="AU81" s="217">
        <v>25</v>
      </c>
      <c r="AV81" s="217">
        <v>26</v>
      </c>
      <c r="AW81" s="217">
        <v>27</v>
      </c>
      <c r="AX81" s="217">
        <v>28</v>
      </c>
      <c r="AY81" s="217">
        <v>29</v>
      </c>
      <c r="AZ81" s="217">
        <v>30</v>
      </c>
    </row>
    <row r="82" spans="1:52" x14ac:dyDescent="0.25">
      <c r="A82" s="286" t="s">
        <v>294</v>
      </c>
      <c r="B82" s="217">
        <v>0</v>
      </c>
      <c r="C82" s="217">
        <v>0</v>
      </c>
      <c r="D82" s="217">
        <v>0</v>
      </c>
      <c r="E82" s="217">
        <v>0</v>
      </c>
      <c r="F82" s="217">
        <v>0</v>
      </c>
      <c r="G82" s="217">
        <v>0</v>
      </c>
      <c r="H82" s="217">
        <v>0</v>
      </c>
      <c r="I82" s="217">
        <v>0</v>
      </c>
      <c r="J82" s="217">
        <v>0</v>
      </c>
      <c r="K82" s="217">
        <v>0</v>
      </c>
      <c r="L82" s="217">
        <v>0</v>
      </c>
      <c r="M82" s="217">
        <v>0</v>
      </c>
      <c r="N82" s="217">
        <v>0</v>
      </c>
      <c r="O82" s="217">
        <v>0</v>
      </c>
      <c r="P82" s="217">
        <v>0</v>
      </c>
      <c r="Q82" s="217">
        <v>0</v>
      </c>
      <c r="R82" s="217">
        <v>0</v>
      </c>
      <c r="S82" s="217">
        <v>0</v>
      </c>
      <c r="T82" s="217">
        <v>0</v>
      </c>
      <c r="U82" s="217">
        <v>0</v>
      </c>
      <c r="V82" s="217">
        <v>0</v>
      </c>
      <c r="W82" s="217">
        <v>0</v>
      </c>
      <c r="X82" s="217">
        <v>0</v>
      </c>
      <c r="Y82" s="217">
        <v>0</v>
      </c>
      <c r="Z82" s="217">
        <v>0</v>
      </c>
      <c r="AA82" s="217">
        <v>0</v>
      </c>
      <c r="AB82" s="217">
        <v>0</v>
      </c>
      <c r="AC82" s="217">
        <v>0</v>
      </c>
      <c r="AD82" s="217">
        <v>0</v>
      </c>
      <c r="AE82" s="217">
        <v>0</v>
      </c>
      <c r="AF82" s="217">
        <v>0</v>
      </c>
      <c r="AG82" s="217">
        <v>0</v>
      </c>
      <c r="AH82" s="217">
        <v>0</v>
      </c>
      <c r="AI82" s="217">
        <v>0</v>
      </c>
      <c r="AJ82" s="217">
        <v>0</v>
      </c>
      <c r="AK82" s="217">
        <v>0</v>
      </c>
      <c r="AL82" s="217">
        <v>0</v>
      </c>
      <c r="AM82" s="217">
        <v>0</v>
      </c>
      <c r="AN82" s="217">
        <v>0</v>
      </c>
      <c r="AO82" s="217">
        <v>0</v>
      </c>
      <c r="AP82" s="217">
        <v>0</v>
      </c>
      <c r="AQ82" s="217">
        <v>0</v>
      </c>
      <c r="AR82" s="217">
        <v>0</v>
      </c>
      <c r="AS82" s="217">
        <v>0</v>
      </c>
      <c r="AT82" s="217">
        <v>0</v>
      </c>
      <c r="AU82" s="217">
        <v>0</v>
      </c>
      <c r="AV82" s="217">
        <v>0</v>
      </c>
      <c r="AW82" s="217">
        <v>0</v>
      </c>
      <c r="AX82" s="217">
        <v>0</v>
      </c>
      <c r="AY82" s="217">
        <v>0</v>
      </c>
      <c r="AZ82" s="217">
        <v>0</v>
      </c>
    </row>
    <row r="83" spans="1:52" x14ac:dyDescent="0.25">
      <c r="A83" s="292" t="s">
        <v>293</v>
      </c>
      <c r="B83" s="218">
        <v>-5840878.3996248748</v>
      </c>
      <c r="C83" s="218">
        <v>81754039.771836102</v>
      </c>
      <c r="D83" s="218">
        <v>85220082.700020775</v>
      </c>
      <c r="E83" s="218">
        <v>89051536.046303287</v>
      </c>
      <c r="F83" s="218">
        <v>92620415.965684801</v>
      </c>
      <c r="G83" s="218">
        <v>96331982.397544116</v>
      </c>
      <c r="H83" s="218">
        <v>100191942.80238035</v>
      </c>
      <c r="I83" s="218">
        <v>104206232.93911259</v>
      </c>
      <c r="J83" s="218">
        <v>108381025.99701661</v>
      </c>
      <c r="K83" s="218">
        <v>112722742.09293941</v>
      </c>
      <c r="L83" s="218">
        <v>117238058.14840165</v>
      </c>
      <c r="M83" s="218">
        <v>121794594.28558096</v>
      </c>
      <c r="N83" s="218">
        <v>126672647.06015396</v>
      </c>
      <c r="O83" s="218">
        <v>131745753.26141238</v>
      </c>
      <c r="P83" s="218">
        <v>137021715.02642369</v>
      </c>
      <c r="Q83" s="218">
        <v>142508646.57773799</v>
      </c>
      <c r="R83" s="218">
        <v>148214986.70680743</v>
      </c>
      <c r="S83" s="218">
        <v>154149511.75674215</v>
      </c>
      <c r="T83" s="218">
        <v>160321349.12437686</v>
      </c>
      <c r="U83" s="218">
        <v>166739991.30241945</v>
      </c>
      <c r="V83" s="218">
        <v>173415310.48328632</v>
      </c>
      <c r="W83" s="218">
        <v>180151341.37558693</v>
      </c>
      <c r="X83" s="218">
        <v>187362978.15078548</v>
      </c>
      <c r="Y83" s="218">
        <v>194863011.67269465</v>
      </c>
      <c r="Z83" s="218">
        <v>202662977.81118265</v>
      </c>
      <c r="AA83" s="218">
        <v>210774873.87091276</v>
      </c>
      <c r="AB83" s="218">
        <v>219211177.04873461</v>
      </c>
      <c r="AC83" s="218">
        <v>227984863.62937188</v>
      </c>
      <c r="AD83" s="218">
        <v>237109428.94893718</v>
      </c>
      <c r="AE83" s="218">
        <v>246598908.15698773</v>
      </c>
      <c r="AF83" s="218">
        <v>256467897.80906254</v>
      </c>
      <c r="AG83" s="218">
        <v>266731578.32292306</v>
      </c>
      <c r="AH83" s="218">
        <v>277405737.33304065</v>
      </c>
      <c r="AI83" s="218">
        <v>288506793.97926557</v>
      </c>
      <c r="AJ83" s="218">
        <v>300051824.16704178</v>
      </c>
      <c r="AK83" s="218">
        <v>312058586.83803165</v>
      </c>
      <c r="AL83" s="218">
        <v>324545551.29156363</v>
      </c>
      <c r="AM83" s="218">
        <v>337531925.59893948</v>
      </c>
      <c r="AN83" s="218">
        <v>351037686.15431297</v>
      </c>
      <c r="AO83" s="218">
        <v>365083608.40760374</v>
      </c>
      <c r="AP83" s="218">
        <v>379691298.826729</v>
      </c>
      <c r="AQ83" s="218">
        <v>394883228.13832152</v>
      </c>
      <c r="AR83" s="218">
        <v>410682765.89808065</v>
      </c>
      <c r="AS83" s="218">
        <v>427114216.44393241</v>
      </c>
      <c r="AT83" s="218">
        <v>444202856.28732038</v>
      </c>
      <c r="AU83" s="218">
        <v>461974973.00014722</v>
      </c>
      <c r="AV83" s="218">
        <v>480457905.65718937</v>
      </c>
      <c r="AW83" s="218">
        <v>499680086.89621544</v>
      </c>
      <c r="AX83" s="218">
        <v>519671086.66050541</v>
      </c>
      <c r="AY83" s="218">
        <v>540461657.69106925</v>
      </c>
      <c r="AZ83" s="218">
        <v>562083782.83855879</v>
      </c>
    </row>
    <row r="84" spans="1:52" x14ac:dyDescent="0.25">
      <c r="A84" s="292" t="s">
        <v>574</v>
      </c>
      <c r="B84" s="218">
        <v>-5840878.3996248748</v>
      </c>
      <c r="C84" s="218">
        <v>75913161.372211233</v>
      </c>
      <c r="D84" s="218">
        <v>161133244.07223201</v>
      </c>
      <c r="E84" s="218">
        <v>250184780.11853528</v>
      </c>
      <c r="F84" s="218">
        <v>342805196.08422005</v>
      </c>
      <c r="G84" s="218">
        <v>439137178.4817642</v>
      </c>
      <c r="H84" s="218">
        <v>539329121.28414452</v>
      </c>
      <c r="I84" s="218">
        <v>643535354.22325706</v>
      </c>
      <c r="J84" s="218">
        <v>751916380.22027373</v>
      </c>
      <c r="K84" s="218">
        <v>864639122.31321311</v>
      </c>
      <c r="L84" s="218">
        <v>981877180.46161473</v>
      </c>
      <c r="M84" s="218">
        <v>1103671774.7471957</v>
      </c>
      <c r="N84" s="218">
        <v>1230344421.8073497</v>
      </c>
      <c r="O84" s="218">
        <v>1362090175.0687621</v>
      </c>
      <c r="P84" s="218">
        <v>1499111890.0951858</v>
      </c>
      <c r="Q84" s="218">
        <v>1641620536.6729238</v>
      </c>
      <c r="R84" s="218">
        <v>1789835523.3797312</v>
      </c>
      <c r="S84" s="218">
        <v>1943985035.1364734</v>
      </c>
      <c r="T84" s="218">
        <v>2104306384.2608502</v>
      </c>
      <c r="U84" s="218">
        <v>2271046375.5632696</v>
      </c>
      <c r="V84" s="218">
        <v>2444461686.046556</v>
      </c>
      <c r="W84" s="218">
        <v>2624613027.422143</v>
      </c>
      <c r="X84" s="218">
        <v>2811976005.5729284</v>
      </c>
      <c r="Y84" s="218">
        <v>3006839017.2456231</v>
      </c>
      <c r="Z84" s="218">
        <v>3209501995.0568056</v>
      </c>
      <c r="AA84" s="218">
        <v>3420276868.9277182</v>
      </c>
      <c r="AB84" s="218">
        <v>3639488045.9764528</v>
      </c>
      <c r="AC84" s="218">
        <v>3867472909.6058245</v>
      </c>
      <c r="AD84" s="218">
        <v>4104582338.5547619</v>
      </c>
      <c r="AE84" s="218">
        <v>4351181246.71175</v>
      </c>
      <c r="AF84" s="218">
        <v>4607649144.520813</v>
      </c>
      <c r="AG84" s="218">
        <v>4874380722.8437357</v>
      </c>
      <c r="AH84" s="218">
        <v>5151786460.1767759</v>
      </c>
      <c r="AI84" s="218">
        <v>5440293254.1560411</v>
      </c>
      <c r="AJ84" s="218">
        <v>5740345078.3230829</v>
      </c>
      <c r="AK84" s="218">
        <v>6052403665.1611147</v>
      </c>
      <c r="AL84" s="218">
        <v>6376949216.4526787</v>
      </c>
      <c r="AM84" s="218">
        <v>6714481142.0516186</v>
      </c>
      <c r="AN84" s="218">
        <v>7065518828.2059317</v>
      </c>
      <c r="AO84" s="218">
        <v>7430602436.6135349</v>
      </c>
      <c r="AP84" s="218">
        <v>7810293735.4402637</v>
      </c>
      <c r="AQ84" s="218">
        <v>8205176963.5785856</v>
      </c>
      <c r="AR84" s="218">
        <v>8615859729.4766655</v>
      </c>
      <c r="AS84" s="218">
        <v>9042973945.9205971</v>
      </c>
      <c r="AT84" s="218">
        <v>9487176802.2079182</v>
      </c>
      <c r="AU84" s="218">
        <v>9949151775.208065</v>
      </c>
      <c r="AV84" s="218">
        <v>10429609680.865253</v>
      </c>
      <c r="AW84" s="218">
        <v>10929289767.761469</v>
      </c>
      <c r="AX84" s="218">
        <v>11448960854.421974</v>
      </c>
      <c r="AY84" s="218">
        <v>11989422512.113043</v>
      </c>
      <c r="AZ84" s="218">
        <v>12551506294.951601</v>
      </c>
    </row>
    <row r="85" spans="1:52" x14ac:dyDescent="0.25">
      <c r="A85" s="293" t="s">
        <v>292</v>
      </c>
      <c r="B85" s="220">
        <v>1</v>
      </c>
      <c r="C85" s="220">
        <v>0.87742388347810829</v>
      </c>
      <c r="D85" s="220">
        <v>0.76987267129780501</v>
      </c>
      <c r="E85" s="220">
        <v>0.67550466903378525</v>
      </c>
      <c r="F85" s="220">
        <v>0.59270393001121813</v>
      </c>
      <c r="G85" s="220">
        <v>0.52005258402317989</v>
      </c>
      <c r="H85" s="220">
        <v>0.45630655788644375</v>
      </c>
      <c r="I85" s="220">
        <v>0.40037427207725179</v>
      </c>
      <c r="J85" s="220">
        <v>0.35129794865074299</v>
      </c>
      <c r="K85" s="220">
        <v>0.30823721036302798</v>
      </c>
      <c r="L85" s="220">
        <v>0.27045469014918666</v>
      </c>
      <c r="M85" s="220">
        <v>0.23730340453556784</v>
      </c>
      <c r="N85" s="220">
        <v>0.20821567477017444</v>
      </c>
      <c r="O85" s="220">
        <v>0.18269340595786127</v>
      </c>
      <c r="P85" s="220">
        <v>0.16029955774138921</v>
      </c>
      <c r="Q85" s="220">
        <v>0.14065066047327299</v>
      </c>
      <c r="R85" s="220">
        <v>0.12341024872622003</v>
      </c>
      <c r="S85" s="220">
        <v>0.10828309969835925</v>
      </c>
      <c r="T85" s="220">
        <v>9.5010177852381555E-2</v>
      </c>
      <c r="U85" s="220">
        <v>8.3364199221182392E-2</v>
      </c>
      <c r="V85" s="220">
        <v>7.3145739423692541E-2</v>
      </c>
      <c r="W85" s="220">
        <v>6.4179818745014078E-2</v>
      </c>
      <c r="X85" s="220">
        <v>5.6312905804171344E-2</v>
      </c>
      <c r="Y85" s="220">
        <v>4.9410288500632928E-2</v>
      </c>
      <c r="Z85" s="220">
        <v>4.3353767219999062E-2</v>
      </c>
      <c r="AA85" s="220">
        <v>3.8039630797577488E-2</v>
      </c>
      <c r="AB85" s="220">
        <v>3.3376880580483895E-2</v>
      </c>
      <c r="AC85" s="220">
        <v>2.9285672177313236E-2</v>
      </c>
      <c r="AD85" s="220">
        <v>2.5695948212084964E-2</v>
      </c>
      <c r="AE85" s="220">
        <v>2.2546238669899948E-2</v>
      </c>
      <c r="AF85" s="220">
        <v>1.9782608291567912E-2</v>
      </c>
      <c r="AG85" s="220">
        <v>1.7357732992513746E-2</v>
      </c>
      <c r="AH85" s="220">
        <v>1.5230089490667495E-2</v>
      </c>
      <c r="AI85" s="220">
        <v>1.3363244266620597E-2</v>
      </c>
      <c r="AJ85" s="220">
        <v>1.172522968028481E-2</v>
      </c>
      <c r="AK85" s="220">
        <v>1.0287996560748278E-2</v>
      </c>
      <c r="AL85" s="220">
        <v>9.0269338955411751E-3</v>
      </c>
      <c r="AM85" s="220">
        <v>7.9204473945259056E-3</v>
      </c>
      <c r="AN85" s="220">
        <v>6.9495897117889853E-3</v>
      </c>
      <c r="AO85" s="220">
        <v>6.0977359934973998E-3</v>
      </c>
      <c r="AP85" s="220">
        <v>5.35029919583873E-3</v>
      </c>
      <c r="AQ85" s="220">
        <v>4.6944802981826184E-3</v>
      </c>
      <c r="AR85" s="220">
        <v>4.1190491341428614E-3</v>
      </c>
      <c r="AS85" s="220">
        <v>3.6141520875167688E-3</v>
      </c>
      <c r="AT85" s="220">
        <v>3.1711433601094752E-3</v>
      </c>
      <c r="AU85" s="220">
        <v>2.782436922093073E-3</v>
      </c>
      <c r="AV85" s="220">
        <v>2.4413766097157786E-3</v>
      </c>
      <c r="AW85" s="220">
        <v>2.1421221459294367E-3</v>
      </c>
      <c r="AX85" s="220">
        <v>1.8795491321658652E-3</v>
      </c>
      <c r="AY85" s="220">
        <v>1.6491612987328819E-3</v>
      </c>
      <c r="AZ85" s="220">
        <v>1.447013511216006E-3</v>
      </c>
    </row>
    <row r="86" spans="1:52" x14ac:dyDescent="0.25">
      <c r="A86" s="294" t="s">
        <v>575</v>
      </c>
      <c r="B86" s="221">
        <v>-5840878.3996248748</v>
      </c>
      <c r="C86" s="221">
        <v>71732947.066628158</v>
      </c>
      <c r="D86" s="221">
        <v>65608612.716484852</v>
      </c>
      <c r="E86" s="221">
        <v>60154728.383908302</v>
      </c>
      <c r="F86" s="221">
        <v>54896484.542135157</v>
      </c>
      <c r="G86" s="221">
        <v>50097696.369918294</v>
      </c>
      <c r="H86" s="221">
        <v>45718240.548109636</v>
      </c>
      <c r="I86" s="221">
        <v>41721494.658909738</v>
      </c>
      <c r="J86" s="221">
        <v>38074032.105414778</v>
      </c>
      <c r="K86" s="221">
        <v>34745343.567198716</v>
      </c>
      <c r="L86" s="221">
        <v>31707582.690218296</v>
      </c>
      <c r="M86" s="221">
        <v>28902271.877996579</v>
      </c>
      <c r="N86" s="221">
        <v>26375230.682554111</v>
      </c>
      <c r="O86" s="221">
        <v>24069080.383811437</v>
      </c>
      <c r="P86" s="221">
        <v>21964520.319702383</v>
      </c>
      <c r="Q86" s="221">
        <v>20043935.264311083</v>
      </c>
      <c r="R86" s="221">
        <v>18291248.374440502</v>
      </c>
      <c r="S86" s="221">
        <v>16691786.950008713</v>
      </c>
      <c r="T86" s="221">
        <v>15232159.893840801</v>
      </c>
      <c r="U86" s="221">
        <v>13900145.853073115</v>
      </c>
      <c r="V86" s="221">
        <v>12684591.112689199</v>
      </c>
      <c r="W86" s="221">
        <v>11562080.436156323</v>
      </c>
      <c r="X86" s="221">
        <v>10550953.739794197</v>
      </c>
      <c r="Y86" s="221">
        <v>9628237.624850044</v>
      </c>
      <c r="Z86" s="221">
        <v>8786203.5641378481</v>
      </c>
      <c r="AA86" s="221">
        <v>8017798.3834554832</v>
      </c>
      <c r="AB86" s="221">
        <v>7316585.2782629272</v>
      </c>
      <c r="AC86" s="221">
        <v>6676689.9776392486</v>
      </c>
      <c r="AD86" s="221">
        <v>6092751.6068689292</v>
      </c>
      <c r="AE86" s="221">
        <v>5559877.8390441826</v>
      </c>
      <c r="AF86" s="221">
        <v>5073603.9617185527</v>
      </c>
      <c r="AG86" s="221">
        <v>4629855.517201066</v>
      </c>
      <c r="AH86" s="221">
        <v>4224914.2048068102</v>
      </c>
      <c r="AI86" s="221">
        <v>3855386.7605245104</v>
      </c>
      <c r="AJ86" s="221">
        <v>3518176.5543469973</v>
      </c>
      <c r="AK86" s="221">
        <v>3210457.6681416375</v>
      </c>
      <c r="AL86" s="221">
        <v>2929651.2376009128</v>
      </c>
      <c r="AM86" s="221">
        <v>2673403.8606794318</v>
      </c>
      <c r="AN86" s="221">
        <v>2439567.8921482242</v>
      </c>
      <c r="AO86" s="221">
        <v>2226183.4596229554</v>
      </c>
      <c r="AP86" s="221">
        <v>2031462.0507796111</v>
      </c>
      <c r="AQ86" s="221">
        <v>1853771.5345781024</v>
      </c>
      <c r="AR86" s="221">
        <v>1691622.4912798845</v>
      </c>
      <c r="AS86" s="221">
        <v>1543655.7369689273</v>
      </c>
      <c r="AT86" s="221">
        <v>1408630.9382571995</v>
      </c>
      <c r="AU86" s="221">
        <v>1285416.2219585602</v>
      </c>
      <c r="AV86" s="221">
        <v>1172978.6928244925</v>
      </c>
      <c r="AW86" s="221">
        <v>1070375.7800203285</v>
      </c>
      <c r="AX86" s="221">
        <v>976747.33994444506</v>
      </c>
      <c r="AY86" s="221">
        <v>891308.44931313</v>
      </c>
      <c r="AZ86" s="221">
        <v>813342.82820279791</v>
      </c>
    </row>
    <row r="87" spans="1:52" x14ac:dyDescent="0.25">
      <c r="A87" s="294" t="s">
        <v>576</v>
      </c>
      <c r="B87" s="221">
        <v>-5840878.3996248748</v>
      </c>
      <c r="C87" s="221">
        <v>65892068.667003281</v>
      </c>
      <c r="D87" s="221">
        <v>131500681.38348813</v>
      </c>
      <c r="E87" s="221">
        <v>191655409.76739645</v>
      </c>
      <c r="F87" s="221">
        <v>246551894.3095316</v>
      </c>
      <c r="G87" s="221">
        <v>296649590.67944992</v>
      </c>
      <c r="H87" s="221">
        <v>342367831.22755957</v>
      </c>
      <c r="I87" s="221">
        <v>384089325.8864693</v>
      </c>
      <c r="J87" s="221">
        <v>422163357.99188411</v>
      </c>
      <c r="K87" s="221">
        <v>456908701.55908281</v>
      </c>
      <c r="L87" s="221">
        <v>488616284.24930108</v>
      </c>
      <c r="M87" s="221">
        <v>517518556.12729764</v>
      </c>
      <c r="N87" s="221">
        <v>543893786.80985177</v>
      </c>
      <c r="O87" s="221">
        <v>567962867.19366324</v>
      </c>
      <c r="P87" s="221">
        <v>589927387.51336563</v>
      </c>
      <c r="Q87" s="221">
        <v>609971322.7776767</v>
      </c>
      <c r="R87" s="221">
        <v>628262571.15211725</v>
      </c>
      <c r="S87" s="221">
        <v>644954358.102126</v>
      </c>
      <c r="T87" s="221">
        <v>660186517.99596679</v>
      </c>
      <c r="U87" s="221">
        <v>674086663.84903991</v>
      </c>
      <c r="V87" s="221">
        <v>686771254.96172917</v>
      </c>
      <c r="W87" s="221">
        <v>698333335.39788544</v>
      </c>
      <c r="X87" s="221">
        <v>708884289.1376797</v>
      </c>
      <c r="Y87" s="221">
        <v>718512526.76252973</v>
      </c>
      <c r="Z87" s="221">
        <v>727298730.32666755</v>
      </c>
      <c r="AA87" s="221">
        <v>735316528.71012306</v>
      </c>
      <c r="AB87" s="221">
        <v>742633113.98838603</v>
      </c>
      <c r="AC87" s="221">
        <v>749309803.96602523</v>
      </c>
      <c r="AD87" s="221">
        <v>755402555.57289422</v>
      </c>
      <c r="AE87" s="221">
        <v>760962433.41193843</v>
      </c>
      <c r="AF87" s="221">
        <v>766036037.37365699</v>
      </c>
      <c r="AG87" s="221">
        <v>770665892.89085805</v>
      </c>
      <c r="AH87" s="221">
        <v>774890807.09566486</v>
      </c>
      <c r="AI87" s="221">
        <v>778746193.85618937</v>
      </c>
      <c r="AJ87" s="221">
        <v>782264370.41053641</v>
      </c>
      <c r="AK87" s="221">
        <v>785474828.07867801</v>
      </c>
      <c r="AL87" s="221">
        <v>788404479.31627893</v>
      </c>
      <c r="AM87" s="221">
        <v>791077883.17695832</v>
      </c>
      <c r="AN87" s="221">
        <v>793517451.06910658</v>
      </c>
      <c r="AO87" s="221">
        <v>795743634.52872956</v>
      </c>
      <c r="AP87" s="221">
        <v>797775096.57950914</v>
      </c>
      <c r="AQ87" s="221">
        <v>799628868.11408722</v>
      </c>
      <c r="AR87" s="221">
        <v>801320490.60536706</v>
      </c>
      <c r="AS87" s="221">
        <v>802864146.34233594</v>
      </c>
      <c r="AT87" s="221">
        <v>804272777.28059316</v>
      </c>
      <c r="AU87" s="221">
        <v>805558193.50255167</v>
      </c>
      <c r="AV87" s="221">
        <v>806731172.19537616</v>
      </c>
      <c r="AW87" s="221">
        <v>807801547.97539651</v>
      </c>
      <c r="AX87" s="221">
        <v>808778295.315341</v>
      </c>
      <c r="AY87" s="221">
        <v>809669603.76465416</v>
      </c>
      <c r="AZ87" s="221">
        <v>810482946.592857</v>
      </c>
    </row>
    <row r="88" spans="1:52" x14ac:dyDescent="0.25">
      <c r="A88" s="294" t="s">
        <v>577</v>
      </c>
      <c r="B88" s="222">
        <v>0</v>
      </c>
      <c r="C88" s="222">
        <v>12.996874130625061</v>
      </c>
      <c r="D88" s="222">
        <v>13.971416855431798</v>
      </c>
      <c r="E88" s="222">
        <v>14.034759235273187</v>
      </c>
      <c r="F88" s="222">
        <v>14.039101961195437</v>
      </c>
      <c r="G88" s="222">
        <v>14.039402017884829</v>
      </c>
      <c r="H88" s="222">
        <v>14.039422766928228</v>
      </c>
      <c r="I88" s="222">
        <v>14.0394242018381</v>
      </c>
      <c r="J88" s="222">
        <v>14.03942430107031</v>
      </c>
      <c r="K88" s="222">
        <v>14.039424307932755</v>
      </c>
      <c r="L88" s="222">
        <v>14.039424308407337</v>
      </c>
      <c r="M88" s="222">
        <v>14.039424308440083</v>
      </c>
      <c r="N88" s="222">
        <v>14.039424308442394</v>
      </c>
      <c r="O88" s="222">
        <v>14.039424308442543</v>
      </c>
      <c r="P88" s="222">
        <v>14.03942430844257</v>
      </c>
      <c r="Q88" s="222">
        <v>14.03942430844257</v>
      </c>
      <c r="R88" s="222">
        <v>14.03942430844257</v>
      </c>
      <c r="S88" s="222">
        <v>14.03942430844257</v>
      </c>
      <c r="T88" s="222">
        <v>14.03942430844257</v>
      </c>
      <c r="U88" s="222">
        <v>14.03942430844257</v>
      </c>
      <c r="V88" s="222">
        <v>14.039424308442543</v>
      </c>
      <c r="W88" s="222">
        <v>14.039424308442543</v>
      </c>
      <c r="X88" s="222">
        <v>14.039424308442493</v>
      </c>
      <c r="Y88" s="222">
        <v>14.039424308442419</v>
      </c>
      <c r="Z88" s="222">
        <v>14.03942430844257</v>
      </c>
      <c r="AA88" s="222">
        <v>14.03942430844257</v>
      </c>
      <c r="AB88" s="222">
        <v>14.03942430844257</v>
      </c>
      <c r="AC88" s="222">
        <v>14.03942430844257</v>
      </c>
      <c r="AD88" s="222">
        <v>14.03942430844257</v>
      </c>
      <c r="AE88" s="222">
        <v>14.03942430844257</v>
      </c>
      <c r="AF88" s="222">
        <v>14.03942430844257</v>
      </c>
      <c r="AG88" s="222">
        <v>14.03942430844257</v>
      </c>
      <c r="AH88" s="222">
        <v>14.03942430844257</v>
      </c>
      <c r="AI88" s="222">
        <v>14.03942430844257</v>
      </c>
      <c r="AJ88" s="222">
        <v>14.03942430844257</v>
      </c>
      <c r="AK88" s="222">
        <v>14.03942430844257</v>
      </c>
      <c r="AL88" s="222">
        <v>14.03942430844257</v>
      </c>
      <c r="AM88" s="222">
        <v>14.03942430844257</v>
      </c>
      <c r="AN88" s="222">
        <v>14.03942430844257</v>
      </c>
      <c r="AO88" s="222">
        <v>14.03942430844257</v>
      </c>
      <c r="AP88" s="222">
        <v>14.03942430844257</v>
      </c>
      <c r="AQ88" s="222">
        <v>14.03942430844257</v>
      </c>
      <c r="AR88" s="222">
        <v>14.03942430844257</v>
      </c>
      <c r="AS88" s="222">
        <v>14.03942430844257</v>
      </c>
      <c r="AT88" s="222">
        <v>14.03942430844257</v>
      </c>
      <c r="AU88" s="222">
        <v>14.03942430844257</v>
      </c>
      <c r="AV88" s="222">
        <v>14.03942430844257</v>
      </c>
      <c r="AW88" s="222">
        <v>14.03942430844257</v>
      </c>
      <c r="AX88" s="222">
        <v>14.03942430844257</v>
      </c>
      <c r="AY88" s="222">
        <v>14.03942430844257</v>
      </c>
      <c r="AZ88" s="222">
        <v>14.03942430844257</v>
      </c>
    </row>
    <row r="89" spans="1:52" x14ac:dyDescent="0.25">
      <c r="A89" s="294" t="s">
        <v>578</v>
      </c>
      <c r="B89" s="223">
        <v>0</v>
      </c>
      <c r="C89" s="223">
        <v>7.1444523303385687E-2</v>
      </c>
      <c r="D89" s="223">
        <v>0</v>
      </c>
      <c r="E89" s="223">
        <v>0</v>
      </c>
      <c r="F89" s="223">
        <v>0</v>
      </c>
      <c r="G89" s="223">
        <v>0</v>
      </c>
      <c r="H89" s="223">
        <v>0</v>
      </c>
      <c r="I89" s="223">
        <v>0</v>
      </c>
      <c r="J89" s="223">
        <v>0</v>
      </c>
      <c r="K89" s="223">
        <v>0</v>
      </c>
      <c r="L89" s="223">
        <v>0</v>
      </c>
      <c r="M89" s="223">
        <v>0</v>
      </c>
      <c r="N89" s="223">
        <v>0</v>
      </c>
      <c r="O89" s="223">
        <v>0</v>
      </c>
      <c r="P89" s="223">
        <v>0</v>
      </c>
      <c r="Q89" s="223">
        <v>0</v>
      </c>
      <c r="R89" s="223">
        <v>0</v>
      </c>
      <c r="S89" s="223">
        <v>0</v>
      </c>
      <c r="T89" s="223">
        <v>0</v>
      </c>
      <c r="U89" s="223">
        <v>0</v>
      </c>
      <c r="V89" s="223">
        <v>0</v>
      </c>
      <c r="W89" s="223">
        <v>0</v>
      </c>
      <c r="X89" s="223">
        <v>0</v>
      </c>
      <c r="Y89" s="223">
        <v>0</v>
      </c>
      <c r="Z89" s="223">
        <v>0</v>
      </c>
      <c r="AA89" s="223">
        <v>0</v>
      </c>
      <c r="AB89" s="223">
        <v>0</v>
      </c>
      <c r="AC89" s="223">
        <v>0</v>
      </c>
      <c r="AD89" s="223">
        <v>0</v>
      </c>
      <c r="AE89" s="223">
        <v>0</v>
      </c>
      <c r="AF89" s="223">
        <v>0</v>
      </c>
      <c r="AG89" s="223">
        <v>0</v>
      </c>
      <c r="AH89" s="223">
        <v>0</v>
      </c>
      <c r="AI89" s="223">
        <v>0</v>
      </c>
      <c r="AJ89" s="223">
        <v>0</v>
      </c>
      <c r="AK89" s="223">
        <v>0</v>
      </c>
      <c r="AL89" s="223">
        <v>0</v>
      </c>
      <c r="AM89" s="223">
        <v>0</v>
      </c>
      <c r="AN89" s="223">
        <v>0</v>
      </c>
      <c r="AO89" s="223">
        <v>0</v>
      </c>
      <c r="AP89" s="223">
        <v>0</v>
      </c>
      <c r="AQ89" s="223">
        <v>0</v>
      </c>
      <c r="AR89" s="223">
        <v>0</v>
      </c>
      <c r="AS89" s="223">
        <v>0</v>
      </c>
      <c r="AT89" s="223">
        <v>0</v>
      </c>
      <c r="AU89" s="223">
        <v>0</v>
      </c>
      <c r="AV89" s="223">
        <v>0</v>
      </c>
      <c r="AW89" s="223">
        <v>0</v>
      </c>
      <c r="AX89" s="223">
        <v>0</v>
      </c>
      <c r="AY89" s="223">
        <v>0</v>
      </c>
      <c r="AZ89" s="223">
        <v>0</v>
      </c>
    </row>
    <row r="90" spans="1:52" ht="16.5" thickBot="1" x14ac:dyDescent="0.3">
      <c r="A90" s="295" t="s">
        <v>579</v>
      </c>
      <c r="B90" s="224">
        <v>0</v>
      </c>
      <c r="C90" s="224">
        <v>8.1425323208868861E-2</v>
      </c>
      <c r="D90" s="224">
        <v>0</v>
      </c>
      <c r="E90" s="224">
        <v>0</v>
      </c>
      <c r="F90" s="224">
        <v>0</v>
      </c>
      <c r="G90" s="224">
        <v>0</v>
      </c>
      <c r="H90" s="224">
        <v>0</v>
      </c>
      <c r="I90" s="224">
        <v>0</v>
      </c>
      <c r="J90" s="224">
        <v>0</v>
      </c>
      <c r="K90" s="224">
        <v>0</v>
      </c>
      <c r="L90" s="224">
        <v>0</v>
      </c>
      <c r="M90" s="224">
        <v>0</v>
      </c>
      <c r="N90" s="224">
        <v>0</v>
      </c>
      <c r="O90" s="224">
        <v>0</v>
      </c>
      <c r="P90" s="224">
        <v>0</v>
      </c>
      <c r="Q90" s="224">
        <v>0</v>
      </c>
      <c r="R90" s="224">
        <v>0</v>
      </c>
      <c r="S90" s="224">
        <v>0</v>
      </c>
      <c r="T90" s="224">
        <v>0</v>
      </c>
      <c r="U90" s="224">
        <v>0</v>
      </c>
      <c r="V90" s="224">
        <v>0</v>
      </c>
      <c r="W90" s="224">
        <v>0</v>
      </c>
      <c r="X90" s="224">
        <v>0</v>
      </c>
      <c r="Y90" s="224">
        <v>0</v>
      </c>
      <c r="Z90" s="224">
        <v>0</v>
      </c>
      <c r="AA90" s="224">
        <v>0</v>
      </c>
      <c r="AB90" s="224">
        <v>0</v>
      </c>
      <c r="AC90" s="224">
        <v>0</v>
      </c>
      <c r="AD90" s="224">
        <v>0</v>
      </c>
      <c r="AE90" s="224">
        <v>0</v>
      </c>
      <c r="AF90" s="224">
        <v>0</v>
      </c>
      <c r="AG90" s="224">
        <v>0</v>
      </c>
      <c r="AH90" s="224">
        <v>0</v>
      </c>
      <c r="AI90" s="224">
        <v>0</v>
      </c>
      <c r="AJ90" s="224">
        <v>0</v>
      </c>
      <c r="AK90" s="224">
        <v>0</v>
      </c>
      <c r="AL90" s="224">
        <v>0</v>
      </c>
      <c r="AM90" s="224">
        <v>0</v>
      </c>
      <c r="AN90" s="224">
        <v>0</v>
      </c>
      <c r="AO90" s="224">
        <v>0</v>
      </c>
      <c r="AP90" s="224">
        <v>0</v>
      </c>
      <c r="AQ90" s="224">
        <v>0</v>
      </c>
      <c r="AR90" s="224">
        <v>0</v>
      </c>
      <c r="AS90" s="224">
        <v>0</v>
      </c>
      <c r="AT90" s="224">
        <v>0</v>
      </c>
      <c r="AU90" s="224">
        <v>0</v>
      </c>
      <c r="AV90" s="224">
        <v>0</v>
      </c>
      <c r="AW90" s="224">
        <v>0</v>
      </c>
      <c r="AX90" s="224">
        <v>0</v>
      </c>
      <c r="AY90" s="224">
        <v>0</v>
      </c>
      <c r="AZ90" s="224">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6" zoomScale="70" zoomScaleSheetLayoutView="70" workbookViewId="0">
      <selection activeCell="K34" sqref="K34"/>
    </sheetView>
  </sheetViews>
  <sheetFormatPr defaultRowHeight="15.75" x14ac:dyDescent="0.25"/>
  <cols>
    <col min="1" max="1" width="9.140625" style="63"/>
    <col min="2" max="2" width="37.7109375" style="63" customWidth="1"/>
    <col min="3" max="3" width="18.85546875" style="63" customWidth="1"/>
    <col min="4" max="4" width="21.85546875" style="63" customWidth="1"/>
    <col min="5" max="6" width="0" style="63" hidden="1" customWidth="1"/>
    <col min="7" max="7" width="18.5703125" style="63" customWidth="1"/>
    <col min="8" max="8" width="21"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09" t="str">
        <f>'1. паспорт местоположение'!A5:C5</f>
        <v>Год раскрытия информации: 2026 год</v>
      </c>
      <c r="B5" s="309"/>
      <c r="C5" s="309"/>
      <c r="D5" s="309"/>
      <c r="E5" s="309"/>
      <c r="F5" s="309"/>
      <c r="G5" s="309"/>
      <c r="H5" s="309"/>
      <c r="I5" s="309"/>
      <c r="J5" s="309"/>
      <c r="K5" s="309"/>
      <c r="L5" s="30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4"/>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ht="18.75" x14ac:dyDescent="0.25">
      <c r="A12" s="312" t="str">
        <f>'1. паспорт местоположение'!A12:C12</f>
        <v xml:space="preserve">P_NS3300.PS.0021
</v>
      </c>
      <c r="B12" s="312"/>
      <c r="C12" s="312"/>
      <c r="D12" s="312"/>
      <c r="E12" s="312"/>
      <c r="F12" s="312"/>
      <c r="G12" s="312"/>
      <c r="H12" s="312"/>
      <c r="I12" s="312"/>
      <c r="J12" s="312"/>
      <c r="K12" s="312"/>
      <c r="L12" s="312"/>
    </row>
    <row r="13" spans="1:44" x14ac:dyDescent="0.25">
      <c r="A13" s="310" t="s">
        <v>7</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ht="18.75" x14ac:dyDescent="0.25">
      <c r="A15" s="311"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11"/>
      <c r="C15" s="311"/>
      <c r="D15" s="311"/>
      <c r="E15" s="311"/>
      <c r="F15" s="311"/>
      <c r="G15" s="311"/>
      <c r="H15" s="311"/>
      <c r="I15" s="311"/>
      <c r="J15" s="311"/>
      <c r="K15" s="311"/>
      <c r="L15" s="311"/>
    </row>
    <row r="16" spans="1:44" x14ac:dyDescent="0.25">
      <c r="A16" s="310" t="s">
        <v>6</v>
      </c>
      <c r="B16" s="310"/>
      <c r="C16" s="310"/>
      <c r="D16" s="310"/>
      <c r="E16" s="310"/>
      <c r="F16" s="310"/>
      <c r="G16" s="310"/>
      <c r="H16" s="310"/>
      <c r="I16" s="310"/>
      <c r="J16" s="310"/>
      <c r="K16" s="310"/>
      <c r="L16" s="310"/>
    </row>
    <row r="17" spans="1:12" ht="15.75" customHeight="1" x14ac:dyDescent="0.25">
      <c r="L17" s="84"/>
    </row>
    <row r="18" spans="1:12" x14ac:dyDescent="0.25">
      <c r="K18" s="83"/>
    </row>
    <row r="19" spans="1:12" ht="15.75" customHeight="1" x14ac:dyDescent="0.25">
      <c r="A19" s="373" t="s">
        <v>472</v>
      </c>
      <c r="B19" s="373"/>
      <c r="C19" s="373"/>
      <c r="D19" s="373"/>
      <c r="E19" s="373"/>
      <c r="F19" s="373"/>
      <c r="G19" s="373"/>
      <c r="H19" s="373"/>
      <c r="I19" s="373"/>
      <c r="J19" s="373"/>
      <c r="K19" s="373"/>
      <c r="L19" s="373"/>
    </row>
    <row r="20" spans="1:12" x14ac:dyDescent="0.25">
      <c r="A20" s="64"/>
      <c r="B20" s="64"/>
      <c r="C20" s="82"/>
      <c r="D20" s="82"/>
      <c r="E20" s="82"/>
      <c r="F20" s="82"/>
      <c r="G20" s="82"/>
      <c r="H20" s="82"/>
      <c r="I20" s="82"/>
      <c r="J20" s="82"/>
      <c r="K20" s="82"/>
      <c r="L20" s="82"/>
    </row>
    <row r="21" spans="1:12" ht="28.5" customHeight="1" x14ac:dyDescent="0.25">
      <c r="A21" s="362" t="s">
        <v>220</v>
      </c>
      <c r="B21" s="362" t="s">
        <v>219</v>
      </c>
      <c r="C21" s="367" t="s">
        <v>404</v>
      </c>
      <c r="D21" s="367"/>
      <c r="E21" s="367"/>
      <c r="F21" s="367"/>
      <c r="G21" s="367"/>
      <c r="H21" s="367"/>
      <c r="I21" s="374" t="s">
        <v>218</v>
      </c>
      <c r="J21" s="364" t="s">
        <v>406</v>
      </c>
      <c r="K21" s="362" t="s">
        <v>217</v>
      </c>
      <c r="L21" s="363" t="s">
        <v>405</v>
      </c>
    </row>
    <row r="22" spans="1:12" ht="58.7" customHeight="1" x14ac:dyDescent="0.25">
      <c r="A22" s="362"/>
      <c r="B22" s="362"/>
      <c r="C22" s="368" t="s">
        <v>2</v>
      </c>
      <c r="D22" s="368"/>
      <c r="E22" s="140"/>
      <c r="F22" s="141"/>
      <c r="G22" s="369" t="s">
        <v>1</v>
      </c>
      <c r="H22" s="370"/>
      <c r="I22" s="374"/>
      <c r="J22" s="365"/>
      <c r="K22" s="362"/>
      <c r="L22" s="363"/>
    </row>
    <row r="23" spans="1:12" ht="47.25" x14ac:dyDescent="0.25">
      <c r="A23" s="362"/>
      <c r="B23" s="362"/>
      <c r="C23" s="81" t="s">
        <v>216</v>
      </c>
      <c r="D23" s="81" t="s">
        <v>215</v>
      </c>
      <c r="E23" s="81" t="s">
        <v>216</v>
      </c>
      <c r="F23" s="81" t="s">
        <v>215</v>
      </c>
      <c r="G23" s="81" t="s">
        <v>216</v>
      </c>
      <c r="H23" s="81" t="s">
        <v>215</v>
      </c>
      <c r="I23" s="374"/>
      <c r="J23" s="366"/>
      <c r="K23" s="362"/>
      <c r="L23" s="363"/>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214</v>
      </c>
      <c r="C25" s="79"/>
      <c r="D25" s="79"/>
      <c r="E25" s="79"/>
      <c r="F25" s="79"/>
      <c r="G25" s="79"/>
      <c r="H25" s="79"/>
      <c r="I25" s="79"/>
      <c r="J25" s="79"/>
      <c r="K25" s="71"/>
      <c r="L25" s="92"/>
    </row>
    <row r="26" spans="1:12" ht="21.75" customHeight="1" x14ac:dyDescent="0.25">
      <c r="A26" s="73" t="s">
        <v>213</v>
      </c>
      <c r="B26" s="80" t="s">
        <v>411</v>
      </c>
      <c r="C26" s="178">
        <f>D26-150</f>
        <v>45163</v>
      </c>
      <c r="D26" s="178">
        <v>45313</v>
      </c>
      <c r="E26" s="79"/>
      <c r="F26" s="79"/>
      <c r="G26" s="178">
        <f>H26-150</f>
        <v>45163</v>
      </c>
      <c r="H26" s="178">
        <v>45313</v>
      </c>
      <c r="I26" s="206">
        <v>1</v>
      </c>
      <c r="J26" s="206">
        <v>1</v>
      </c>
      <c r="K26" s="71"/>
      <c r="L26" s="71"/>
    </row>
    <row r="27" spans="1:12" s="65" customFormat="1" ht="39.200000000000003" customHeight="1" x14ac:dyDescent="0.25">
      <c r="A27" s="73" t="s">
        <v>212</v>
      </c>
      <c r="B27" s="80" t="s">
        <v>413</v>
      </c>
      <c r="C27" s="178" t="s">
        <v>547</v>
      </c>
      <c r="D27" s="178" t="s">
        <v>547</v>
      </c>
      <c r="E27" s="79"/>
      <c r="F27" s="79"/>
      <c r="G27" s="178" t="s">
        <v>547</v>
      </c>
      <c r="H27" s="178" t="s">
        <v>547</v>
      </c>
      <c r="I27" s="79"/>
      <c r="J27" s="79"/>
      <c r="K27" s="71"/>
      <c r="L27" s="71"/>
    </row>
    <row r="28" spans="1:12" s="65" customFormat="1" ht="70.5" customHeight="1" x14ac:dyDescent="0.25">
      <c r="A28" s="73" t="s">
        <v>412</v>
      </c>
      <c r="B28" s="80" t="s">
        <v>417</v>
      </c>
      <c r="C28" s="178" t="s">
        <v>547</v>
      </c>
      <c r="D28" s="178" t="s">
        <v>547</v>
      </c>
      <c r="E28" s="79"/>
      <c r="F28" s="79"/>
      <c r="G28" s="178" t="s">
        <v>547</v>
      </c>
      <c r="H28" s="178" t="s">
        <v>547</v>
      </c>
      <c r="I28" s="79"/>
      <c r="J28" s="79"/>
      <c r="K28" s="71"/>
      <c r="L28" s="71"/>
    </row>
    <row r="29" spans="1:12" s="65" customFormat="1" ht="54" customHeight="1" x14ac:dyDescent="0.25">
      <c r="A29" s="73" t="s">
        <v>211</v>
      </c>
      <c r="B29" s="80" t="s">
        <v>416</v>
      </c>
      <c r="C29" s="178" t="s">
        <v>547</v>
      </c>
      <c r="D29" s="178" t="s">
        <v>547</v>
      </c>
      <c r="E29" s="79"/>
      <c r="F29" s="79"/>
      <c r="G29" s="178" t="s">
        <v>547</v>
      </c>
      <c r="H29" s="178" t="s">
        <v>547</v>
      </c>
      <c r="I29" s="79"/>
      <c r="J29" s="79"/>
      <c r="K29" s="71"/>
      <c r="L29" s="71"/>
    </row>
    <row r="30" spans="1:12" s="65" customFormat="1" ht="42" customHeight="1" x14ac:dyDescent="0.25">
      <c r="A30" s="73" t="s">
        <v>210</v>
      </c>
      <c r="B30" s="80" t="s">
        <v>418</v>
      </c>
      <c r="C30" s="178" t="s">
        <v>547</v>
      </c>
      <c r="D30" s="178" t="s">
        <v>547</v>
      </c>
      <c r="E30" s="79"/>
      <c r="F30" s="79"/>
      <c r="G30" s="178" t="s">
        <v>547</v>
      </c>
      <c r="H30" s="178" t="s">
        <v>547</v>
      </c>
      <c r="I30" s="79"/>
      <c r="J30" s="79"/>
      <c r="K30" s="71"/>
      <c r="L30" s="71"/>
    </row>
    <row r="31" spans="1:12" s="65" customFormat="1" ht="37.5" customHeight="1" x14ac:dyDescent="0.25">
      <c r="A31" s="73" t="s">
        <v>209</v>
      </c>
      <c r="B31" s="72" t="s">
        <v>414</v>
      </c>
      <c r="C31" s="179">
        <v>45560</v>
      </c>
      <c r="D31" s="179">
        <f>C31+20</f>
        <v>45580</v>
      </c>
      <c r="E31" s="79"/>
      <c r="F31" s="79"/>
      <c r="G31" s="179">
        <v>45809</v>
      </c>
      <c r="H31" s="179">
        <v>45825</v>
      </c>
      <c r="I31" s="206">
        <v>1</v>
      </c>
      <c r="J31" s="206">
        <v>1</v>
      </c>
      <c r="K31" s="71"/>
      <c r="L31" s="71"/>
    </row>
    <row r="32" spans="1:12" s="65" customFormat="1" ht="31.5" x14ac:dyDescent="0.25">
      <c r="A32" s="73" t="s">
        <v>207</v>
      </c>
      <c r="B32" s="72" t="s">
        <v>419</v>
      </c>
      <c r="C32" s="179">
        <f>D31</f>
        <v>45580</v>
      </c>
      <c r="D32" s="179">
        <f>C32+10</f>
        <v>45590</v>
      </c>
      <c r="E32" s="79"/>
      <c r="F32" s="79"/>
      <c r="G32" s="179">
        <v>45580</v>
      </c>
      <c r="H32" s="179">
        <v>46284</v>
      </c>
      <c r="I32" s="79"/>
      <c r="J32" s="79"/>
      <c r="K32" s="71"/>
      <c r="L32" s="71"/>
    </row>
    <row r="33" spans="1:15" s="65" customFormat="1" ht="60" customHeight="1" x14ac:dyDescent="0.25">
      <c r="A33" s="73" t="s">
        <v>430</v>
      </c>
      <c r="B33" s="72" t="s">
        <v>354</v>
      </c>
      <c r="C33" s="178" t="s">
        <v>547</v>
      </c>
      <c r="D33" s="178" t="s">
        <v>547</v>
      </c>
      <c r="E33" s="79"/>
      <c r="F33" s="79"/>
      <c r="G33" s="178" t="s">
        <v>547</v>
      </c>
      <c r="H33" s="178" t="s">
        <v>547</v>
      </c>
      <c r="I33" s="211"/>
      <c r="J33" s="211"/>
      <c r="K33" s="212"/>
      <c r="L33" s="212"/>
      <c r="N33" s="213"/>
      <c r="O33" s="213"/>
    </row>
    <row r="34" spans="1:15" s="65" customFormat="1" ht="47.25" customHeight="1" x14ac:dyDescent="0.25">
      <c r="A34" s="73" t="s">
        <v>431</v>
      </c>
      <c r="B34" s="72" t="s">
        <v>423</v>
      </c>
      <c r="C34" s="178" t="s">
        <v>547</v>
      </c>
      <c r="D34" s="178" t="s">
        <v>547</v>
      </c>
      <c r="E34" s="78"/>
      <c r="F34" s="78"/>
      <c r="G34" s="178" t="s">
        <v>547</v>
      </c>
      <c r="H34" s="178" t="s">
        <v>547</v>
      </c>
      <c r="I34" s="78"/>
      <c r="J34" s="78"/>
      <c r="K34" s="78"/>
      <c r="L34" s="71"/>
    </row>
    <row r="35" spans="1:15" s="65" customFormat="1" ht="49.7" customHeight="1" x14ac:dyDescent="0.25">
      <c r="A35" s="73" t="s">
        <v>432</v>
      </c>
      <c r="B35" s="72" t="s">
        <v>208</v>
      </c>
      <c r="C35" s="178">
        <v>45615</v>
      </c>
      <c r="D35" s="179">
        <v>45620</v>
      </c>
      <c r="E35" s="78"/>
      <c r="F35" s="78"/>
      <c r="G35" s="178">
        <v>46310</v>
      </c>
      <c r="H35" s="179">
        <v>46319</v>
      </c>
      <c r="I35" s="78"/>
      <c r="J35" s="78"/>
      <c r="K35" s="78"/>
      <c r="L35" s="71"/>
    </row>
    <row r="36" spans="1:15" ht="37.5" customHeight="1" x14ac:dyDescent="0.25">
      <c r="A36" s="73" t="s">
        <v>433</v>
      </c>
      <c r="B36" s="72" t="s">
        <v>415</v>
      </c>
      <c r="C36" s="178" t="s">
        <v>547</v>
      </c>
      <c r="D36" s="178" t="s">
        <v>547</v>
      </c>
      <c r="E36" s="178" t="s">
        <v>547</v>
      </c>
      <c r="F36" s="178" t="s">
        <v>547</v>
      </c>
      <c r="G36" s="178" t="s">
        <v>547</v>
      </c>
      <c r="H36" s="178" t="s">
        <v>547</v>
      </c>
      <c r="I36" s="75"/>
      <c r="J36" s="75"/>
      <c r="K36" s="71"/>
      <c r="L36" s="71"/>
    </row>
    <row r="37" spans="1:15" x14ac:dyDescent="0.25">
      <c r="A37" s="73" t="s">
        <v>434</v>
      </c>
      <c r="B37" s="72" t="s">
        <v>206</v>
      </c>
      <c r="C37" s="178">
        <v>45970</v>
      </c>
      <c r="D37" s="179">
        <f>C37+10</f>
        <v>45980</v>
      </c>
      <c r="E37" s="77"/>
      <c r="F37" s="76"/>
      <c r="G37" s="178">
        <v>45970</v>
      </c>
      <c r="H37" s="179">
        <v>46284</v>
      </c>
      <c r="I37" s="75"/>
      <c r="J37" s="75"/>
      <c r="K37" s="71"/>
      <c r="L37" s="71"/>
    </row>
    <row r="38" spans="1:15" x14ac:dyDescent="0.25">
      <c r="A38" s="73" t="s">
        <v>435</v>
      </c>
      <c r="B38" s="74" t="s">
        <v>205</v>
      </c>
      <c r="C38" s="180"/>
      <c r="D38" s="71"/>
      <c r="E38" s="71"/>
      <c r="F38" s="71"/>
      <c r="G38" s="180"/>
      <c r="H38" s="71"/>
      <c r="I38" s="71"/>
      <c r="J38" s="71"/>
      <c r="K38" s="71"/>
      <c r="L38" s="71"/>
    </row>
    <row r="39" spans="1:15" ht="63" x14ac:dyDescent="0.25">
      <c r="A39" s="73">
        <v>2</v>
      </c>
      <c r="B39" s="72" t="s">
        <v>420</v>
      </c>
      <c r="C39" s="178">
        <f>D37</f>
        <v>45980</v>
      </c>
      <c r="D39" s="178">
        <f>C39+10</f>
        <v>45990</v>
      </c>
      <c r="E39" s="71"/>
      <c r="F39" s="71"/>
      <c r="G39" s="179">
        <v>45809</v>
      </c>
      <c r="H39" s="179">
        <v>45825</v>
      </c>
      <c r="I39" s="206">
        <v>1</v>
      </c>
      <c r="J39" s="206">
        <v>1</v>
      </c>
      <c r="K39" s="71"/>
      <c r="L39" s="71"/>
    </row>
    <row r="40" spans="1:15" ht="33.75" customHeight="1" x14ac:dyDescent="0.25">
      <c r="A40" s="73" t="s">
        <v>204</v>
      </c>
      <c r="B40" s="72" t="s">
        <v>422</v>
      </c>
      <c r="C40" s="178">
        <f>D39</f>
        <v>45990</v>
      </c>
      <c r="D40" s="178">
        <f>C40+10</f>
        <v>46000</v>
      </c>
      <c r="E40" s="71"/>
      <c r="F40" s="71"/>
      <c r="G40" s="178">
        <v>46204</v>
      </c>
      <c r="H40" s="178">
        <v>46280</v>
      </c>
      <c r="I40" s="71"/>
      <c r="J40" s="71"/>
      <c r="K40" s="71"/>
      <c r="L40" s="71"/>
    </row>
    <row r="41" spans="1:15" ht="63" customHeight="1" x14ac:dyDescent="0.25">
      <c r="A41" s="73" t="s">
        <v>203</v>
      </c>
      <c r="B41" s="74" t="s">
        <v>503</v>
      </c>
      <c r="C41" s="178"/>
      <c r="D41" s="178"/>
      <c r="E41" s="71"/>
      <c r="F41" s="71"/>
      <c r="G41" s="178"/>
      <c r="H41" s="178"/>
      <c r="I41" s="71"/>
      <c r="J41" s="71"/>
      <c r="K41" s="71"/>
      <c r="L41" s="71"/>
    </row>
    <row r="42" spans="1:15" ht="58.7" customHeight="1" x14ac:dyDescent="0.25">
      <c r="A42" s="73">
        <v>3</v>
      </c>
      <c r="B42" s="72" t="s">
        <v>421</v>
      </c>
      <c r="C42" s="178">
        <f>D40</f>
        <v>46000</v>
      </c>
      <c r="D42" s="178">
        <f>C42+20</f>
        <v>46020</v>
      </c>
      <c r="E42" s="71"/>
      <c r="F42" s="71"/>
      <c r="G42" s="178">
        <v>46204</v>
      </c>
      <c r="H42" s="178">
        <v>46264</v>
      </c>
      <c r="I42" s="71"/>
      <c r="J42" s="71"/>
      <c r="K42" s="71"/>
      <c r="L42" s="71"/>
    </row>
    <row r="43" spans="1:15" ht="34.5" customHeight="1" x14ac:dyDescent="0.25">
      <c r="A43" s="73" t="s">
        <v>202</v>
      </c>
      <c r="B43" s="72" t="s">
        <v>200</v>
      </c>
      <c r="C43" s="178">
        <f>D42</f>
        <v>46020</v>
      </c>
      <c r="D43" s="178">
        <f>C43+40</f>
        <v>46060</v>
      </c>
      <c r="E43" s="71"/>
      <c r="F43" s="71"/>
      <c r="G43" s="178">
        <v>46280</v>
      </c>
      <c r="H43" s="178">
        <v>46310</v>
      </c>
      <c r="I43" s="71"/>
      <c r="J43" s="71"/>
      <c r="K43" s="71"/>
      <c r="L43" s="71"/>
    </row>
    <row r="44" spans="1:15" ht="24.75" customHeight="1" x14ac:dyDescent="0.25">
      <c r="A44" s="73" t="s">
        <v>201</v>
      </c>
      <c r="B44" s="72" t="s">
        <v>198</v>
      </c>
      <c r="C44" s="178">
        <f>D43</f>
        <v>46060</v>
      </c>
      <c r="D44" s="178">
        <f>C44+10</f>
        <v>46070</v>
      </c>
      <c r="E44" s="71"/>
      <c r="F44" s="71"/>
      <c r="G44" s="178">
        <v>46280</v>
      </c>
      <c r="H44" s="178">
        <v>46325</v>
      </c>
      <c r="I44" s="71"/>
      <c r="J44" s="71"/>
      <c r="K44" s="71"/>
      <c r="L44" s="71"/>
    </row>
    <row r="45" spans="1:15" ht="90.75" customHeight="1" x14ac:dyDescent="0.25">
      <c r="A45" s="73" t="s">
        <v>199</v>
      </c>
      <c r="B45" s="72" t="s">
        <v>426</v>
      </c>
      <c r="C45" s="178">
        <f>D44</f>
        <v>46070</v>
      </c>
      <c r="D45" s="178">
        <f>C45+7</f>
        <v>46077</v>
      </c>
      <c r="E45" s="71"/>
      <c r="F45" s="71"/>
      <c r="G45" s="178">
        <v>46327</v>
      </c>
      <c r="H45" s="178">
        <v>46341</v>
      </c>
      <c r="I45" s="71"/>
      <c r="J45" s="71"/>
      <c r="K45" s="71"/>
      <c r="L45" s="71"/>
    </row>
    <row r="46" spans="1:15" ht="167.25" customHeight="1" x14ac:dyDescent="0.25">
      <c r="A46" s="73" t="s">
        <v>197</v>
      </c>
      <c r="B46" s="72" t="s">
        <v>424</v>
      </c>
      <c r="C46" s="178" t="s">
        <v>547</v>
      </c>
      <c r="D46" s="178" t="s">
        <v>547</v>
      </c>
      <c r="E46" s="71"/>
      <c r="F46" s="71"/>
      <c r="G46" s="178" t="s">
        <v>547</v>
      </c>
      <c r="H46" s="178" t="s">
        <v>547</v>
      </c>
      <c r="I46" s="71"/>
      <c r="J46" s="71"/>
      <c r="K46" s="71"/>
      <c r="L46" s="71"/>
    </row>
    <row r="47" spans="1:15" ht="30.75" customHeight="1" x14ac:dyDescent="0.25">
      <c r="A47" s="73" t="s">
        <v>195</v>
      </c>
      <c r="B47" s="72" t="s">
        <v>196</v>
      </c>
      <c r="C47" s="178">
        <f>D45</f>
        <v>46077</v>
      </c>
      <c r="D47" s="178">
        <f>C47+20</f>
        <v>46097</v>
      </c>
      <c r="E47" s="71"/>
      <c r="F47" s="71"/>
      <c r="G47" s="178">
        <v>46341</v>
      </c>
      <c r="H47" s="178">
        <v>46356</v>
      </c>
      <c r="I47" s="71"/>
      <c r="J47" s="71"/>
      <c r="K47" s="71"/>
      <c r="L47" s="71"/>
    </row>
    <row r="48" spans="1:15" ht="37.5" customHeight="1" x14ac:dyDescent="0.25">
      <c r="A48" s="73" t="s">
        <v>436</v>
      </c>
      <c r="B48" s="74" t="s">
        <v>194</v>
      </c>
      <c r="C48" s="178"/>
      <c r="D48" s="178"/>
      <c r="E48" s="71"/>
      <c r="F48" s="71"/>
      <c r="G48" s="178"/>
      <c r="H48" s="178"/>
      <c r="I48" s="71"/>
      <c r="J48" s="71"/>
      <c r="K48" s="71"/>
      <c r="L48" s="71"/>
    </row>
    <row r="49" spans="1:22" ht="84.2" customHeight="1" x14ac:dyDescent="0.25">
      <c r="A49" s="73">
        <v>4</v>
      </c>
      <c r="B49" s="72" t="s">
        <v>192</v>
      </c>
      <c r="C49" s="178">
        <v>46200</v>
      </c>
      <c r="D49" s="178">
        <f>C49+7</f>
        <v>46207</v>
      </c>
      <c r="E49" s="71"/>
      <c r="F49" s="71"/>
      <c r="G49" s="178">
        <v>46357</v>
      </c>
      <c r="H49" s="178">
        <v>46366</v>
      </c>
      <c r="I49" s="71"/>
      <c r="J49" s="71"/>
      <c r="K49" s="71"/>
      <c r="L49" s="71"/>
      <c r="M49" s="371"/>
      <c r="N49" s="372"/>
      <c r="O49" s="372"/>
      <c r="P49" s="372"/>
      <c r="Q49" s="372"/>
      <c r="R49" s="372"/>
      <c r="S49" s="372"/>
      <c r="T49" s="372"/>
      <c r="U49" s="372"/>
      <c r="V49" s="372"/>
    </row>
    <row r="50" spans="1:22" ht="86.25" customHeight="1" x14ac:dyDescent="0.25">
      <c r="A50" s="73" t="s">
        <v>193</v>
      </c>
      <c r="B50" s="72" t="s">
        <v>425</v>
      </c>
      <c r="C50" s="178">
        <f>D49</f>
        <v>46207</v>
      </c>
      <c r="D50" s="178">
        <f>C50+10</f>
        <v>46217</v>
      </c>
      <c r="E50" s="71"/>
      <c r="F50" s="71"/>
      <c r="G50" s="178">
        <v>46366</v>
      </c>
      <c r="H50" s="178">
        <v>46371</v>
      </c>
      <c r="I50" s="71"/>
      <c r="J50" s="71"/>
      <c r="K50" s="71"/>
      <c r="L50" s="71"/>
    </row>
    <row r="51" spans="1:22" ht="77.25" customHeight="1" x14ac:dyDescent="0.25">
      <c r="A51" s="73" t="s">
        <v>191</v>
      </c>
      <c r="B51" s="72" t="s">
        <v>427</v>
      </c>
      <c r="C51" s="178">
        <f>D50</f>
        <v>46217</v>
      </c>
      <c r="D51" s="178">
        <f>C51+15</f>
        <v>46232</v>
      </c>
      <c r="E51" s="71"/>
      <c r="F51" s="71"/>
      <c r="G51" s="178">
        <v>46371</v>
      </c>
      <c r="H51" s="178">
        <v>46381</v>
      </c>
      <c r="I51" s="71"/>
      <c r="J51" s="71"/>
      <c r="K51" s="71"/>
      <c r="L51" s="71"/>
    </row>
    <row r="52" spans="1:22" ht="71.45" customHeight="1" x14ac:dyDescent="0.25">
      <c r="A52" s="73" t="s">
        <v>189</v>
      </c>
      <c r="B52" s="72" t="s">
        <v>190</v>
      </c>
      <c r="C52" s="178">
        <f>C49</f>
        <v>46200</v>
      </c>
      <c r="D52" s="178">
        <f>D49</f>
        <v>46207</v>
      </c>
      <c r="E52" s="71"/>
      <c r="F52" s="71"/>
      <c r="G52" s="178">
        <v>46376</v>
      </c>
      <c r="H52" s="178">
        <v>46381</v>
      </c>
      <c r="I52" s="71"/>
      <c r="J52" s="71"/>
      <c r="K52" s="71"/>
      <c r="L52" s="71"/>
    </row>
    <row r="53" spans="1:22" ht="48.2" customHeight="1" x14ac:dyDescent="0.25">
      <c r="A53" s="73" t="s">
        <v>187</v>
      </c>
      <c r="B53" s="148" t="s">
        <v>428</v>
      </c>
      <c r="C53" s="178">
        <f>D51</f>
        <v>46232</v>
      </c>
      <c r="D53" s="178">
        <f>C53+10</f>
        <v>46242</v>
      </c>
      <c r="E53" s="71"/>
      <c r="F53" s="71"/>
      <c r="G53" s="178">
        <v>46381</v>
      </c>
      <c r="H53" s="178">
        <v>46386</v>
      </c>
      <c r="I53" s="71"/>
      <c r="J53" s="71"/>
      <c r="K53" s="71"/>
      <c r="L53" s="71"/>
    </row>
    <row r="54" spans="1:22" ht="46.5" customHeight="1" x14ac:dyDescent="0.25">
      <c r="A54" s="73" t="s">
        <v>429</v>
      </c>
      <c r="B54" s="72" t="s">
        <v>188</v>
      </c>
      <c r="C54" s="178" t="s">
        <v>547</v>
      </c>
      <c r="D54" s="178" t="s">
        <v>547</v>
      </c>
      <c r="E54" s="71"/>
      <c r="F54" s="71"/>
      <c r="G54" s="178" t="s">
        <v>547</v>
      </c>
      <c r="H54" s="178" t="s">
        <v>547</v>
      </c>
      <c r="I54" s="71"/>
      <c r="J54" s="71"/>
      <c r="K54" s="71"/>
      <c r="L54" s="71"/>
    </row>
  </sheetData>
  <customSheetViews>
    <customSheetView guid="{04BF1116-16CA-4E46-9AA7-4A96122DB4BA}" scale="70" showPageBreaks="1" fitToPage="1" printArea="1" hiddenColumns="1" view="pageBreakPreview">
      <selection activeCell="G29" sqref="G29:H36"/>
      <pageMargins left="0.70866141732283472" right="0.70866141732283472" top="0.74803149606299213" bottom="0.74803149606299213" header="0.31496062992125984" footer="0.31496062992125984"/>
      <pageSetup paperSize="8" scale="50" orientation="portrait" r:id="rId1"/>
    </customSheetView>
  </customSheetViews>
  <mergeCells count="22">
    <mergeCell ref="M49:V49"/>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62"/>
    <col min="2" max="2" width="57.85546875" style="62" customWidth="1"/>
    <col min="3" max="3" width="13" style="62" customWidth="1"/>
    <col min="4" max="4" width="17.85546875" style="205"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62" customWidth="1"/>
    <col min="13" max="13" width="5.28515625" style="62" customWidth="1"/>
    <col min="14" max="14" width="11.85546875" style="62" customWidth="1"/>
    <col min="15" max="17" width="6.140625" style="62" customWidth="1"/>
    <col min="18" max="18" width="9.85546875" style="62" customWidth="1"/>
    <col min="19" max="19" width="7.5703125" style="62" customWidth="1"/>
    <col min="20" max="20" width="6.140625" style="62" customWidth="1"/>
    <col min="21" max="21" width="7.5703125" style="62" customWidth="1"/>
    <col min="22" max="22" width="8.7109375" style="62" customWidth="1"/>
    <col min="23" max="25" width="6.140625" style="62" customWidth="1"/>
    <col min="26" max="26" width="8.7109375" style="62" customWidth="1"/>
    <col min="27" max="27" width="6.140625" style="62" customWidth="1"/>
    <col min="28" max="28" width="13.140625" style="62" customWidth="1"/>
    <col min="29" max="29" width="18.140625" style="62" customWidth="1"/>
    <col min="30" max="30" width="9.140625" style="62"/>
    <col min="31" max="31" width="46.42578125" style="62" customWidth="1"/>
    <col min="32" max="16384" width="9.140625" style="62"/>
  </cols>
  <sheetData>
    <row r="1" spans="1:29" ht="18.75" x14ac:dyDescent="0.25">
      <c r="A1" s="63"/>
      <c r="B1" s="63"/>
      <c r="C1" s="63"/>
      <c r="D1" s="198"/>
      <c r="E1" s="63"/>
      <c r="F1" s="63"/>
      <c r="L1" s="63"/>
      <c r="M1" s="63"/>
      <c r="AC1" s="37" t="s">
        <v>69</v>
      </c>
    </row>
    <row r="2" spans="1:29" ht="18.75" x14ac:dyDescent="0.3">
      <c r="A2" s="63"/>
      <c r="B2" s="63"/>
      <c r="C2" s="63"/>
      <c r="D2" s="198"/>
      <c r="E2" s="63"/>
      <c r="F2" s="63"/>
      <c r="L2" s="63"/>
      <c r="M2" s="63"/>
      <c r="AC2" s="14" t="s">
        <v>10</v>
      </c>
    </row>
    <row r="3" spans="1:29" ht="18.75" x14ac:dyDescent="0.3">
      <c r="A3" s="63"/>
      <c r="B3" s="63"/>
      <c r="C3" s="63"/>
      <c r="D3" s="198"/>
      <c r="E3" s="63"/>
      <c r="F3" s="63"/>
      <c r="L3" s="63"/>
      <c r="M3" s="63"/>
      <c r="AC3" s="14" t="s">
        <v>68</v>
      </c>
    </row>
    <row r="4" spans="1:29" ht="18.75" customHeight="1" x14ac:dyDescent="0.25">
      <c r="A4" s="389" t="str">
        <f>'1. паспорт местоположение'!A5:C5</f>
        <v>Год раскрытия информации: 2026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63"/>
      <c r="B5" s="63"/>
      <c r="C5" s="63"/>
      <c r="D5" s="198"/>
      <c r="E5" s="63"/>
      <c r="F5" s="63"/>
      <c r="L5" s="63"/>
      <c r="M5" s="63"/>
      <c r="AC5" s="14"/>
    </row>
    <row r="6" spans="1:29"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customHeight="1" x14ac:dyDescent="0.25">
      <c r="A7" s="149"/>
      <c r="B7" s="149"/>
      <c r="C7" s="149"/>
      <c r="D7" s="216"/>
      <c r="E7" s="149"/>
      <c r="F7" s="149"/>
      <c r="G7" s="149"/>
      <c r="H7" s="149"/>
      <c r="I7" s="149"/>
      <c r="J7" s="69"/>
      <c r="K7" s="69"/>
      <c r="L7" s="69"/>
      <c r="M7" s="69"/>
      <c r="N7" s="69"/>
      <c r="O7" s="69"/>
      <c r="P7" s="69"/>
      <c r="Q7" s="69"/>
      <c r="R7" s="69"/>
      <c r="S7" s="69"/>
      <c r="T7" s="69"/>
      <c r="U7" s="69"/>
      <c r="V7" s="69"/>
      <c r="W7" s="69"/>
      <c r="X7" s="69"/>
      <c r="Y7" s="69"/>
      <c r="Z7" s="69"/>
      <c r="AA7" s="69"/>
      <c r="AB7" s="69"/>
      <c r="AC7" s="69"/>
    </row>
    <row r="8" spans="1:29" ht="18.75" x14ac:dyDescent="0.25">
      <c r="A8" s="312" t="s">
        <v>506</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49"/>
      <c r="B10" s="149"/>
      <c r="C10" s="149"/>
      <c r="D10" s="196"/>
      <c r="E10" s="149"/>
      <c r="F10" s="149"/>
      <c r="G10" s="149"/>
      <c r="H10" s="149"/>
      <c r="I10" s="149"/>
      <c r="J10" s="69"/>
      <c r="K10" s="69"/>
      <c r="L10" s="69"/>
      <c r="M10" s="69"/>
      <c r="N10" s="69"/>
      <c r="O10" s="69"/>
      <c r="P10" s="69"/>
      <c r="Q10" s="69"/>
      <c r="R10" s="69"/>
      <c r="S10" s="69"/>
      <c r="T10" s="69"/>
      <c r="U10" s="69"/>
      <c r="V10" s="69"/>
      <c r="W10" s="69"/>
      <c r="X10" s="69"/>
      <c r="Y10" s="69"/>
      <c r="Z10" s="69"/>
      <c r="AA10" s="69"/>
      <c r="AB10" s="69"/>
      <c r="AC10" s="69"/>
    </row>
    <row r="11" spans="1:29" ht="18.75" x14ac:dyDescent="0.25">
      <c r="A11" s="312" t="str">
        <f>'1. паспорт местоположение'!A12:C12</f>
        <v xml:space="preserve">P_NS3300.PS.0021
</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0"/>
      <c r="B13" s="10"/>
      <c r="C13" s="10"/>
      <c r="D13" s="197"/>
      <c r="E13" s="10"/>
      <c r="F13" s="10"/>
      <c r="G13" s="10"/>
      <c r="H13" s="10"/>
      <c r="I13" s="10"/>
      <c r="J13" s="68"/>
      <c r="K13" s="68"/>
      <c r="L13" s="68"/>
      <c r="M13" s="68"/>
      <c r="N13" s="68"/>
      <c r="O13" s="68"/>
      <c r="P13" s="68"/>
      <c r="Q13" s="68"/>
      <c r="R13" s="68"/>
      <c r="S13" s="68"/>
      <c r="T13" s="68"/>
      <c r="U13" s="68"/>
      <c r="V13" s="68"/>
      <c r="W13" s="68"/>
      <c r="X13" s="68"/>
      <c r="Y13" s="68"/>
      <c r="Z13" s="68"/>
      <c r="AA13" s="68"/>
      <c r="AB13" s="68"/>
      <c r="AC13" s="225"/>
    </row>
    <row r="14" spans="1:29" ht="18.75" x14ac:dyDescent="0.25">
      <c r="A14" s="312"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80" t="s">
        <v>473</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3"/>
      <c r="B19" s="63"/>
      <c r="C19" s="63"/>
      <c r="D19" s="198"/>
      <c r="E19" s="165"/>
      <c r="F19" s="165"/>
      <c r="G19" s="165"/>
      <c r="L19" s="63"/>
      <c r="M19" s="63"/>
      <c r="N19" s="63"/>
      <c r="O19" s="63"/>
      <c r="P19" s="63"/>
      <c r="Q19" s="63"/>
      <c r="R19" s="63"/>
      <c r="S19" s="63"/>
      <c r="T19" s="63"/>
      <c r="U19" s="63"/>
      <c r="V19" s="63"/>
      <c r="W19" s="63"/>
      <c r="X19" s="63"/>
      <c r="Y19" s="63"/>
      <c r="Z19" s="63"/>
      <c r="AA19" s="63"/>
      <c r="AB19" s="63"/>
    </row>
    <row r="20" spans="1:32" ht="33" customHeight="1" x14ac:dyDescent="0.25">
      <c r="A20" s="381" t="s">
        <v>186</v>
      </c>
      <c r="B20" s="381" t="s">
        <v>185</v>
      </c>
      <c r="C20" s="384" t="s">
        <v>184</v>
      </c>
      <c r="D20" s="384"/>
      <c r="E20" s="385" t="s">
        <v>183</v>
      </c>
      <c r="F20" s="385"/>
      <c r="G20" s="386" t="s">
        <v>638</v>
      </c>
      <c r="H20" s="375" t="s">
        <v>510</v>
      </c>
      <c r="I20" s="376"/>
      <c r="J20" s="376"/>
      <c r="K20" s="376"/>
      <c r="L20" s="375" t="s">
        <v>511</v>
      </c>
      <c r="M20" s="376"/>
      <c r="N20" s="376"/>
      <c r="O20" s="376"/>
      <c r="P20" s="375" t="s">
        <v>555</v>
      </c>
      <c r="Q20" s="376"/>
      <c r="R20" s="376"/>
      <c r="S20" s="376"/>
      <c r="T20" s="375" t="s">
        <v>602</v>
      </c>
      <c r="U20" s="376"/>
      <c r="V20" s="376"/>
      <c r="W20" s="376"/>
      <c r="X20" s="375" t="s">
        <v>639</v>
      </c>
      <c r="Y20" s="376"/>
      <c r="Z20" s="376"/>
      <c r="AA20" s="376"/>
      <c r="AB20" s="377" t="s">
        <v>182</v>
      </c>
      <c r="AC20" s="377"/>
      <c r="AD20" s="67"/>
      <c r="AE20" s="67"/>
      <c r="AF20" s="67"/>
    </row>
    <row r="21" spans="1:32" ht="99.75" customHeight="1" x14ac:dyDescent="0.25">
      <c r="A21" s="382"/>
      <c r="B21" s="382"/>
      <c r="C21" s="384"/>
      <c r="D21" s="384"/>
      <c r="E21" s="385"/>
      <c r="F21" s="385"/>
      <c r="G21" s="387"/>
      <c r="H21" s="378" t="s">
        <v>2</v>
      </c>
      <c r="I21" s="378"/>
      <c r="J21" s="378" t="s">
        <v>180</v>
      </c>
      <c r="K21" s="378"/>
      <c r="L21" s="378" t="s">
        <v>2</v>
      </c>
      <c r="M21" s="378"/>
      <c r="N21" s="378" t="s">
        <v>180</v>
      </c>
      <c r="O21" s="378"/>
      <c r="P21" s="378" t="s">
        <v>2</v>
      </c>
      <c r="Q21" s="378"/>
      <c r="R21" s="378" t="s">
        <v>180</v>
      </c>
      <c r="S21" s="378"/>
      <c r="T21" s="378" t="s">
        <v>2</v>
      </c>
      <c r="U21" s="378"/>
      <c r="V21" s="378" t="s">
        <v>180</v>
      </c>
      <c r="W21" s="378"/>
      <c r="X21" s="378" t="s">
        <v>2</v>
      </c>
      <c r="Y21" s="378"/>
      <c r="Z21" s="378" t="s">
        <v>180</v>
      </c>
      <c r="AA21" s="378"/>
      <c r="AB21" s="377"/>
      <c r="AC21" s="377"/>
    </row>
    <row r="22" spans="1:32" ht="89.45" customHeight="1" x14ac:dyDescent="0.25">
      <c r="A22" s="383"/>
      <c r="B22" s="383"/>
      <c r="C22" s="297" t="s">
        <v>2</v>
      </c>
      <c r="D22" s="297" t="s">
        <v>180</v>
      </c>
      <c r="E22" s="183" t="s">
        <v>640</v>
      </c>
      <c r="F22" s="183" t="s">
        <v>641</v>
      </c>
      <c r="G22" s="388"/>
      <c r="H22" s="184" t="s">
        <v>454</v>
      </c>
      <c r="I22" s="184" t="s">
        <v>455</v>
      </c>
      <c r="J22" s="184" t="s">
        <v>454</v>
      </c>
      <c r="K22" s="184" t="s">
        <v>455</v>
      </c>
      <c r="L22" s="184" t="s">
        <v>454</v>
      </c>
      <c r="M22" s="184" t="s">
        <v>455</v>
      </c>
      <c r="N22" s="184" t="s">
        <v>454</v>
      </c>
      <c r="O22" s="184" t="s">
        <v>455</v>
      </c>
      <c r="P22" s="184" t="s">
        <v>454</v>
      </c>
      <c r="Q22" s="184" t="s">
        <v>455</v>
      </c>
      <c r="R22" s="184" t="s">
        <v>454</v>
      </c>
      <c r="S22" s="184" t="s">
        <v>455</v>
      </c>
      <c r="T22" s="184" t="s">
        <v>454</v>
      </c>
      <c r="U22" s="184" t="s">
        <v>455</v>
      </c>
      <c r="V22" s="184" t="s">
        <v>454</v>
      </c>
      <c r="W22" s="184" t="s">
        <v>455</v>
      </c>
      <c r="X22" s="184" t="s">
        <v>454</v>
      </c>
      <c r="Y22" s="184" t="s">
        <v>455</v>
      </c>
      <c r="Z22" s="184" t="s">
        <v>454</v>
      </c>
      <c r="AA22" s="184" t="s">
        <v>455</v>
      </c>
      <c r="AB22" s="297" t="s">
        <v>181</v>
      </c>
      <c r="AC22" s="297" t="s">
        <v>180</v>
      </c>
    </row>
    <row r="23" spans="1:32" ht="19.5" customHeight="1" x14ac:dyDescent="0.25">
      <c r="A23" s="185">
        <v>1</v>
      </c>
      <c r="B23" s="185">
        <v>2</v>
      </c>
      <c r="C23" s="185">
        <v>3</v>
      </c>
      <c r="D23" s="199">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2" s="168" customFormat="1" ht="47.25" customHeight="1" x14ac:dyDescent="0.25">
      <c r="A24" s="166">
        <v>1</v>
      </c>
      <c r="B24" s="167" t="s">
        <v>179</v>
      </c>
      <c r="C24" s="186">
        <v>11.707550702922093</v>
      </c>
      <c r="D24" s="203">
        <v>12.82105730034414</v>
      </c>
      <c r="E24" s="186">
        <v>11.707550702922093</v>
      </c>
      <c r="F24" s="186">
        <v>11.707550702922093</v>
      </c>
      <c r="G24" s="186">
        <v>0</v>
      </c>
      <c r="H24" s="186">
        <v>11.707550702922093</v>
      </c>
      <c r="I24" s="186"/>
      <c r="J24" s="186">
        <v>12.82105730034414</v>
      </c>
      <c r="K24" s="186"/>
      <c r="L24" s="186">
        <v>0</v>
      </c>
      <c r="M24" s="186"/>
      <c r="N24" s="186">
        <v>0</v>
      </c>
      <c r="O24" s="186"/>
      <c r="P24" s="186">
        <v>0</v>
      </c>
      <c r="Q24" s="186"/>
      <c r="R24" s="186">
        <v>0</v>
      </c>
      <c r="S24" s="186"/>
      <c r="T24" s="186">
        <v>0</v>
      </c>
      <c r="U24" s="186"/>
      <c r="V24" s="186">
        <v>0</v>
      </c>
      <c r="W24" s="186"/>
      <c r="X24" s="186">
        <v>0</v>
      </c>
      <c r="Y24" s="186"/>
      <c r="Z24" s="186" t="s">
        <v>548</v>
      </c>
      <c r="AA24" s="186"/>
      <c r="AB24" s="186">
        <v>11.707550702922093</v>
      </c>
      <c r="AC24" s="186">
        <v>12.82105730034414</v>
      </c>
    </row>
    <row r="25" spans="1:32" s="168" customFormat="1" ht="24" customHeight="1" x14ac:dyDescent="0.25">
      <c r="A25" s="169" t="s">
        <v>178</v>
      </c>
      <c r="B25" s="170" t="s">
        <v>177</v>
      </c>
      <c r="C25" s="186"/>
      <c r="D25" s="204"/>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548</v>
      </c>
      <c r="AA25" s="186"/>
      <c r="AB25" s="186">
        <v>0</v>
      </c>
      <c r="AC25" s="186">
        <v>0</v>
      </c>
    </row>
    <row r="26" spans="1:32" s="168" customFormat="1" x14ac:dyDescent="0.25">
      <c r="A26" s="169" t="s">
        <v>176</v>
      </c>
      <c r="B26" s="170" t="s">
        <v>175</v>
      </c>
      <c r="C26" s="186"/>
      <c r="D26" s="204"/>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548</v>
      </c>
      <c r="AA26" s="186"/>
      <c r="AB26" s="186">
        <v>0</v>
      </c>
      <c r="AC26" s="186">
        <v>0</v>
      </c>
    </row>
    <row r="27" spans="1:32" s="168" customFormat="1" ht="31.5" x14ac:dyDescent="0.25">
      <c r="A27" s="169" t="s">
        <v>174</v>
      </c>
      <c r="B27" s="170" t="s">
        <v>410</v>
      </c>
      <c r="C27" s="186"/>
      <c r="D27" s="204"/>
      <c r="E27" s="186"/>
      <c r="F27" s="186"/>
      <c r="G27" s="186">
        <v>0</v>
      </c>
      <c r="H27" s="186">
        <v>0</v>
      </c>
      <c r="I27" s="186"/>
      <c r="J27" s="186">
        <v>0</v>
      </c>
      <c r="K27" s="186"/>
      <c r="L27" s="186">
        <v>0</v>
      </c>
      <c r="M27" s="186"/>
      <c r="N27" s="186">
        <v>0</v>
      </c>
      <c r="O27" s="186"/>
      <c r="P27" s="186">
        <v>0</v>
      </c>
      <c r="Q27" s="186"/>
      <c r="R27" s="186">
        <v>0</v>
      </c>
      <c r="S27" s="186"/>
      <c r="T27" s="186">
        <v>0</v>
      </c>
      <c r="U27" s="186"/>
      <c r="V27" s="186">
        <v>0</v>
      </c>
      <c r="W27" s="186"/>
      <c r="X27" s="186">
        <v>0</v>
      </c>
      <c r="Y27" s="186"/>
      <c r="Z27" s="186" t="s">
        <v>548</v>
      </c>
      <c r="AA27" s="186"/>
      <c r="AB27" s="186">
        <v>0</v>
      </c>
      <c r="AC27" s="186">
        <v>0</v>
      </c>
    </row>
    <row r="28" spans="1:32" s="168" customFormat="1" x14ac:dyDescent="0.25">
      <c r="A28" s="169" t="s">
        <v>173</v>
      </c>
      <c r="B28" s="170" t="s">
        <v>172</v>
      </c>
      <c r="C28" s="186"/>
      <c r="D28" s="204"/>
      <c r="E28" s="186"/>
      <c r="F28" s="186"/>
      <c r="G28" s="186">
        <v>0</v>
      </c>
      <c r="H28" s="186">
        <v>5.8033593239999997</v>
      </c>
      <c r="I28" s="186"/>
      <c r="J28" s="186">
        <v>5.8033593239999997</v>
      </c>
      <c r="K28" s="186"/>
      <c r="L28" s="186">
        <v>0</v>
      </c>
      <c r="M28" s="186"/>
      <c r="N28" s="186">
        <v>0</v>
      </c>
      <c r="O28" s="186"/>
      <c r="P28" s="186">
        <v>0</v>
      </c>
      <c r="Q28" s="186"/>
      <c r="R28" s="186">
        <v>0</v>
      </c>
      <c r="S28" s="186"/>
      <c r="T28" s="186">
        <v>0</v>
      </c>
      <c r="U28" s="186"/>
      <c r="V28" s="186">
        <v>0</v>
      </c>
      <c r="W28" s="186"/>
      <c r="X28" s="186">
        <v>0</v>
      </c>
      <c r="Y28" s="186"/>
      <c r="Z28" s="186">
        <v>0</v>
      </c>
      <c r="AA28" s="186"/>
      <c r="AB28" s="186">
        <v>5.8033593239999997</v>
      </c>
      <c r="AC28" s="186">
        <v>5.8033593239999997</v>
      </c>
    </row>
    <row r="29" spans="1:32" s="168" customFormat="1" x14ac:dyDescent="0.25">
      <c r="A29" s="169" t="s">
        <v>171</v>
      </c>
      <c r="B29" s="171" t="s">
        <v>170</v>
      </c>
      <c r="C29" s="186"/>
      <c r="D29" s="204"/>
      <c r="E29" s="186"/>
      <c r="F29" s="186"/>
      <c r="G29" s="186">
        <v>0</v>
      </c>
      <c r="H29" s="186">
        <v>5.9041913789220937</v>
      </c>
      <c r="I29" s="186"/>
      <c r="J29" s="186">
        <v>7.0176979763441407</v>
      </c>
      <c r="K29" s="186"/>
      <c r="L29" s="186">
        <v>0</v>
      </c>
      <c r="M29" s="186"/>
      <c r="N29" s="186">
        <v>0</v>
      </c>
      <c r="O29" s="186"/>
      <c r="P29" s="186">
        <v>0</v>
      </c>
      <c r="Q29" s="186"/>
      <c r="R29" s="186">
        <v>0</v>
      </c>
      <c r="S29" s="186"/>
      <c r="T29" s="186">
        <v>0</v>
      </c>
      <c r="U29" s="186"/>
      <c r="V29" s="186">
        <v>0</v>
      </c>
      <c r="W29" s="186"/>
      <c r="X29" s="186">
        <v>0</v>
      </c>
      <c r="Y29" s="186"/>
      <c r="Z29" s="186" t="s">
        <v>548</v>
      </c>
      <c r="AA29" s="186"/>
      <c r="AB29" s="186">
        <v>11.707550702922093</v>
      </c>
      <c r="AC29" s="186">
        <v>7.0176979763441407</v>
      </c>
    </row>
    <row r="30" spans="1:32" s="168" customFormat="1" ht="47.25" x14ac:dyDescent="0.25">
      <c r="A30" s="166" t="s">
        <v>63</v>
      </c>
      <c r="B30" s="167" t="s">
        <v>169</v>
      </c>
      <c r="C30" s="186">
        <v>9.8193694657476165</v>
      </c>
      <c r="D30" s="203">
        <v>10.732133530898706</v>
      </c>
      <c r="E30" s="186">
        <v>9.8193694657476165</v>
      </c>
      <c r="F30" s="186">
        <v>9.8193694657476165</v>
      </c>
      <c r="G30" s="186">
        <v>6.5172799999999995</v>
      </c>
      <c r="H30" s="186">
        <v>9.8193694657476165</v>
      </c>
      <c r="I30" s="186"/>
      <c r="J30" s="186">
        <v>4.2148535308987061</v>
      </c>
      <c r="K30" s="186"/>
      <c r="L30" s="186">
        <v>0</v>
      </c>
      <c r="M30" s="186"/>
      <c r="N30" s="186">
        <v>0</v>
      </c>
      <c r="O30" s="186"/>
      <c r="P30" s="186">
        <v>0</v>
      </c>
      <c r="Q30" s="186"/>
      <c r="R30" s="186">
        <v>0</v>
      </c>
      <c r="S30" s="186"/>
      <c r="T30" s="186">
        <v>0</v>
      </c>
      <c r="U30" s="186"/>
      <c r="V30" s="186">
        <v>0</v>
      </c>
      <c r="W30" s="186"/>
      <c r="X30" s="186">
        <v>0</v>
      </c>
      <c r="Y30" s="186"/>
      <c r="Z30" s="186" t="s">
        <v>548</v>
      </c>
      <c r="AA30" s="186"/>
      <c r="AB30" s="186">
        <v>9.8193694657476165</v>
      </c>
      <c r="AC30" s="186">
        <v>4.2148535308987061</v>
      </c>
    </row>
    <row r="31" spans="1:32" s="168" customFormat="1" x14ac:dyDescent="0.25">
      <c r="A31" s="166" t="s">
        <v>168</v>
      </c>
      <c r="B31" s="170" t="s">
        <v>167</v>
      </c>
      <c r="C31" s="186">
        <v>0.39131590412308914</v>
      </c>
      <c r="D31" s="202">
        <v>0.44330606560423846</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c r="AE31" s="230"/>
    </row>
    <row r="32" spans="1:32" s="168" customFormat="1" ht="31.5" x14ac:dyDescent="0.25">
      <c r="A32" s="166" t="s">
        <v>166</v>
      </c>
      <c r="B32" s="170" t="s">
        <v>165</v>
      </c>
      <c r="C32" s="186">
        <v>0.33774671568040343</v>
      </c>
      <c r="D32" s="202">
        <v>0.37909688065277625</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c r="AE32" s="230"/>
    </row>
    <row r="33" spans="1:31" s="168" customFormat="1" x14ac:dyDescent="0.25">
      <c r="A33" s="166" t="s">
        <v>164</v>
      </c>
      <c r="B33" s="170" t="s">
        <v>163</v>
      </c>
      <c r="C33" s="186">
        <v>8.3070880199999984</v>
      </c>
      <c r="D33" s="202">
        <v>9.0584608479750006</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c r="AE33" s="230"/>
    </row>
    <row r="34" spans="1:31" s="168" customFormat="1" x14ac:dyDescent="0.25">
      <c r="A34" s="166" t="s">
        <v>162</v>
      </c>
      <c r="B34" s="170" t="s">
        <v>161</v>
      </c>
      <c r="C34" s="186">
        <v>0.78321882594412351</v>
      </c>
      <c r="D34" s="202">
        <v>0.85126973666669026</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c r="AE34" s="230"/>
    </row>
    <row r="35" spans="1:31" s="168" customFormat="1" ht="31.5" x14ac:dyDescent="0.25">
      <c r="A35" s="166" t="s">
        <v>62</v>
      </c>
      <c r="B35" s="167" t="s">
        <v>160</v>
      </c>
      <c r="C35" s="186"/>
      <c r="D35" s="202"/>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E35" s="230"/>
    </row>
    <row r="36" spans="1:31" s="168" customFormat="1" x14ac:dyDescent="0.25">
      <c r="A36" s="169" t="s">
        <v>159</v>
      </c>
      <c r="B36" s="170" t="s">
        <v>514</v>
      </c>
      <c r="C36" s="186"/>
      <c r="D36" s="202"/>
      <c r="E36" s="186"/>
      <c r="F36" s="186"/>
      <c r="G36" s="186">
        <v>0</v>
      </c>
      <c r="H36" s="186">
        <v>0</v>
      </c>
      <c r="I36" s="187" t="s">
        <v>565</v>
      </c>
      <c r="J36" s="186">
        <v>0</v>
      </c>
      <c r="K36" s="187" t="s">
        <v>565</v>
      </c>
      <c r="L36" s="186">
        <v>0</v>
      </c>
      <c r="M36" s="187" t="s">
        <v>565</v>
      </c>
      <c r="N36" s="186">
        <v>0</v>
      </c>
      <c r="O36" s="187" t="s">
        <v>565</v>
      </c>
      <c r="P36" s="186">
        <v>0</v>
      </c>
      <c r="Q36" s="187" t="s">
        <v>565</v>
      </c>
      <c r="R36" s="186">
        <v>0</v>
      </c>
      <c r="S36" s="187" t="s">
        <v>565</v>
      </c>
      <c r="T36" s="186">
        <v>0</v>
      </c>
      <c r="U36" s="187" t="s">
        <v>565</v>
      </c>
      <c r="V36" s="186">
        <v>0</v>
      </c>
      <c r="W36" s="187" t="s">
        <v>565</v>
      </c>
      <c r="X36" s="186">
        <v>0</v>
      </c>
      <c r="Y36" s="187" t="s">
        <v>565</v>
      </c>
      <c r="Z36" s="186" t="s">
        <v>548</v>
      </c>
      <c r="AA36" s="187" t="s">
        <v>548</v>
      </c>
      <c r="AB36" s="186">
        <v>0</v>
      </c>
      <c r="AC36" s="186">
        <v>0</v>
      </c>
    </row>
    <row r="37" spans="1:31" s="168" customFormat="1" ht="31.5" x14ac:dyDescent="0.25">
      <c r="A37" s="169" t="s">
        <v>158</v>
      </c>
      <c r="B37" s="172" t="s">
        <v>512</v>
      </c>
      <c r="C37" s="186"/>
      <c r="D37" s="202"/>
      <c r="E37" s="186"/>
      <c r="F37" s="186"/>
      <c r="G37" s="186">
        <v>0</v>
      </c>
      <c r="H37" s="186">
        <v>0</v>
      </c>
      <c r="I37" s="187" t="s">
        <v>565</v>
      </c>
      <c r="J37" s="186">
        <v>0</v>
      </c>
      <c r="K37" s="187" t="s">
        <v>565</v>
      </c>
      <c r="L37" s="186">
        <v>0</v>
      </c>
      <c r="M37" s="187" t="s">
        <v>565</v>
      </c>
      <c r="N37" s="186">
        <v>0</v>
      </c>
      <c r="O37" s="187" t="s">
        <v>565</v>
      </c>
      <c r="P37" s="186">
        <v>0</v>
      </c>
      <c r="Q37" s="187" t="s">
        <v>565</v>
      </c>
      <c r="R37" s="186">
        <v>0</v>
      </c>
      <c r="S37" s="187" t="s">
        <v>565</v>
      </c>
      <c r="T37" s="186">
        <v>0</v>
      </c>
      <c r="U37" s="187" t="s">
        <v>565</v>
      </c>
      <c r="V37" s="186">
        <v>0</v>
      </c>
      <c r="W37" s="187" t="s">
        <v>565</v>
      </c>
      <c r="X37" s="186">
        <v>0</v>
      </c>
      <c r="Y37" s="187" t="s">
        <v>565</v>
      </c>
      <c r="Z37" s="186" t="s">
        <v>548</v>
      </c>
      <c r="AA37" s="187" t="s">
        <v>548</v>
      </c>
      <c r="AB37" s="186">
        <v>0</v>
      </c>
      <c r="AC37" s="186">
        <v>0</v>
      </c>
    </row>
    <row r="38" spans="1:31" s="168" customFormat="1" x14ac:dyDescent="0.25">
      <c r="A38" s="169" t="s">
        <v>157</v>
      </c>
      <c r="B38" s="172" t="s">
        <v>148</v>
      </c>
      <c r="C38" s="186"/>
      <c r="D38" s="202"/>
      <c r="E38" s="186"/>
      <c r="F38" s="186"/>
      <c r="G38" s="186">
        <v>0</v>
      </c>
      <c r="H38" s="186">
        <v>0</v>
      </c>
      <c r="I38" s="187" t="s">
        <v>565</v>
      </c>
      <c r="J38" s="186">
        <v>0</v>
      </c>
      <c r="K38" s="187" t="s">
        <v>565</v>
      </c>
      <c r="L38" s="186">
        <v>0</v>
      </c>
      <c r="M38" s="187" t="s">
        <v>565</v>
      </c>
      <c r="N38" s="186">
        <v>0</v>
      </c>
      <c r="O38" s="187" t="s">
        <v>565</v>
      </c>
      <c r="P38" s="186">
        <v>0</v>
      </c>
      <c r="Q38" s="187" t="s">
        <v>565</v>
      </c>
      <c r="R38" s="186">
        <v>0</v>
      </c>
      <c r="S38" s="187" t="s">
        <v>565</v>
      </c>
      <c r="T38" s="186">
        <v>0</v>
      </c>
      <c r="U38" s="187" t="s">
        <v>565</v>
      </c>
      <c r="V38" s="186">
        <v>0</v>
      </c>
      <c r="W38" s="187" t="s">
        <v>565</v>
      </c>
      <c r="X38" s="186">
        <v>0</v>
      </c>
      <c r="Y38" s="187" t="s">
        <v>565</v>
      </c>
      <c r="Z38" s="186" t="s">
        <v>548</v>
      </c>
      <c r="AA38" s="187" t="s">
        <v>548</v>
      </c>
      <c r="AB38" s="186">
        <v>0</v>
      </c>
      <c r="AC38" s="186">
        <v>0</v>
      </c>
    </row>
    <row r="39" spans="1:31" s="168" customFormat="1" x14ac:dyDescent="0.25">
      <c r="A39" s="169" t="s">
        <v>156</v>
      </c>
      <c r="B39" s="170" t="s">
        <v>513</v>
      </c>
      <c r="C39" s="186"/>
      <c r="D39" s="207"/>
      <c r="E39" s="186"/>
      <c r="F39" s="186"/>
      <c r="G39" s="186">
        <v>0</v>
      </c>
      <c r="H39" s="186">
        <v>0</v>
      </c>
      <c r="I39" s="187" t="s">
        <v>565</v>
      </c>
      <c r="J39" s="186">
        <v>0</v>
      </c>
      <c r="K39" s="187" t="s">
        <v>565</v>
      </c>
      <c r="L39" s="186">
        <v>0</v>
      </c>
      <c r="M39" s="187" t="s">
        <v>565</v>
      </c>
      <c r="N39" s="186">
        <v>0</v>
      </c>
      <c r="O39" s="187" t="s">
        <v>565</v>
      </c>
      <c r="P39" s="186">
        <v>0</v>
      </c>
      <c r="Q39" s="187" t="s">
        <v>565</v>
      </c>
      <c r="R39" s="186">
        <v>0</v>
      </c>
      <c r="S39" s="187" t="s">
        <v>565</v>
      </c>
      <c r="T39" s="186">
        <v>0</v>
      </c>
      <c r="U39" s="187" t="s">
        <v>565</v>
      </c>
      <c r="V39" s="186">
        <v>0</v>
      </c>
      <c r="W39" s="187" t="s">
        <v>565</v>
      </c>
      <c r="X39" s="186">
        <v>0</v>
      </c>
      <c r="Y39" s="187" t="s">
        <v>565</v>
      </c>
      <c r="Z39" s="186" t="s">
        <v>548</v>
      </c>
      <c r="AA39" s="187" t="s">
        <v>548</v>
      </c>
      <c r="AB39" s="186">
        <v>0</v>
      </c>
      <c r="AC39" s="186">
        <v>0</v>
      </c>
    </row>
    <row r="40" spans="1:31" s="168" customFormat="1" x14ac:dyDescent="0.25">
      <c r="A40" s="169" t="s">
        <v>155</v>
      </c>
      <c r="B40" s="170" t="s">
        <v>515</v>
      </c>
      <c r="C40" s="186"/>
      <c r="D40" s="202"/>
      <c r="E40" s="186"/>
      <c r="F40" s="186"/>
      <c r="G40" s="186">
        <v>0</v>
      </c>
      <c r="H40" s="186">
        <v>3</v>
      </c>
      <c r="I40" s="187">
        <v>1</v>
      </c>
      <c r="J40" s="186">
        <v>3</v>
      </c>
      <c r="K40" s="187">
        <v>1</v>
      </c>
      <c r="L40" s="186">
        <v>0</v>
      </c>
      <c r="M40" s="187" t="s">
        <v>565</v>
      </c>
      <c r="N40" s="186">
        <v>0</v>
      </c>
      <c r="O40" s="187" t="s">
        <v>565</v>
      </c>
      <c r="P40" s="186">
        <v>0</v>
      </c>
      <c r="Q40" s="187" t="s">
        <v>565</v>
      </c>
      <c r="R40" s="186">
        <v>0</v>
      </c>
      <c r="S40" s="187" t="s">
        <v>565</v>
      </c>
      <c r="T40" s="186">
        <v>0</v>
      </c>
      <c r="U40" s="187" t="s">
        <v>565</v>
      </c>
      <c r="V40" s="186">
        <v>0</v>
      </c>
      <c r="W40" s="187" t="s">
        <v>565</v>
      </c>
      <c r="X40" s="186">
        <v>0</v>
      </c>
      <c r="Y40" s="187" t="s">
        <v>565</v>
      </c>
      <c r="Z40" s="186" t="s">
        <v>548</v>
      </c>
      <c r="AA40" s="187" t="s">
        <v>548</v>
      </c>
      <c r="AB40" s="186">
        <v>3</v>
      </c>
      <c r="AC40" s="186">
        <v>3</v>
      </c>
    </row>
    <row r="41" spans="1:31" s="168" customFormat="1" x14ac:dyDescent="0.25">
      <c r="A41" s="169" t="s">
        <v>154</v>
      </c>
      <c r="B41" s="170" t="s">
        <v>516</v>
      </c>
      <c r="C41" s="186"/>
      <c r="D41" s="202"/>
      <c r="E41" s="186"/>
      <c r="F41" s="186"/>
      <c r="G41" s="186">
        <v>0</v>
      </c>
      <c r="H41" s="186">
        <v>0</v>
      </c>
      <c r="I41" s="187" t="s">
        <v>565</v>
      </c>
      <c r="J41" s="186">
        <v>0</v>
      </c>
      <c r="K41" s="187" t="s">
        <v>565</v>
      </c>
      <c r="L41" s="186">
        <v>0</v>
      </c>
      <c r="M41" s="187" t="s">
        <v>565</v>
      </c>
      <c r="N41" s="186">
        <v>0</v>
      </c>
      <c r="O41" s="187" t="s">
        <v>565</v>
      </c>
      <c r="P41" s="186">
        <v>0</v>
      </c>
      <c r="Q41" s="187" t="s">
        <v>565</v>
      </c>
      <c r="R41" s="186">
        <v>0</v>
      </c>
      <c r="S41" s="187" t="s">
        <v>565</v>
      </c>
      <c r="T41" s="186">
        <v>0</v>
      </c>
      <c r="U41" s="187" t="s">
        <v>565</v>
      </c>
      <c r="V41" s="186">
        <v>0</v>
      </c>
      <c r="W41" s="187" t="s">
        <v>565</v>
      </c>
      <c r="X41" s="186">
        <v>0</v>
      </c>
      <c r="Y41" s="187" t="s">
        <v>565</v>
      </c>
      <c r="Z41" s="186" t="s">
        <v>548</v>
      </c>
      <c r="AA41" s="187" t="s">
        <v>548</v>
      </c>
      <c r="AB41" s="186">
        <v>0</v>
      </c>
      <c r="AC41" s="186">
        <v>0</v>
      </c>
    </row>
    <row r="42" spans="1:31" s="168" customFormat="1" x14ac:dyDescent="0.25">
      <c r="A42" s="169" t="s">
        <v>153</v>
      </c>
      <c r="B42" s="170" t="s">
        <v>517</v>
      </c>
      <c r="C42" s="186"/>
      <c r="D42" s="202"/>
      <c r="E42" s="186"/>
      <c r="F42" s="186"/>
      <c r="G42" s="186">
        <v>0</v>
      </c>
      <c r="H42" s="186">
        <v>0</v>
      </c>
      <c r="I42" s="187" t="s">
        <v>565</v>
      </c>
      <c r="J42" s="186">
        <v>0</v>
      </c>
      <c r="K42" s="187" t="s">
        <v>565</v>
      </c>
      <c r="L42" s="186">
        <v>0</v>
      </c>
      <c r="M42" s="187" t="s">
        <v>565</v>
      </c>
      <c r="N42" s="186">
        <v>0</v>
      </c>
      <c r="O42" s="187" t="s">
        <v>565</v>
      </c>
      <c r="P42" s="186">
        <v>0</v>
      </c>
      <c r="Q42" s="187" t="s">
        <v>565</v>
      </c>
      <c r="R42" s="186">
        <v>0</v>
      </c>
      <c r="S42" s="187" t="s">
        <v>565</v>
      </c>
      <c r="T42" s="186">
        <v>0</v>
      </c>
      <c r="U42" s="187" t="s">
        <v>565</v>
      </c>
      <c r="V42" s="186">
        <v>0</v>
      </c>
      <c r="W42" s="187" t="s">
        <v>565</v>
      </c>
      <c r="X42" s="186">
        <v>0</v>
      </c>
      <c r="Y42" s="187" t="s">
        <v>565</v>
      </c>
      <c r="Z42" s="186" t="s">
        <v>548</v>
      </c>
      <c r="AA42" s="187" t="s">
        <v>548</v>
      </c>
      <c r="AB42" s="186">
        <v>0</v>
      </c>
      <c r="AC42" s="186">
        <v>0</v>
      </c>
    </row>
    <row r="43" spans="1:31" s="168" customFormat="1" x14ac:dyDescent="0.25">
      <c r="A43" s="169" t="s">
        <v>518</v>
      </c>
      <c r="B43" s="170" t="s">
        <v>519</v>
      </c>
      <c r="C43" s="186"/>
      <c r="D43" s="202"/>
      <c r="E43" s="186"/>
      <c r="F43" s="186"/>
      <c r="G43" s="186">
        <v>0</v>
      </c>
      <c r="H43" s="186">
        <v>0</v>
      </c>
      <c r="I43" s="187" t="s">
        <v>565</v>
      </c>
      <c r="J43" s="186">
        <v>0</v>
      </c>
      <c r="K43" s="187" t="s">
        <v>565</v>
      </c>
      <c r="L43" s="186">
        <v>0</v>
      </c>
      <c r="M43" s="187" t="s">
        <v>565</v>
      </c>
      <c r="N43" s="186">
        <v>0</v>
      </c>
      <c r="O43" s="187" t="s">
        <v>565</v>
      </c>
      <c r="P43" s="186">
        <v>0</v>
      </c>
      <c r="Q43" s="187" t="s">
        <v>565</v>
      </c>
      <c r="R43" s="186">
        <v>0</v>
      </c>
      <c r="S43" s="187" t="s">
        <v>565</v>
      </c>
      <c r="T43" s="186">
        <v>0</v>
      </c>
      <c r="U43" s="187" t="s">
        <v>565</v>
      </c>
      <c r="V43" s="186">
        <v>0</v>
      </c>
      <c r="W43" s="187" t="s">
        <v>565</v>
      </c>
      <c r="X43" s="186">
        <v>0</v>
      </c>
      <c r="Y43" s="187" t="s">
        <v>565</v>
      </c>
      <c r="Z43" s="186" t="s">
        <v>548</v>
      </c>
      <c r="AA43" s="187" t="s">
        <v>548</v>
      </c>
      <c r="AB43" s="186">
        <v>0</v>
      </c>
      <c r="AC43" s="186">
        <v>0</v>
      </c>
    </row>
    <row r="44" spans="1:31" s="168" customFormat="1" x14ac:dyDescent="0.25">
      <c r="A44" s="169" t="s">
        <v>520</v>
      </c>
      <c r="B44" s="170" t="s">
        <v>521</v>
      </c>
      <c r="C44" s="186"/>
      <c r="D44" s="202"/>
      <c r="E44" s="186"/>
      <c r="F44" s="186"/>
      <c r="G44" s="186">
        <v>0</v>
      </c>
      <c r="H44" s="186">
        <v>1</v>
      </c>
      <c r="I44" s="187">
        <v>1</v>
      </c>
      <c r="J44" s="186">
        <v>1</v>
      </c>
      <c r="K44" s="187">
        <v>1</v>
      </c>
      <c r="L44" s="186">
        <v>0</v>
      </c>
      <c r="M44" s="187" t="s">
        <v>565</v>
      </c>
      <c r="N44" s="186">
        <v>0</v>
      </c>
      <c r="O44" s="187" t="s">
        <v>565</v>
      </c>
      <c r="P44" s="186">
        <v>0</v>
      </c>
      <c r="Q44" s="187" t="s">
        <v>565</v>
      </c>
      <c r="R44" s="186">
        <v>0</v>
      </c>
      <c r="S44" s="187" t="s">
        <v>565</v>
      </c>
      <c r="T44" s="186">
        <v>0</v>
      </c>
      <c r="U44" s="187" t="s">
        <v>565</v>
      </c>
      <c r="V44" s="186">
        <v>0</v>
      </c>
      <c r="W44" s="187" t="s">
        <v>565</v>
      </c>
      <c r="X44" s="186">
        <v>0</v>
      </c>
      <c r="Y44" s="187" t="s">
        <v>565</v>
      </c>
      <c r="Z44" s="186" t="s">
        <v>548</v>
      </c>
      <c r="AA44" s="187" t="s">
        <v>548</v>
      </c>
      <c r="AB44" s="186">
        <v>1</v>
      </c>
      <c r="AC44" s="186">
        <v>1</v>
      </c>
    </row>
    <row r="45" spans="1:31" s="168" customFormat="1" x14ac:dyDescent="0.25">
      <c r="A45" s="169" t="s">
        <v>522</v>
      </c>
      <c r="B45" s="170" t="s">
        <v>523</v>
      </c>
      <c r="C45" s="186"/>
      <c r="D45" s="202"/>
      <c r="E45" s="186"/>
      <c r="F45" s="186"/>
      <c r="G45" s="186">
        <v>0</v>
      </c>
      <c r="H45" s="186">
        <v>0</v>
      </c>
      <c r="I45" s="187" t="s">
        <v>565</v>
      </c>
      <c r="J45" s="186">
        <v>0</v>
      </c>
      <c r="K45" s="187" t="s">
        <v>565</v>
      </c>
      <c r="L45" s="186">
        <v>0</v>
      </c>
      <c r="M45" s="187" t="s">
        <v>565</v>
      </c>
      <c r="N45" s="186">
        <v>0</v>
      </c>
      <c r="O45" s="187" t="s">
        <v>565</v>
      </c>
      <c r="P45" s="186">
        <v>0</v>
      </c>
      <c r="Q45" s="187" t="s">
        <v>565</v>
      </c>
      <c r="R45" s="186">
        <v>0</v>
      </c>
      <c r="S45" s="187" t="s">
        <v>565</v>
      </c>
      <c r="T45" s="186">
        <v>0</v>
      </c>
      <c r="U45" s="187" t="s">
        <v>565</v>
      </c>
      <c r="V45" s="186">
        <v>0</v>
      </c>
      <c r="W45" s="187" t="s">
        <v>565</v>
      </c>
      <c r="X45" s="186">
        <v>0</v>
      </c>
      <c r="Y45" s="187" t="s">
        <v>565</v>
      </c>
      <c r="Z45" s="186" t="s">
        <v>548</v>
      </c>
      <c r="AA45" s="187" t="s">
        <v>548</v>
      </c>
      <c r="AB45" s="186">
        <v>0</v>
      </c>
      <c r="AC45" s="186">
        <v>0</v>
      </c>
    </row>
    <row r="46" spans="1:31" s="168" customFormat="1" x14ac:dyDescent="0.25">
      <c r="A46" s="169" t="s">
        <v>524</v>
      </c>
      <c r="B46" s="170" t="s">
        <v>525</v>
      </c>
      <c r="C46" s="186"/>
      <c r="D46" s="202"/>
      <c r="E46" s="186"/>
      <c r="F46" s="186"/>
      <c r="G46" s="186">
        <v>0</v>
      </c>
      <c r="H46" s="186">
        <v>0</v>
      </c>
      <c r="I46" s="187" t="s">
        <v>565</v>
      </c>
      <c r="J46" s="186"/>
      <c r="K46" s="187" t="s">
        <v>565</v>
      </c>
      <c r="L46" s="186">
        <v>0</v>
      </c>
      <c r="M46" s="187" t="s">
        <v>565</v>
      </c>
      <c r="N46" s="186"/>
      <c r="O46" s="187" t="s">
        <v>565</v>
      </c>
      <c r="P46" s="186">
        <v>0</v>
      </c>
      <c r="Q46" s="187" t="s">
        <v>565</v>
      </c>
      <c r="R46" s="186"/>
      <c r="S46" s="187" t="s">
        <v>565</v>
      </c>
      <c r="T46" s="186">
        <v>0</v>
      </c>
      <c r="U46" s="187" t="s">
        <v>565</v>
      </c>
      <c r="V46" s="186"/>
      <c r="W46" s="187" t="s">
        <v>565</v>
      </c>
      <c r="X46" s="186"/>
      <c r="Y46" s="187" t="s">
        <v>565</v>
      </c>
      <c r="Z46" s="186"/>
      <c r="AA46" s="187" t="s">
        <v>565</v>
      </c>
      <c r="AB46" s="186">
        <v>0</v>
      </c>
      <c r="AC46" s="186">
        <v>0</v>
      </c>
    </row>
    <row r="47" spans="1:31" s="168" customFormat="1" x14ac:dyDescent="0.25">
      <c r="A47" s="166" t="s">
        <v>61</v>
      </c>
      <c r="B47" s="167" t="s">
        <v>152</v>
      </c>
      <c r="C47" s="186"/>
      <c r="D47" s="202"/>
      <c r="E47" s="186"/>
      <c r="F47" s="186"/>
      <c r="G47" s="186"/>
      <c r="H47" s="186"/>
      <c r="I47" s="186"/>
      <c r="J47" s="186"/>
      <c r="K47" s="186"/>
      <c r="L47" s="186"/>
      <c r="M47" s="186"/>
      <c r="N47" s="186"/>
      <c r="O47" s="186"/>
      <c r="P47" s="186"/>
      <c r="Q47" s="186"/>
      <c r="R47" s="186"/>
      <c r="S47" s="187"/>
      <c r="T47" s="186"/>
      <c r="U47" s="186"/>
      <c r="V47" s="186"/>
      <c r="W47" s="186"/>
      <c r="X47" s="186"/>
      <c r="Y47" s="186"/>
      <c r="Z47" s="186"/>
      <c r="AA47" s="186"/>
      <c r="AB47" s="186"/>
      <c r="AC47" s="186"/>
    </row>
    <row r="48" spans="1:31" s="168" customFormat="1" x14ac:dyDescent="0.25">
      <c r="A48" s="169" t="s">
        <v>151</v>
      </c>
      <c r="B48" s="170" t="s">
        <v>514</v>
      </c>
      <c r="C48" s="186">
        <v>0</v>
      </c>
      <c r="D48" s="202">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548</v>
      </c>
      <c r="AA48" s="186"/>
      <c r="AB48" s="186">
        <v>0</v>
      </c>
      <c r="AC48" s="186">
        <v>0</v>
      </c>
    </row>
    <row r="49" spans="1:29" s="168" customFormat="1" ht="31.5" x14ac:dyDescent="0.25">
      <c r="A49" s="169" t="s">
        <v>150</v>
      </c>
      <c r="B49" s="172" t="s">
        <v>512</v>
      </c>
      <c r="C49" s="186">
        <v>0</v>
      </c>
      <c r="D49" s="202">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548</v>
      </c>
      <c r="AA49" s="186"/>
      <c r="AB49" s="186">
        <v>0</v>
      </c>
      <c r="AC49" s="186">
        <v>0</v>
      </c>
    </row>
    <row r="50" spans="1:29" s="168" customFormat="1" x14ac:dyDescent="0.25">
      <c r="A50" s="169" t="s">
        <v>149</v>
      </c>
      <c r="B50" s="172" t="s">
        <v>148</v>
      </c>
      <c r="C50" s="186">
        <v>0</v>
      </c>
      <c r="D50" s="202">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548</v>
      </c>
      <c r="AA50" s="186"/>
      <c r="AB50" s="186">
        <v>0</v>
      </c>
      <c r="AC50" s="186">
        <v>0</v>
      </c>
    </row>
    <row r="51" spans="1:29" s="168" customFormat="1" ht="31.5" x14ac:dyDescent="0.25">
      <c r="A51" s="169" t="s">
        <v>147</v>
      </c>
      <c r="B51" s="170" t="s">
        <v>146</v>
      </c>
      <c r="C51" s="186">
        <v>0</v>
      </c>
      <c r="D51" s="202">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548</v>
      </c>
      <c r="AA51" s="186"/>
      <c r="AB51" s="186">
        <v>0</v>
      </c>
      <c r="AC51" s="186">
        <v>0</v>
      </c>
    </row>
    <row r="52" spans="1:29" s="168" customFormat="1" ht="31.5" x14ac:dyDescent="0.25">
      <c r="A52" s="169" t="s">
        <v>145</v>
      </c>
      <c r="B52" s="170" t="s">
        <v>144</v>
      </c>
      <c r="C52" s="186">
        <v>0</v>
      </c>
      <c r="D52" s="202">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548</v>
      </c>
      <c r="AA52" s="186"/>
      <c r="AB52" s="186">
        <v>0</v>
      </c>
      <c r="AC52" s="186">
        <v>0</v>
      </c>
    </row>
    <row r="53" spans="1:29" s="168" customFormat="1" x14ac:dyDescent="0.25">
      <c r="A53" s="169" t="s">
        <v>143</v>
      </c>
      <c r="B53" s="170" t="s">
        <v>142</v>
      </c>
      <c r="C53" s="186">
        <v>0</v>
      </c>
      <c r="D53" s="207">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548</v>
      </c>
      <c r="AA53" s="186"/>
      <c r="AB53" s="186">
        <v>0</v>
      </c>
      <c r="AC53" s="186">
        <v>0</v>
      </c>
    </row>
    <row r="54" spans="1:29" s="168" customFormat="1" x14ac:dyDescent="0.25">
      <c r="A54" s="169" t="s">
        <v>141</v>
      </c>
      <c r="B54" s="170" t="s">
        <v>515</v>
      </c>
      <c r="C54" s="186">
        <v>3</v>
      </c>
      <c r="D54" s="202">
        <v>3</v>
      </c>
      <c r="E54" s="186"/>
      <c r="F54" s="186"/>
      <c r="G54" s="186">
        <v>0</v>
      </c>
      <c r="H54" s="186">
        <v>3</v>
      </c>
      <c r="I54" s="186"/>
      <c r="J54" s="186">
        <v>3</v>
      </c>
      <c r="K54" s="186"/>
      <c r="L54" s="186">
        <v>0</v>
      </c>
      <c r="M54" s="186"/>
      <c r="N54" s="186">
        <v>0</v>
      </c>
      <c r="O54" s="186"/>
      <c r="P54" s="186">
        <v>0</v>
      </c>
      <c r="Q54" s="186"/>
      <c r="R54" s="186">
        <v>0</v>
      </c>
      <c r="S54" s="186"/>
      <c r="T54" s="186">
        <v>0</v>
      </c>
      <c r="U54" s="186"/>
      <c r="V54" s="186">
        <v>0</v>
      </c>
      <c r="W54" s="186"/>
      <c r="X54" s="186">
        <v>0</v>
      </c>
      <c r="Y54" s="186"/>
      <c r="Z54" s="186" t="s">
        <v>548</v>
      </c>
      <c r="AA54" s="186"/>
      <c r="AB54" s="186">
        <v>3</v>
      </c>
      <c r="AC54" s="186">
        <v>3</v>
      </c>
    </row>
    <row r="55" spans="1:29" s="168" customFormat="1" x14ac:dyDescent="0.25">
      <c r="A55" s="169" t="s">
        <v>526</v>
      </c>
      <c r="B55" s="170" t="s">
        <v>516</v>
      </c>
      <c r="C55" s="186">
        <v>0</v>
      </c>
      <c r="D55" s="202">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548</v>
      </c>
      <c r="AA55" s="186"/>
      <c r="AB55" s="186">
        <v>0</v>
      </c>
      <c r="AC55" s="186">
        <v>0</v>
      </c>
    </row>
    <row r="56" spans="1:29" s="168" customFormat="1" x14ac:dyDescent="0.25">
      <c r="A56" s="169" t="s">
        <v>527</v>
      </c>
      <c r="B56" s="170" t="s">
        <v>517</v>
      </c>
      <c r="C56" s="186">
        <v>0</v>
      </c>
      <c r="D56" s="202">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548</v>
      </c>
      <c r="AA56" s="186"/>
      <c r="AB56" s="186">
        <v>0</v>
      </c>
      <c r="AC56" s="186">
        <v>0</v>
      </c>
    </row>
    <row r="57" spans="1:29" s="168" customFormat="1" x14ac:dyDescent="0.25">
      <c r="A57" s="169" t="s">
        <v>528</v>
      </c>
      <c r="B57" s="170" t="s">
        <v>519</v>
      </c>
      <c r="C57" s="186">
        <v>0</v>
      </c>
      <c r="D57" s="202">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548</v>
      </c>
      <c r="AA57" s="186"/>
      <c r="AB57" s="186">
        <v>0</v>
      </c>
      <c r="AC57" s="186">
        <v>0</v>
      </c>
    </row>
    <row r="58" spans="1:29" s="168" customFormat="1" x14ac:dyDescent="0.25">
      <c r="A58" s="169" t="s">
        <v>529</v>
      </c>
      <c r="B58" s="170" t="s">
        <v>521</v>
      </c>
      <c r="C58" s="186">
        <v>1</v>
      </c>
      <c r="D58" s="202">
        <v>1</v>
      </c>
      <c r="E58" s="186"/>
      <c r="F58" s="186"/>
      <c r="G58" s="186">
        <v>0</v>
      </c>
      <c r="H58" s="186">
        <v>1</v>
      </c>
      <c r="I58" s="186"/>
      <c r="J58" s="186">
        <v>1</v>
      </c>
      <c r="K58" s="186"/>
      <c r="L58" s="186">
        <v>0</v>
      </c>
      <c r="M58" s="186"/>
      <c r="N58" s="186">
        <v>0</v>
      </c>
      <c r="O58" s="186"/>
      <c r="P58" s="186">
        <v>0</v>
      </c>
      <c r="Q58" s="186"/>
      <c r="R58" s="186">
        <v>0</v>
      </c>
      <c r="S58" s="186"/>
      <c r="T58" s="186">
        <v>0</v>
      </c>
      <c r="U58" s="186"/>
      <c r="V58" s="186">
        <v>0</v>
      </c>
      <c r="W58" s="186"/>
      <c r="X58" s="186">
        <v>0</v>
      </c>
      <c r="Y58" s="186"/>
      <c r="Z58" s="186" t="s">
        <v>548</v>
      </c>
      <c r="AA58" s="186"/>
      <c r="AB58" s="186">
        <v>1</v>
      </c>
      <c r="AC58" s="186">
        <v>1</v>
      </c>
    </row>
    <row r="59" spans="1:29" s="168" customFormat="1" x14ac:dyDescent="0.25">
      <c r="A59" s="169" t="s">
        <v>530</v>
      </c>
      <c r="B59" s="170" t="s">
        <v>523</v>
      </c>
      <c r="C59" s="186">
        <v>0</v>
      </c>
      <c r="D59" s="202">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548</v>
      </c>
      <c r="AA59" s="186"/>
      <c r="AB59" s="186">
        <v>0</v>
      </c>
      <c r="AC59" s="186">
        <v>0</v>
      </c>
    </row>
    <row r="60" spans="1:29" s="168" customFormat="1" x14ac:dyDescent="0.25">
      <c r="A60" s="169" t="s">
        <v>531</v>
      </c>
      <c r="B60" s="170" t="s">
        <v>525</v>
      </c>
      <c r="C60" s="186">
        <v>0</v>
      </c>
      <c r="D60" s="202">
        <v>0</v>
      </c>
      <c r="E60" s="186"/>
      <c r="F60" s="186"/>
      <c r="G60" s="186">
        <v>0</v>
      </c>
      <c r="H60" s="186">
        <v>0</v>
      </c>
      <c r="I60" s="186"/>
      <c r="J60" s="186"/>
      <c r="K60" s="186"/>
      <c r="L60" s="186">
        <v>0</v>
      </c>
      <c r="M60" s="186"/>
      <c r="N60" s="186"/>
      <c r="O60" s="186"/>
      <c r="P60" s="186">
        <v>0</v>
      </c>
      <c r="Q60" s="186"/>
      <c r="R60" s="186"/>
      <c r="S60" s="186"/>
      <c r="T60" s="186">
        <v>0</v>
      </c>
      <c r="U60" s="186"/>
      <c r="V60" s="186"/>
      <c r="W60" s="186"/>
      <c r="X60" s="186"/>
      <c r="Y60" s="186"/>
      <c r="Z60" s="186"/>
      <c r="AA60" s="186"/>
      <c r="AB60" s="186">
        <v>0</v>
      </c>
      <c r="AC60" s="186">
        <v>0</v>
      </c>
    </row>
    <row r="61" spans="1:29" s="168" customFormat="1" ht="35.450000000000003" customHeight="1" x14ac:dyDescent="0.25">
      <c r="A61" s="166" t="s">
        <v>59</v>
      </c>
      <c r="B61" s="167" t="s">
        <v>140</v>
      </c>
      <c r="C61" s="186"/>
      <c r="D61" s="202"/>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68" customFormat="1" x14ac:dyDescent="0.25">
      <c r="A62" s="169" t="s">
        <v>139</v>
      </c>
      <c r="B62" s="170" t="s">
        <v>138</v>
      </c>
      <c r="C62" s="186">
        <v>9.8193694657476165</v>
      </c>
      <c r="D62" s="202">
        <v>10.732133530898706</v>
      </c>
      <c r="E62" s="186"/>
      <c r="F62" s="186"/>
      <c r="G62" s="186">
        <v>0</v>
      </c>
      <c r="H62" s="186">
        <v>9.8193694657476165</v>
      </c>
      <c r="I62" s="186"/>
      <c r="J62" s="186">
        <v>10.732133530898706</v>
      </c>
      <c r="K62" s="186"/>
      <c r="L62" s="186">
        <v>0</v>
      </c>
      <c r="M62" s="186"/>
      <c r="N62" s="186">
        <v>0</v>
      </c>
      <c r="O62" s="186"/>
      <c r="P62" s="186">
        <v>0</v>
      </c>
      <c r="Q62" s="186"/>
      <c r="R62" s="186">
        <v>0</v>
      </c>
      <c r="S62" s="186"/>
      <c r="T62" s="186">
        <v>0</v>
      </c>
      <c r="U62" s="186"/>
      <c r="V62" s="186">
        <v>0</v>
      </c>
      <c r="W62" s="186"/>
      <c r="X62" s="186">
        <v>0</v>
      </c>
      <c r="Y62" s="186"/>
      <c r="Z62" s="186" t="s">
        <v>548</v>
      </c>
      <c r="AA62" s="186"/>
      <c r="AB62" s="186">
        <v>9.8193694657476165</v>
      </c>
      <c r="AC62" s="186">
        <v>10.732133530898706</v>
      </c>
    </row>
    <row r="63" spans="1:29" s="168" customFormat="1" x14ac:dyDescent="0.25">
      <c r="A63" s="169" t="s">
        <v>137</v>
      </c>
      <c r="B63" s="172" t="s">
        <v>131</v>
      </c>
      <c r="C63" s="186"/>
      <c r="D63" s="202"/>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548</v>
      </c>
      <c r="AA63" s="186"/>
      <c r="AB63" s="186">
        <v>0</v>
      </c>
      <c r="AC63" s="186">
        <v>0</v>
      </c>
    </row>
    <row r="64" spans="1:29" s="168" customFormat="1" x14ac:dyDescent="0.25">
      <c r="A64" s="169" t="s">
        <v>136</v>
      </c>
      <c r="B64" s="170" t="s">
        <v>130</v>
      </c>
      <c r="C64" s="186"/>
      <c r="D64" s="202"/>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548</v>
      </c>
      <c r="AA64" s="186"/>
      <c r="AB64" s="186">
        <v>0</v>
      </c>
      <c r="AC64" s="186">
        <v>0</v>
      </c>
    </row>
    <row r="65" spans="1:29" s="168" customFormat="1" x14ac:dyDescent="0.25">
      <c r="A65" s="169" t="s">
        <v>135</v>
      </c>
      <c r="B65" s="172" t="s">
        <v>129</v>
      </c>
      <c r="C65" s="186"/>
      <c r="D65" s="202"/>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548</v>
      </c>
      <c r="AA65" s="186"/>
      <c r="AB65" s="186">
        <v>0</v>
      </c>
      <c r="AC65" s="186">
        <v>0</v>
      </c>
    </row>
    <row r="66" spans="1:29" s="168" customFormat="1" x14ac:dyDescent="0.25">
      <c r="A66" s="169" t="s">
        <v>134</v>
      </c>
      <c r="B66" s="172" t="s">
        <v>128</v>
      </c>
      <c r="C66" s="186"/>
      <c r="D66" s="202"/>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548</v>
      </c>
      <c r="AA66" s="186"/>
      <c r="AB66" s="186">
        <v>0</v>
      </c>
      <c r="AC66" s="186">
        <v>0</v>
      </c>
    </row>
    <row r="67" spans="1:29" s="168" customFormat="1" x14ac:dyDescent="0.25">
      <c r="A67" s="169" t="s">
        <v>133</v>
      </c>
      <c r="B67" s="170" t="s">
        <v>515</v>
      </c>
      <c r="C67" s="186"/>
      <c r="D67" s="202"/>
      <c r="E67" s="186"/>
      <c r="F67" s="186"/>
      <c r="G67" s="186">
        <v>0</v>
      </c>
      <c r="H67" s="186">
        <v>3</v>
      </c>
      <c r="I67" s="186"/>
      <c r="J67" s="186">
        <v>3</v>
      </c>
      <c r="K67" s="186"/>
      <c r="L67" s="186">
        <v>0</v>
      </c>
      <c r="M67" s="186"/>
      <c r="N67" s="186">
        <v>0</v>
      </c>
      <c r="O67" s="186"/>
      <c r="P67" s="186">
        <v>0</v>
      </c>
      <c r="Q67" s="186"/>
      <c r="R67" s="186">
        <v>0</v>
      </c>
      <c r="S67" s="186"/>
      <c r="T67" s="186">
        <v>0</v>
      </c>
      <c r="U67" s="186"/>
      <c r="V67" s="186">
        <v>0</v>
      </c>
      <c r="W67" s="186"/>
      <c r="X67" s="186">
        <v>0</v>
      </c>
      <c r="Y67" s="186"/>
      <c r="Z67" s="186" t="s">
        <v>548</v>
      </c>
      <c r="AA67" s="186"/>
      <c r="AB67" s="186">
        <v>3</v>
      </c>
      <c r="AC67" s="186">
        <v>3</v>
      </c>
    </row>
    <row r="68" spans="1:29" s="168" customFormat="1" x14ac:dyDescent="0.25">
      <c r="A68" s="169" t="s">
        <v>532</v>
      </c>
      <c r="B68" s="170" t="s">
        <v>516</v>
      </c>
      <c r="C68" s="186"/>
      <c r="D68" s="202"/>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548</v>
      </c>
      <c r="AA68" s="186"/>
      <c r="AB68" s="186">
        <v>0</v>
      </c>
      <c r="AC68" s="186">
        <v>0</v>
      </c>
    </row>
    <row r="69" spans="1:29" s="168" customFormat="1" x14ac:dyDescent="0.25">
      <c r="A69" s="169" t="s">
        <v>533</v>
      </c>
      <c r="B69" s="170" t="s">
        <v>517</v>
      </c>
      <c r="C69" s="186"/>
      <c r="D69" s="202"/>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548</v>
      </c>
      <c r="AA69" s="186"/>
      <c r="AB69" s="186">
        <v>0</v>
      </c>
      <c r="AC69" s="186">
        <v>0</v>
      </c>
    </row>
    <row r="70" spans="1:29" s="168" customFormat="1" x14ac:dyDescent="0.25">
      <c r="A70" s="169" t="s">
        <v>534</v>
      </c>
      <c r="B70" s="170" t="s">
        <v>519</v>
      </c>
      <c r="C70" s="186"/>
      <c r="D70" s="202"/>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548</v>
      </c>
      <c r="AA70" s="186"/>
      <c r="AB70" s="186">
        <v>0</v>
      </c>
      <c r="AC70" s="186">
        <v>0</v>
      </c>
    </row>
    <row r="71" spans="1:29" s="168" customFormat="1" x14ac:dyDescent="0.25">
      <c r="A71" s="169" t="s">
        <v>535</v>
      </c>
      <c r="B71" s="170" t="s">
        <v>521</v>
      </c>
      <c r="C71" s="186"/>
      <c r="D71" s="202"/>
      <c r="E71" s="186"/>
      <c r="F71" s="186"/>
      <c r="G71" s="186">
        <v>0</v>
      </c>
      <c r="H71" s="186">
        <v>1</v>
      </c>
      <c r="I71" s="186"/>
      <c r="J71" s="186">
        <v>1</v>
      </c>
      <c r="K71" s="186"/>
      <c r="L71" s="186">
        <v>0</v>
      </c>
      <c r="M71" s="186"/>
      <c r="N71" s="186">
        <v>0</v>
      </c>
      <c r="O71" s="186"/>
      <c r="P71" s="186">
        <v>0</v>
      </c>
      <c r="Q71" s="186"/>
      <c r="R71" s="186">
        <v>0</v>
      </c>
      <c r="S71" s="186"/>
      <c r="T71" s="186">
        <v>0</v>
      </c>
      <c r="U71" s="186"/>
      <c r="V71" s="186">
        <v>0</v>
      </c>
      <c r="W71" s="186"/>
      <c r="X71" s="186">
        <v>0</v>
      </c>
      <c r="Y71" s="186"/>
      <c r="Z71" s="186" t="s">
        <v>548</v>
      </c>
      <c r="AA71" s="186"/>
      <c r="AB71" s="186">
        <v>1</v>
      </c>
      <c r="AC71" s="186">
        <v>1</v>
      </c>
    </row>
    <row r="72" spans="1:29" s="168" customFormat="1" x14ac:dyDescent="0.25">
      <c r="A72" s="169" t="s">
        <v>536</v>
      </c>
      <c r="B72" s="170" t="s">
        <v>523</v>
      </c>
      <c r="C72" s="186"/>
      <c r="D72" s="202"/>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548</v>
      </c>
      <c r="AA72" s="186"/>
      <c r="AB72" s="186">
        <v>0</v>
      </c>
      <c r="AC72" s="186">
        <v>0</v>
      </c>
    </row>
    <row r="73" spans="1:29" s="168" customFormat="1" x14ac:dyDescent="0.25">
      <c r="A73" s="169" t="s">
        <v>537</v>
      </c>
      <c r="B73" s="170" t="s">
        <v>525</v>
      </c>
      <c r="C73" s="186"/>
      <c r="D73" s="202"/>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c r="Y73" s="186"/>
      <c r="Z73" s="186"/>
      <c r="AA73" s="186"/>
      <c r="AB73" s="186">
        <v>0</v>
      </c>
      <c r="AC73" s="186">
        <v>0</v>
      </c>
    </row>
    <row r="74" spans="1:29" s="168" customFormat="1" ht="36.75" customHeight="1" x14ac:dyDescent="0.25">
      <c r="A74" s="166" t="s">
        <v>58</v>
      </c>
      <c r="B74" s="173" t="s">
        <v>227</v>
      </c>
      <c r="C74" s="186"/>
      <c r="D74" s="202"/>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548</v>
      </c>
      <c r="AA74" s="186"/>
      <c r="AB74" s="186">
        <v>0</v>
      </c>
      <c r="AC74" s="186">
        <v>0</v>
      </c>
    </row>
    <row r="75" spans="1:29" s="168" customFormat="1" x14ac:dyDescent="0.25">
      <c r="A75" s="166" t="s">
        <v>56</v>
      </c>
      <c r="B75" s="167" t="s">
        <v>132</v>
      </c>
      <c r="C75" s="186"/>
      <c r="D75" s="202"/>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68" customFormat="1" x14ac:dyDescent="0.25">
      <c r="A76" s="169" t="s">
        <v>222</v>
      </c>
      <c r="B76" s="170" t="s">
        <v>514</v>
      </c>
      <c r="C76" s="188"/>
      <c r="D76" s="174"/>
      <c r="E76" s="189"/>
      <c r="F76" s="189"/>
      <c r="G76" s="186">
        <v>0</v>
      </c>
      <c r="H76" s="186">
        <v>0</v>
      </c>
      <c r="I76" s="189"/>
      <c r="J76" s="186">
        <v>0</v>
      </c>
      <c r="K76" s="174"/>
      <c r="L76" s="186">
        <v>0</v>
      </c>
      <c r="M76" s="174"/>
      <c r="N76" s="186">
        <v>0</v>
      </c>
      <c r="O76" s="174"/>
      <c r="P76" s="186">
        <v>0</v>
      </c>
      <c r="Q76" s="174"/>
      <c r="R76" s="186">
        <v>0</v>
      </c>
      <c r="S76" s="174"/>
      <c r="T76" s="186">
        <v>0</v>
      </c>
      <c r="U76" s="174"/>
      <c r="V76" s="186">
        <v>0</v>
      </c>
      <c r="W76" s="174"/>
      <c r="X76" s="186">
        <v>0</v>
      </c>
      <c r="Y76" s="174"/>
      <c r="Z76" s="186" t="s">
        <v>548</v>
      </c>
      <c r="AA76" s="174"/>
      <c r="AB76" s="186">
        <v>0</v>
      </c>
      <c r="AC76" s="186">
        <v>0</v>
      </c>
    </row>
    <row r="77" spans="1:29" s="168" customFormat="1" ht="31.5" x14ac:dyDescent="0.25">
      <c r="A77" s="169" t="s">
        <v>223</v>
      </c>
      <c r="B77" s="172" t="s">
        <v>512</v>
      </c>
      <c r="C77" s="186"/>
      <c r="D77" s="202"/>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548</v>
      </c>
      <c r="AA77" s="186"/>
      <c r="AB77" s="186">
        <v>0</v>
      </c>
      <c r="AC77" s="186">
        <v>0</v>
      </c>
    </row>
    <row r="78" spans="1:29" s="168" customFormat="1" x14ac:dyDescent="0.25">
      <c r="A78" s="169" t="s">
        <v>224</v>
      </c>
      <c r="B78" s="172" t="s">
        <v>148</v>
      </c>
      <c r="C78" s="186"/>
      <c r="D78" s="202"/>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548</v>
      </c>
      <c r="AA78" s="186"/>
      <c r="AB78" s="186">
        <v>0</v>
      </c>
      <c r="AC78" s="186">
        <v>0</v>
      </c>
    </row>
    <row r="79" spans="1:29" s="168" customFormat="1" x14ac:dyDescent="0.25">
      <c r="A79" s="169" t="s">
        <v>225</v>
      </c>
      <c r="B79" s="170" t="s">
        <v>538</v>
      </c>
      <c r="C79" s="186"/>
      <c r="D79" s="202"/>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548</v>
      </c>
      <c r="AA79" s="186"/>
      <c r="AB79" s="186">
        <v>0</v>
      </c>
      <c r="AC79" s="186">
        <v>0</v>
      </c>
    </row>
    <row r="80" spans="1:29" s="168" customFormat="1" x14ac:dyDescent="0.25">
      <c r="A80" s="169" t="s">
        <v>226</v>
      </c>
      <c r="B80" s="170" t="s">
        <v>515</v>
      </c>
      <c r="C80" s="188"/>
      <c r="D80" s="174"/>
      <c r="E80" s="189"/>
      <c r="F80" s="189"/>
      <c r="G80" s="186">
        <v>0</v>
      </c>
      <c r="H80" s="186">
        <v>0</v>
      </c>
      <c r="I80" s="189"/>
      <c r="J80" s="186">
        <v>0</v>
      </c>
      <c r="K80" s="174"/>
      <c r="L80" s="186">
        <v>0</v>
      </c>
      <c r="M80" s="174"/>
      <c r="N80" s="186">
        <v>0</v>
      </c>
      <c r="O80" s="174"/>
      <c r="P80" s="186">
        <v>0</v>
      </c>
      <c r="Q80" s="174"/>
      <c r="R80" s="186">
        <v>0</v>
      </c>
      <c r="S80" s="174"/>
      <c r="T80" s="186">
        <v>0</v>
      </c>
      <c r="U80" s="174"/>
      <c r="V80" s="186">
        <v>0</v>
      </c>
      <c r="W80" s="174"/>
      <c r="X80" s="186">
        <v>0</v>
      </c>
      <c r="Y80" s="174"/>
      <c r="Z80" s="186" t="s">
        <v>548</v>
      </c>
      <c r="AA80" s="174"/>
      <c r="AB80" s="186">
        <v>0</v>
      </c>
      <c r="AC80" s="186">
        <v>0</v>
      </c>
    </row>
    <row r="81" spans="1:29" s="168" customFormat="1" x14ac:dyDescent="0.25">
      <c r="A81" s="169" t="s">
        <v>539</v>
      </c>
      <c r="B81" s="170" t="s">
        <v>516</v>
      </c>
      <c r="C81" s="188"/>
      <c r="D81" s="174"/>
      <c r="E81" s="189"/>
      <c r="F81" s="189"/>
      <c r="G81" s="186">
        <v>0</v>
      </c>
      <c r="H81" s="186">
        <v>0</v>
      </c>
      <c r="I81" s="189"/>
      <c r="J81" s="186">
        <v>0</v>
      </c>
      <c r="K81" s="174"/>
      <c r="L81" s="186">
        <v>0</v>
      </c>
      <c r="M81" s="174"/>
      <c r="N81" s="186">
        <v>0</v>
      </c>
      <c r="O81" s="174"/>
      <c r="P81" s="186">
        <v>0</v>
      </c>
      <c r="Q81" s="174"/>
      <c r="R81" s="186">
        <v>0</v>
      </c>
      <c r="S81" s="174"/>
      <c r="T81" s="186">
        <v>0</v>
      </c>
      <c r="U81" s="174"/>
      <c r="V81" s="186">
        <v>0</v>
      </c>
      <c r="W81" s="174"/>
      <c r="X81" s="186">
        <v>0</v>
      </c>
      <c r="Y81" s="174"/>
      <c r="Z81" s="186" t="s">
        <v>548</v>
      </c>
      <c r="AA81" s="174"/>
      <c r="AB81" s="186">
        <v>0</v>
      </c>
      <c r="AC81" s="186">
        <v>0</v>
      </c>
    </row>
    <row r="82" spans="1:29" s="168" customFormat="1" x14ac:dyDescent="0.25">
      <c r="A82" s="169" t="s">
        <v>540</v>
      </c>
      <c r="B82" s="170" t="s">
        <v>517</v>
      </c>
      <c r="C82" s="188"/>
      <c r="D82" s="174"/>
      <c r="E82" s="189"/>
      <c r="F82" s="189"/>
      <c r="G82" s="186">
        <v>0</v>
      </c>
      <c r="H82" s="186">
        <v>0</v>
      </c>
      <c r="I82" s="189"/>
      <c r="J82" s="186">
        <v>0</v>
      </c>
      <c r="K82" s="174"/>
      <c r="L82" s="186">
        <v>0</v>
      </c>
      <c r="M82" s="174"/>
      <c r="N82" s="186">
        <v>0</v>
      </c>
      <c r="O82" s="174"/>
      <c r="P82" s="186">
        <v>0</v>
      </c>
      <c r="Q82" s="174"/>
      <c r="R82" s="186">
        <v>0</v>
      </c>
      <c r="S82" s="174"/>
      <c r="T82" s="186">
        <v>0</v>
      </c>
      <c r="U82" s="174"/>
      <c r="V82" s="186">
        <v>0</v>
      </c>
      <c r="W82" s="174"/>
      <c r="X82" s="186">
        <v>0</v>
      </c>
      <c r="Y82" s="174"/>
      <c r="Z82" s="186" t="s">
        <v>548</v>
      </c>
      <c r="AA82" s="174"/>
      <c r="AB82" s="186">
        <v>0</v>
      </c>
      <c r="AC82" s="186">
        <v>0</v>
      </c>
    </row>
    <row r="83" spans="1:29" s="168" customFormat="1" x14ac:dyDescent="0.25">
      <c r="A83" s="169" t="s">
        <v>541</v>
      </c>
      <c r="B83" s="170" t="s">
        <v>519</v>
      </c>
      <c r="C83" s="188"/>
      <c r="D83" s="174"/>
      <c r="E83" s="189"/>
      <c r="F83" s="189"/>
      <c r="G83" s="186">
        <v>0</v>
      </c>
      <c r="H83" s="186">
        <v>0</v>
      </c>
      <c r="I83" s="189"/>
      <c r="J83" s="186">
        <v>0</v>
      </c>
      <c r="K83" s="174"/>
      <c r="L83" s="186">
        <v>0</v>
      </c>
      <c r="M83" s="174"/>
      <c r="N83" s="186">
        <v>0</v>
      </c>
      <c r="O83" s="174"/>
      <c r="P83" s="186">
        <v>0</v>
      </c>
      <c r="Q83" s="174"/>
      <c r="R83" s="186">
        <v>0</v>
      </c>
      <c r="S83" s="174"/>
      <c r="T83" s="186">
        <v>0</v>
      </c>
      <c r="U83" s="174"/>
      <c r="V83" s="186">
        <v>0</v>
      </c>
      <c r="W83" s="174"/>
      <c r="X83" s="186">
        <v>0</v>
      </c>
      <c r="Y83" s="174"/>
      <c r="Z83" s="186" t="s">
        <v>548</v>
      </c>
      <c r="AA83" s="174"/>
      <c r="AB83" s="186">
        <v>0</v>
      </c>
      <c r="AC83" s="186">
        <v>0</v>
      </c>
    </row>
    <row r="84" spans="1:29" s="168" customFormat="1" x14ac:dyDescent="0.25">
      <c r="A84" s="169" t="s">
        <v>542</v>
      </c>
      <c r="B84" s="170" t="s">
        <v>521</v>
      </c>
      <c r="C84" s="188"/>
      <c r="D84" s="174"/>
      <c r="E84" s="189"/>
      <c r="F84" s="189"/>
      <c r="G84" s="186">
        <v>0</v>
      </c>
      <c r="H84" s="186">
        <v>0</v>
      </c>
      <c r="I84" s="189"/>
      <c r="J84" s="186">
        <v>0</v>
      </c>
      <c r="K84" s="174"/>
      <c r="L84" s="186">
        <v>0</v>
      </c>
      <c r="M84" s="174"/>
      <c r="N84" s="186">
        <v>0</v>
      </c>
      <c r="O84" s="174"/>
      <c r="P84" s="186">
        <v>0</v>
      </c>
      <c r="Q84" s="174"/>
      <c r="R84" s="186">
        <v>0</v>
      </c>
      <c r="S84" s="174"/>
      <c r="T84" s="186">
        <v>0</v>
      </c>
      <c r="U84" s="174"/>
      <c r="V84" s="186">
        <v>0</v>
      </c>
      <c r="W84" s="174"/>
      <c r="X84" s="186">
        <v>0</v>
      </c>
      <c r="Y84" s="174"/>
      <c r="Z84" s="186" t="s">
        <v>548</v>
      </c>
      <c r="AA84" s="174"/>
      <c r="AB84" s="186">
        <v>0</v>
      </c>
      <c r="AC84" s="186">
        <v>0</v>
      </c>
    </row>
    <row r="85" spans="1:29" s="168" customFormat="1" x14ac:dyDescent="0.25">
      <c r="A85" s="169" t="s">
        <v>543</v>
      </c>
      <c r="B85" s="170" t="s">
        <v>523</v>
      </c>
      <c r="C85" s="188"/>
      <c r="D85" s="174"/>
      <c r="E85" s="189"/>
      <c r="F85" s="189"/>
      <c r="G85" s="186">
        <v>0</v>
      </c>
      <c r="H85" s="186">
        <v>0</v>
      </c>
      <c r="I85" s="189"/>
      <c r="J85" s="186">
        <v>0</v>
      </c>
      <c r="K85" s="174"/>
      <c r="L85" s="186">
        <v>0</v>
      </c>
      <c r="M85" s="174"/>
      <c r="N85" s="186">
        <v>0</v>
      </c>
      <c r="O85" s="174"/>
      <c r="P85" s="186">
        <v>0</v>
      </c>
      <c r="Q85" s="174"/>
      <c r="R85" s="186">
        <v>0</v>
      </c>
      <c r="S85" s="174"/>
      <c r="T85" s="186">
        <v>0</v>
      </c>
      <c r="U85" s="174"/>
      <c r="V85" s="186">
        <v>0</v>
      </c>
      <c r="W85" s="174"/>
      <c r="X85" s="186">
        <v>0</v>
      </c>
      <c r="Y85" s="174"/>
      <c r="Z85" s="186" t="s">
        <v>548</v>
      </c>
      <c r="AA85" s="174"/>
      <c r="AB85" s="186">
        <v>0</v>
      </c>
      <c r="AC85" s="186">
        <v>0</v>
      </c>
    </row>
    <row r="86" spans="1:29" s="168" customFormat="1" ht="13.7" customHeight="1" x14ac:dyDescent="0.25">
      <c r="A86" s="169" t="s">
        <v>544</v>
      </c>
      <c r="B86" s="170" t="s">
        <v>525</v>
      </c>
      <c r="C86" s="190"/>
      <c r="D86" s="174"/>
      <c r="E86" s="189"/>
      <c r="F86" s="189"/>
      <c r="G86" s="186">
        <v>0</v>
      </c>
      <c r="H86" s="186">
        <v>0</v>
      </c>
      <c r="I86" s="189"/>
      <c r="J86" s="186">
        <v>0</v>
      </c>
      <c r="K86" s="174"/>
      <c r="L86" s="186">
        <v>0</v>
      </c>
      <c r="M86" s="174"/>
      <c r="N86" s="186">
        <v>0</v>
      </c>
      <c r="O86" s="174"/>
      <c r="P86" s="186">
        <v>0</v>
      </c>
      <c r="Q86" s="174"/>
      <c r="R86" s="186">
        <v>0</v>
      </c>
      <c r="S86" s="174"/>
      <c r="T86" s="186">
        <v>0</v>
      </c>
      <c r="U86" s="174"/>
      <c r="V86" s="186">
        <v>0</v>
      </c>
      <c r="W86" s="174"/>
      <c r="X86" s="186">
        <v>0</v>
      </c>
      <c r="Y86" s="174"/>
      <c r="Z86" s="186" t="s">
        <v>548</v>
      </c>
      <c r="AA86" s="174"/>
      <c r="AB86" s="186">
        <v>0</v>
      </c>
      <c r="AC86" s="18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customSheetViews>
    <customSheetView guid="{04BF1116-16CA-4E46-9AA7-4A96122DB4BA}" scale="60" showPageBreaks="1" fitToPage="1" printArea="1" view="pageBreakPreview">
      <selection activeCell="Q28" sqref="Q28"/>
      <pageMargins left="0.39370078740157483" right="0.39370078740157483" top="0.78740157480314965" bottom="0.39370078740157483" header="0.31496062992125984" footer="0.31496062992125984"/>
      <pageSetup paperSize="8" scale="41" orientation="landscape" r:id="rId1"/>
      <headerFooter differentFirst="1" scaleWithDoc="0"/>
    </customSheetView>
  </customSheetViews>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2"/>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L21" zoomScale="85" zoomScaleSheetLayoutView="85" workbookViewId="0">
      <selection activeCell="AS26" sqref="AS26"/>
    </sheetView>
  </sheetViews>
  <sheetFormatPr defaultColWidth="9.140625" defaultRowHeight="15" x14ac:dyDescent="0.25"/>
  <cols>
    <col min="1" max="1" width="19.140625" style="18" customWidth="1"/>
    <col min="2" max="2" width="23.140625" style="18" customWidth="1"/>
    <col min="3" max="3" width="26.85546875" style="18" customWidth="1"/>
    <col min="4" max="4" width="15.140625" style="18" customWidth="1"/>
    <col min="5" max="12" width="7.7109375" style="18" customWidth="1"/>
    <col min="13" max="13" width="10.7109375" style="18" customWidth="1"/>
    <col min="14" max="14" width="92.28515625" style="18" customWidth="1"/>
    <col min="15" max="15" width="10.7109375" style="18" customWidth="1"/>
    <col min="16" max="16" width="13.42578125" style="18" customWidth="1"/>
    <col min="17" max="17" width="17.28515625" style="18" customWidth="1"/>
    <col min="18" max="18" width="17" style="18" customWidth="1"/>
    <col min="19" max="20" width="9.7109375" style="18" customWidth="1"/>
    <col min="21" max="21" width="11.42578125" style="18" customWidth="1"/>
    <col min="22" max="22" width="12.7109375" style="18" customWidth="1"/>
    <col min="23" max="24" width="19.85546875" style="18" customWidth="1"/>
    <col min="25" max="25" width="20" style="18" customWidth="1"/>
    <col min="26" max="26" width="7.7109375" style="18" customWidth="1"/>
    <col min="27" max="27" width="18" style="18" customWidth="1"/>
    <col min="28" max="28" width="19.85546875" style="18" customWidth="1"/>
    <col min="29" max="29" width="24.28515625" style="18" customWidth="1"/>
    <col min="30" max="30" width="12.28515625" style="18" customWidth="1"/>
    <col min="31" max="31" width="15.85546875" style="18" customWidth="1"/>
    <col min="32" max="32" width="11.7109375" style="18" customWidth="1"/>
    <col min="33" max="33" width="23.140625" style="18" customWidth="1"/>
    <col min="34" max="34" width="12.5703125" style="18" customWidth="1"/>
    <col min="35" max="35" width="15.42578125" style="18" customWidth="1"/>
    <col min="36" max="36" width="11.7109375" style="18" customWidth="1"/>
    <col min="37" max="37" width="17.7109375" style="18" customWidth="1"/>
    <col min="38" max="38" width="16.140625" style="18" customWidth="1"/>
    <col min="39" max="39" width="19.28515625" style="18" customWidth="1"/>
    <col min="40" max="40" width="12.42578125" style="18" customWidth="1"/>
    <col min="41" max="41" width="26.28515625" style="18" customWidth="1"/>
    <col min="42" max="42" width="12.42578125" style="18" customWidth="1"/>
    <col min="43" max="43" width="12" style="18" customWidth="1"/>
    <col min="44" max="44" width="14.140625" style="18" customWidth="1"/>
    <col min="45" max="45" width="13.28515625" style="18" customWidth="1"/>
    <col min="46" max="46" width="20.7109375" style="18" customWidth="1"/>
    <col min="47" max="47" width="10.7109375" style="18" customWidth="1"/>
    <col min="48" max="48" width="61.855468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4"/>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8.75" x14ac:dyDescent="0.25">
      <c r="A12" s="312" t="str">
        <f>'1. паспорт местоположение'!A12:C12</f>
        <v xml:space="preserve">P_NS3300.PS.0021
</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8.75" x14ac:dyDescent="0.25">
      <c r="A15" s="312"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1"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1" customFormat="1" x14ac:dyDescent="0.25">
      <c r="A21" s="404" t="s">
        <v>486</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1" customFormat="1" ht="58.7" customHeight="1" x14ac:dyDescent="0.25">
      <c r="A22" s="395" t="s">
        <v>52</v>
      </c>
      <c r="B22" s="406" t="s">
        <v>24</v>
      </c>
      <c r="C22" s="395" t="s">
        <v>51</v>
      </c>
      <c r="D22" s="395" t="s">
        <v>50</v>
      </c>
      <c r="E22" s="409" t="s">
        <v>497</v>
      </c>
      <c r="F22" s="410"/>
      <c r="G22" s="410"/>
      <c r="H22" s="410"/>
      <c r="I22" s="410"/>
      <c r="J22" s="410"/>
      <c r="K22" s="410"/>
      <c r="L22" s="411"/>
      <c r="M22" s="395" t="s">
        <v>49</v>
      </c>
      <c r="N22" s="395" t="s">
        <v>48</v>
      </c>
      <c r="O22" s="395" t="s">
        <v>47</v>
      </c>
      <c r="P22" s="390" t="s">
        <v>257</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1" customFormat="1" ht="64.5" customHeight="1" x14ac:dyDescent="0.25">
      <c r="A23" s="405"/>
      <c r="B23" s="407"/>
      <c r="C23" s="405"/>
      <c r="D23" s="405"/>
      <c r="E23" s="400" t="s">
        <v>23</v>
      </c>
      <c r="F23" s="391" t="s">
        <v>131</v>
      </c>
      <c r="G23" s="391" t="s">
        <v>130</v>
      </c>
      <c r="H23" s="391" t="s">
        <v>129</v>
      </c>
      <c r="I23" s="393" t="s">
        <v>407</v>
      </c>
      <c r="J23" s="393" t="s">
        <v>408</v>
      </c>
      <c r="K23" s="393" t="s">
        <v>409</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1"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42" t="s">
        <v>13</v>
      </c>
      <c r="AG24" s="142" t="s">
        <v>12</v>
      </c>
      <c r="AH24" s="143" t="s">
        <v>2</v>
      </c>
      <c r="AI24" s="143" t="s">
        <v>11</v>
      </c>
      <c r="AJ24" s="396"/>
      <c r="AK24" s="396"/>
      <c r="AL24" s="396"/>
      <c r="AM24" s="396"/>
      <c r="AN24" s="396"/>
      <c r="AO24" s="396"/>
      <c r="AP24" s="396"/>
      <c r="AQ24" s="414"/>
      <c r="AR24" s="390"/>
      <c r="AS24" s="390"/>
      <c r="AT24" s="390"/>
      <c r="AU24" s="390"/>
      <c r="AV24" s="39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51" x14ac:dyDescent="0.2">
      <c r="A26" s="298" t="s">
        <v>614</v>
      </c>
      <c r="B26" s="299" t="s">
        <v>617</v>
      </c>
      <c r="C26" s="300" t="s">
        <v>616</v>
      </c>
      <c r="D26" s="301" t="s">
        <v>548</v>
      </c>
      <c r="E26" s="301" t="s">
        <v>548</v>
      </c>
      <c r="F26" s="301" t="s">
        <v>548</v>
      </c>
      <c r="G26" s="301" t="s">
        <v>548</v>
      </c>
      <c r="H26" s="301" t="s">
        <v>548</v>
      </c>
      <c r="I26" s="301" t="s">
        <v>548</v>
      </c>
      <c r="J26" s="301" t="s">
        <v>548</v>
      </c>
      <c r="K26" s="301" t="s">
        <v>548</v>
      </c>
      <c r="L26" s="301" t="s">
        <v>548</v>
      </c>
      <c r="M26" s="302" t="s">
        <v>618</v>
      </c>
      <c r="N26" s="303" t="s">
        <v>615</v>
      </c>
      <c r="O26" s="300" t="s">
        <v>506</v>
      </c>
      <c r="P26" s="304">
        <v>8290</v>
      </c>
      <c r="Q26" s="300" t="s">
        <v>619</v>
      </c>
      <c r="R26" s="304">
        <v>8290</v>
      </c>
      <c r="S26" s="300" t="s">
        <v>620</v>
      </c>
      <c r="T26" s="300" t="s">
        <v>621</v>
      </c>
      <c r="U26" s="300">
        <v>1</v>
      </c>
      <c r="V26" s="300">
        <v>1</v>
      </c>
      <c r="W26" s="300" t="s">
        <v>622</v>
      </c>
      <c r="X26" s="304">
        <v>8290</v>
      </c>
      <c r="Y26" s="302" t="s">
        <v>548</v>
      </c>
      <c r="Z26" s="300">
        <v>1</v>
      </c>
      <c r="AA26" s="304">
        <v>8290</v>
      </c>
      <c r="AB26" s="304">
        <v>8290</v>
      </c>
      <c r="AC26" s="300" t="s">
        <v>622</v>
      </c>
      <c r="AD26" s="304">
        <v>9948</v>
      </c>
      <c r="AE26" s="304">
        <v>9948</v>
      </c>
      <c r="AF26" s="305" t="s">
        <v>623</v>
      </c>
      <c r="AG26" s="300" t="s">
        <v>624</v>
      </c>
      <c r="AH26" s="300" t="s">
        <v>625</v>
      </c>
      <c r="AI26" s="300" t="s">
        <v>626</v>
      </c>
      <c r="AJ26" s="300" t="s">
        <v>627</v>
      </c>
      <c r="AK26" s="300" t="s">
        <v>628</v>
      </c>
      <c r="AL26" s="300" t="s">
        <v>629</v>
      </c>
      <c r="AM26" s="300" t="s">
        <v>630</v>
      </c>
      <c r="AN26" s="300" t="s">
        <v>628</v>
      </c>
      <c r="AO26" s="305" t="s">
        <v>631</v>
      </c>
      <c r="AP26" s="300" t="s">
        <v>632</v>
      </c>
      <c r="AQ26" s="300" t="s">
        <v>633</v>
      </c>
      <c r="AR26" s="300" t="s">
        <v>632</v>
      </c>
      <c r="AS26" s="300" t="s">
        <v>634</v>
      </c>
      <c r="AT26" s="300" t="s">
        <v>635</v>
      </c>
      <c r="AU26" s="302" t="s">
        <v>548</v>
      </c>
      <c r="AV26" s="300" t="s">
        <v>636</v>
      </c>
    </row>
  </sheetData>
  <customSheetViews>
    <customSheetView guid="{04BF1116-16CA-4E46-9AA7-4A96122DB4BA}"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1"/>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2"/>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1" zoomScale="85" zoomScaleNormal="90" zoomScaleSheetLayoutView="85" workbookViewId="0">
      <selection activeCell="A33" sqref="A33"/>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7" t="s">
        <v>69</v>
      </c>
    </row>
    <row r="2" spans="1:8" ht="18.75" x14ac:dyDescent="0.3">
      <c r="B2" s="14" t="s">
        <v>10</v>
      </c>
    </row>
    <row r="3" spans="1:8" ht="18.75" x14ac:dyDescent="0.3">
      <c r="B3" s="14" t="s">
        <v>505</v>
      </c>
    </row>
    <row r="4" spans="1:8" x14ac:dyDescent="0.25">
      <c r="B4" s="42"/>
    </row>
    <row r="5" spans="1:8" ht="18.75" x14ac:dyDescent="0.3">
      <c r="A5" s="420" t="str">
        <f>'1. паспорт местоположение'!A5:C5</f>
        <v>Год раскрытия информации: 2026 год</v>
      </c>
      <c r="B5" s="420"/>
      <c r="C5" s="70"/>
      <c r="D5" s="70"/>
      <c r="E5" s="70"/>
      <c r="F5" s="70"/>
      <c r="G5" s="70"/>
      <c r="H5" s="70"/>
    </row>
    <row r="6" spans="1:8" ht="18.75" x14ac:dyDescent="0.3">
      <c r="A6" s="147"/>
      <c r="B6" s="147"/>
      <c r="C6" s="147"/>
      <c r="D6" s="147"/>
      <c r="E6" s="147"/>
      <c r="F6" s="147"/>
      <c r="G6" s="147"/>
      <c r="H6" s="147"/>
    </row>
    <row r="7" spans="1:8" ht="18.75" x14ac:dyDescent="0.25">
      <c r="A7" s="313" t="s">
        <v>9</v>
      </c>
      <c r="B7" s="313"/>
      <c r="C7" s="146"/>
      <c r="D7" s="146"/>
      <c r="E7" s="146"/>
      <c r="F7" s="146"/>
      <c r="G7" s="146"/>
      <c r="H7" s="146"/>
    </row>
    <row r="8" spans="1:8" ht="18.75" x14ac:dyDescent="0.25">
      <c r="A8" s="146"/>
      <c r="B8" s="146"/>
      <c r="C8" s="146"/>
      <c r="D8" s="146"/>
      <c r="E8" s="146"/>
      <c r="F8" s="146"/>
      <c r="G8" s="146"/>
      <c r="H8" s="146"/>
    </row>
    <row r="9" spans="1:8" ht="18.75" x14ac:dyDescent="0.25">
      <c r="A9" s="312" t="str">
        <f>'1. паспорт местоположение'!A9:C9</f>
        <v>АО "Россети Тюмень"</v>
      </c>
      <c r="B9" s="312"/>
      <c r="C9" s="144"/>
      <c r="D9" s="144"/>
      <c r="E9" s="144"/>
      <c r="F9" s="144"/>
      <c r="G9" s="144"/>
      <c r="H9" s="144"/>
    </row>
    <row r="10" spans="1:8" x14ac:dyDescent="0.25">
      <c r="A10" s="310" t="s">
        <v>8</v>
      </c>
      <c r="B10" s="310"/>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12" t="str">
        <f>'1. паспорт местоположение'!A12:C12</f>
        <v xml:space="preserve">P_NS3300.PS.0021
</v>
      </c>
      <c r="B12" s="312"/>
      <c r="C12" s="144"/>
      <c r="D12" s="144"/>
      <c r="E12" s="144"/>
      <c r="F12" s="144"/>
      <c r="G12" s="144"/>
      <c r="H12" s="144"/>
    </row>
    <row r="13" spans="1:8" x14ac:dyDescent="0.25">
      <c r="A13" s="310" t="s">
        <v>7</v>
      </c>
      <c r="B13" s="310"/>
      <c r="C13" s="145"/>
      <c r="D13" s="145"/>
      <c r="E13" s="145"/>
      <c r="F13" s="145"/>
      <c r="G13" s="145"/>
      <c r="H13" s="145"/>
    </row>
    <row r="14" spans="1:8" ht="18.75" x14ac:dyDescent="0.25">
      <c r="A14" s="10"/>
      <c r="B14" s="10"/>
      <c r="C14" s="10"/>
      <c r="D14" s="10"/>
      <c r="E14" s="10"/>
      <c r="F14" s="10"/>
      <c r="G14" s="10"/>
      <c r="H14" s="10"/>
    </row>
    <row r="15" spans="1:8" ht="54" customHeight="1" x14ac:dyDescent="0.25">
      <c r="A15" s="311"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11"/>
      <c r="C15" s="144"/>
      <c r="D15" s="144"/>
      <c r="E15" s="144"/>
      <c r="F15" s="144"/>
      <c r="G15" s="144"/>
      <c r="H15" s="144"/>
    </row>
    <row r="16" spans="1:8" x14ac:dyDescent="0.25">
      <c r="A16" s="310" t="s">
        <v>6</v>
      </c>
      <c r="B16" s="310"/>
      <c r="C16" s="145"/>
      <c r="D16" s="145"/>
      <c r="E16" s="145"/>
      <c r="F16" s="145"/>
      <c r="G16" s="145"/>
      <c r="H16" s="145"/>
    </row>
    <row r="17" spans="1:2" x14ac:dyDescent="0.25">
      <c r="B17" s="113"/>
    </row>
    <row r="18" spans="1:2" ht="33.75" customHeight="1" x14ac:dyDescent="0.25">
      <c r="A18" s="418" t="s">
        <v>487</v>
      </c>
      <c r="B18" s="419"/>
    </row>
    <row r="19" spans="1:2" x14ac:dyDescent="0.25">
      <c r="B19" s="42"/>
    </row>
    <row r="20" spans="1:2" ht="16.5" thickBot="1" x14ac:dyDescent="0.3">
      <c r="B20" s="114"/>
    </row>
    <row r="21" spans="1:2" ht="78.75" customHeight="1" thickBot="1" x14ac:dyDescent="0.3">
      <c r="A21" s="181" t="s">
        <v>364</v>
      </c>
      <c r="B21" s="182" t="str">
        <f>A15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row>
    <row r="22" spans="1:2" ht="16.5" customHeight="1" thickBot="1" x14ac:dyDescent="0.3">
      <c r="A22" s="115" t="s">
        <v>365</v>
      </c>
      <c r="B22" s="116" t="str">
        <f>'1. паспорт местоположение'!C27</f>
        <v>г. Тюмень</v>
      </c>
    </row>
    <row r="23" spans="1:2" ht="16.5" thickBot="1" x14ac:dyDescent="0.3">
      <c r="A23" s="115" t="s">
        <v>331</v>
      </c>
      <c r="B23" s="117" t="s">
        <v>549</v>
      </c>
    </row>
    <row r="24" spans="1:2" ht="16.5" thickBot="1" x14ac:dyDescent="0.3">
      <c r="A24" s="115" t="s">
        <v>366</v>
      </c>
      <c r="B24" s="117" t="s">
        <v>586</v>
      </c>
    </row>
    <row r="25" spans="1:2" ht="16.5" thickBot="1" x14ac:dyDescent="0.3">
      <c r="A25" s="118" t="s">
        <v>367</v>
      </c>
      <c r="B25" s="116">
        <v>2026</v>
      </c>
    </row>
    <row r="26" spans="1:2" ht="16.5" thickBot="1" x14ac:dyDescent="0.3">
      <c r="A26" s="119" t="s">
        <v>368</v>
      </c>
      <c r="B26" s="120" t="s">
        <v>554</v>
      </c>
    </row>
    <row r="27" spans="1:2" ht="29.25" thickBot="1" x14ac:dyDescent="0.3">
      <c r="A27" s="127" t="s">
        <v>545</v>
      </c>
      <c r="B27" s="208">
        <v>12.82105730034414</v>
      </c>
    </row>
    <row r="28" spans="1:2" ht="16.5" thickBot="1" x14ac:dyDescent="0.3">
      <c r="A28" s="122" t="s">
        <v>369</v>
      </c>
      <c r="B28" s="122" t="s">
        <v>546</v>
      </c>
    </row>
    <row r="29" spans="1:2" ht="29.25" thickBot="1" x14ac:dyDescent="0.3">
      <c r="A29" s="128" t="s">
        <v>370</v>
      </c>
      <c r="B29" s="122">
        <v>9.9480000000000004</v>
      </c>
    </row>
    <row r="30" spans="1:2" ht="29.25" thickBot="1" x14ac:dyDescent="0.3">
      <c r="A30" s="128" t="s">
        <v>371</v>
      </c>
      <c r="B30" s="122">
        <v>9.9480000000000004</v>
      </c>
    </row>
    <row r="31" spans="1:2" ht="16.5" thickBot="1" x14ac:dyDescent="0.3">
      <c r="A31" s="122" t="s">
        <v>372</v>
      </c>
      <c r="B31" s="122"/>
    </row>
    <row r="32" spans="1:2" ht="29.25" thickBot="1" x14ac:dyDescent="0.3">
      <c r="A32" s="128" t="s">
        <v>373</v>
      </c>
      <c r="B32" s="122">
        <v>9.9480000000000004</v>
      </c>
    </row>
    <row r="33" spans="1:2" ht="30.75" thickBot="1" x14ac:dyDescent="0.3">
      <c r="A33" s="122" t="s">
        <v>605</v>
      </c>
      <c r="B33" s="122">
        <v>9.9480000000000004</v>
      </c>
    </row>
    <row r="34" spans="1:2" ht="16.5" thickBot="1" x14ac:dyDescent="0.3">
      <c r="A34" s="122" t="s">
        <v>374</v>
      </c>
      <c r="B34" s="122">
        <v>92.06</v>
      </c>
    </row>
    <row r="35" spans="1:2" ht="16.5" thickBot="1" x14ac:dyDescent="0.3">
      <c r="A35" s="122" t="s">
        <v>375</v>
      </c>
      <c r="B35" s="122">
        <v>0</v>
      </c>
    </row>
    <row r="36" spans="1:2" ht="16.5" thickBot="1" x14ac:dyDescent="0.3">
      <c r="A36" s="122" t="s">
        <v>376</v>
      </c>
      <c r="B36" s="122">
        <v>6.5170000000000003</v>
      </c>
    </row>
    <row r="37" spans="1:2" ht="29.25" thickBot="1" x14ac:dyDescent="0.3">
      <c r="A37" s="128" t="s">
        <v>606</v>
      </c>
      <c r="B37" s="122">
        <v>0</v>
      </c>
    </row>
    <row r="38" spans="1:2" ht="16.5" thickBot="1" x14ac:dyDescent="0.3">
      <c r="A38" s="122" t="s">
        <v>607</v>
      </c>
      <c r="B38" s="122"/>
    </row>
    <row r="39" spans="1:2" ht="16.5" thickBot="1" x14ac:dyDescent="0.3">
      <c r="A39" s="122" t="s">
        <v>374</v>
      </c>
      <c r="B39" s="122"/>
    </row>
    <row r="40" spans="1:2" ht="16.5" thickBot="1" x14ac:dyDescent="0.3">
      <c r="A40" s="122" t="s">
        <v>375</v>
      </c>
      <c r="B40" s="122"/>
    </row>
    <row r="41" spans="1:2" ht="16.5" thickBot="1" x14ac:dyDescent="0.3">
      <c r="A41" s="122" t="s">
        <v>376</v>
      </c>
      <c r="B41" s="122"/>
    </row>
    <row r="42" spans="1:2" ht="29.25" thickBot="1" x14ac:dyDescent="0.3">
      <c r="A42" s="128" t="s">
        <v>608</v>
      </c>
      <c r="B42" s="122">
        <v>0</v>
      </c>
    </row>
    <row r="43" spans="1:2" ht="16.5" thickBot="1" x14ac:dyDescent="0.3">
      <c r="A43" s="122" t="s">
        <v>607</v>
      </c>
      <c r="B43" s="122"/>
    </row>
    <row r="44" spans="1:2" ht="16.5" thickBot="1" x14ac:dyDescent="0.3">
      <c r="A44" s="122" t="s">
        <v>374</v>
      </c>
      <c r="B44" s="122"/>
    </row>
    <row r="45" spans="1:2" ht="16.5" thickBot="1" x14ac:dyDescent="0.3">
      <c r="A45" s="122" t="s">
        <v>375</v>
      </c>
      <c r="B45" s="122"/>
    </row>
    <row r="46" spans="1:2" ht="16.5" thickBot="1" x14ac:dyDescent="0.3">
      <c r="A46" s="122" t="s">
        <v>376</v>
      </c>
      <c r="B46" s="122"/>
    </row>
    <row r="47" spans="1:2" ht="29.25" thickBot="1" x14ac:dyDescent="0.3">
      <c r="A47" s="121" t="s">
        <v>377</v>
      </c>
      <c r="B47" s="129"/>
    </row>
    <row r="48" spans="1:2" ht="16.5" thickBot="1" x14ac:dyDescent="0.3">
      <c r="A48" s="123" t="s">
        <v>372</v>
      </c>
      <c r="B48" s="129"/>
    </row>
    <row r="49" spans="1:2" ht="16.5" thickBot="1" x14ac:dyDescent="0.3">
      <c r="A49" s="123" t="s">
        <v>609</v>
      </c>
      <c r="B49" s="129"/>
    </row>
    <row r="50" spans="1:2" ht="16.5" thickBot="1" x14ac:dyDescent="0.3">
      <c r="A50" s="123" t="s">
        <v>610</v>
      </c>
      <c r="B50" s="129"/>
    </row>
    <row r="51" spans="1:2" ht="16.5" thickBot="1" x14ac:dyDescent="0.3">
      <c r="A51" s="123" t="s">
        <v>611</v>
      </c>
      <c r="B51" s="129"/>
    </row>
    <row r="52" spans="1:2" ht="16.5" thickBot="1" x14ac:dyDescent="0.3">
      <c r="A52" s="118" t="s">
        <v>378</v>
      </c>
      <c r="B52" s="130">
        <v>0</v>
      </c>
    </row>
    <row r="53" spans="1:2" ht="16.5" thickBot="1" x14ac:dyDescent="0.3">
      <c r="A53" s="118" t="s">
        <v>379</v>
      </c>
      <c r="B53" s="130">
        <v>0</v>
      </c>
    </row>
    <row r="54" spans="1:2" ht="16.5" thickBot="1" x14ac:dyDescent="0.3">
      <c r="A54" s="118" t="s">
        <v>380</v>
      </c>
      <c r="B54" s="130">
        <v>0</v>
      </c>
    </row>
    <row r="55" spans="1:2" ht="16.5" thickBot="1" x14ac:dyDescent="0.3">
      <c r="A55" s="119" t="s">
        <v>381</v>
      </c>
      <c r="B55" s="120">
        <v>6.5170000000000003</v>
      </c>
    </row>
    <row r="56" spans="1:2" x14ac:dyDescent="0.25">
      <c r="A56" s="121" t="s">
        <v>382</v>
      </c>
      <c r="B56" s="296"/>
    </row>
    <row r="57" spans="1:2" x14ac:dyDescent="0.25">
      <c r="A57" s="125" t="s">
        <v>383</v>
      </c>
      <c r="B57" s="296" t="s">
        <v>612</v>
      </c>
    </row>
    <row r="58" spans="1:2" x14ac:dyDescent="0.25">
      <c r="A58" s="125" t="s">
        <v>384</v>
      </c>
      <c r="B58" s="296" t="s">
        <v>565</v>
      </c>
    </row>
    <row r="59" spans="1:2" x14ac:dyDescent="0.25">
      <c r="A59" s="125" t="s">
        <v>385</v>
      </c>
      <c r="B59" s="296" t="s">
        <v>565</v>
      </c>
    </row>
    <row r="60" spans="1:2" x14ac:dyDescent="0.25">
      <c r="A60" s="125" t="s">
        <v>386</v>
      </c>
      <c r="B60" s="296" t="s">
        <v>613</v>
      </c>
    </row>
    <row r="61" spans="1:2" ht="16.5" thickBot="1" x14ac:dyDescent="0.3">
      <c r="A61" s="126" t="s">
        <v>387</v>
      </c>
      <c r="B61" s="126"/>
    </row>
    <row r="62" spans="1:2" ht="30.75" thickBot="1" x14ac:dyDescent="0.3">
      <c r="A62" s="123" t="s">
        <v>388</v>
      </c>
      <c r="B62" s="124" t="s">
        <v>587</v>
      </c>
    </row>
    <row r="63" spans="1:2" ht="29.25" thickBot="1" x14ac:dyDescent="0.3">
      <c r="A63" s="118" t="s">
        <v>389</v>
      </c>
      <c r="B63" s="124" t="s">
        <v>587</v>
      </c>
    </row>
    <row r="64" spans="1:2" ht="16.5" thickBot="1" x14ac:dyDescent="0.3">
      <c r="A64" s="123" t="s">
        <v>372</v>
      </c>
      <c r="B64" s="131"/>
    </row>
    <row r="65" spans="1:2" ht="16.5" thickBot="1" x14ac:dyDescent="0.3">
      <c r="A65" s="123" t="s">
        <v>390</v>
      </c>
      <c r="B65" s="124"/>
    </row>
    <row r="66" spans="1:2" ht="16.5" thickBot="1" x14ac:dyDescent="0.3">
      <c r="A66" s="123" t="s">
        <v>391</v>
      </c>
      <c r="B66" s="131"/>
    </row>
    <row r="67" spans="1:2" ht="16.5" thickBot="1" x14ac:dyDescent="0.3">
      <c r="A67" s="132" t="s">
        <v>392</v>
      </c>
      <c r="B67" s="214" t="s">
        <v>580</v>
      </c>
    </row>
    <row r="68" spans="1:2" ht="16.5" thickBot="1" x14ac:dyDescent="0.3">
      <c r="A68" s="118" t="s">
        <v>393</v>
      </c>
      <c r="B68" s="215"/>
    </row>
    <row r="69" spans="1:2" ht="16.5" thickBot="1" x14ac:dyDescent="0.3">
      <c r="A69" s="125" t="s">
        <v>394</v>
      </c>
      <c r="B69" s="215">
        <f>'6.1. Паспорт сетевой график'!H43</f>
        <v>46310</v>
      </c>
    </row>
    <row r="70" spans="1:2" ht="16.5" thickBot="1" x14ac:dyDescent="0.3">
      <c r="A70" s="125" t="s">
        <v>395</v>
      </c>
      <c r="B70" s="133"/>
    </row>
    <row r="71" spans="1:2" ht="16.5" thickBot="1" x14ac:dyDescent="0.3">
      <c r="A71" s="125" t="s">
        <v>396</v>
      </c>
      <c r="B71" s="133"/>
    </row>
    <row r="72" spans="1:2" ht="29.25" thickBot="1" x14ac:dyDescent="0.3">
      <c r="A72" s="134" t="s">
        <v>397</v>
      </c>
      <c r="B72" s="131" t="s">
        <v>550</v>
      </c>
    </row>
    <row r="73" spans="1:2" ht="28.5" x14ac:dyDescent="0.25">
      <c r="A73" s="121" t="s">
        <v>398</v>
      </c>
      <c r="B73" s="415" t="s">
        <v>551</v>
      </c>
    </row>
    <row r="74" spans="1:2" x14ac:dyDescent="0.25">
      <c r="A74" s="125" t="s">
        <v>399</v>
      </c>
      <c r="B74" s="416"/>
    </row>
    <row r="75" spans="1:2" x14ac:dyDescent="0.25">
      <c r="A75" s="125" t="s">
        <v>400</v>
      </c>
      <c r="B75" s="416"/>
    </row>
    <row r="76" spans="1:2" x14ac:dyDescent="0.25">
      <c r="A76" s="125" t="s">
        <v>401</v>
      </c>
      <c r="B76" s="416"/>
    </row>
    <row r="77" spans="1:2" x14ac:dyDescent="0.25">
      <c r="A77" s="125" t="s">
        <v>402</v>
      </c>
      <c r="B77" s="416"/>
    </row>
    <row r="78" spans="1:2" ht="16.5" thickBot="1" x14ac:dyDescent="0.3">
      <c r="A78" s="135" t="s">
        <v>403</v>
      </c>
      <c r="B78" s="417"/>
    </row>
    <row r="81" spans="1:2" x14ac:dyDescent="0.25">
      <c r="A81" s="136"/>
      <c r="B81" s="137"/>
    </row>
    <row r="82" spans="1:2" x14ac:dyDescent="0.25">
      <c r="B82" s="138"/>
    </row>
    <row r="83" spans="1:2" x14ac:dyDescent="0.25">
      <c r="B83" s="139"/>
    </row>
  </sheetData>
  <customSheetViews>
    <customSheetView guid="{04BF1116-16CA-4E46-9AA7-4A96122DB4BA}" scale="85" showPageBreaks="1" fitToPage="1" view="pageBreakPreview" topLeftCell="A37">
      <selection activeCell="I19" sqref="I19"/>
      <pageMargins left="0.70866141732283472" right="0.70866141732283472" top="0.74803149606299213" bottom="0.74803149606299213" header="0.31496062992125984" footer="0.31496062992125984"/>
      <pageSetup paperSize="8" scale="70" orientation="portrait" r:id="rId1"/>
    </customSheetView>
  </customSheetViews>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2026-04-24T06:39:56Z</dcterms:modified>
</cp:coreProperties>
</file>