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PS.0023\"/>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B69" i="22" l="1"/>
  <c r="A15" i="48" l="1"/>
  <c r="A69" i="48"/>
  <c r="AM59" i="48" l="1"/>
  <c r="AK59" i="48"/>
  <c r="AN59" i="48" l="1"/>
  <c r="AO59" i="48" l="1"/>
  <c r="AP59" i="48" l="1"/>
  <c r="AQ59" i="48" l="1"/>
  <c r="AR59" i="48" l="1"/>
  <c r="AS59" i="48" l="1"/>
  <c r="AT59" i="48" l="1"/>
  <c r="AU59" i="48" l="1"/>
  <c r="AV59" i="48" l="1"/>
  <c r="AW59" i="48" l="1"/>
  <c r="AX59" i="48" l="1"/>
  <c r="AY59" i="48" l="1"/>
  <c r="AZ59" i="48" l="1"/>
  <c r="BA59" i="48" l="1"/>
  <c r="BB59" i="48" l="1"/>
  <c r="BC59" i="48" l="1"/>
  <c r="BD59" i="48" l="1"/>
  <c r="BE59" i="48" l="1"/>
  <c r="BF59" i="48" l="1"/>
  <c r="BG59" i="48" l="1"/>
  <c r="BH59" i="48" l="1"/>
  <c r="BI59" i="48" l="1"/>
  <c r="BJ59" i="48" l="1"/>
  <c r="BK59" i="48" l="1"/>
  <c r="BL59" i="48" l="1"/>
  <c r="BM59" i="48" l="1"/>
  <c r="BN59" i="48" l="1"/>
  <c r="BO59" i="48" l="1"/>
  <c r="BP59" i="48" l="1"/>
  <c r="BQ59" i="48" l="1"/>
  <c r="BR59" i="48" l="1"/>
  <c r="BS59" i="48" l="1"/>
  <c r="BT59" i="48" l="1"/>
  <c r="BU59" i="48" l="1"/>
  <c r="BV59" i="48" l="1"/>
  <c r="BW59" i="48" l="1"/>
  <c r="BX59" i="48" l="1"/>
  <c r="BY59" i="48" l="1"/>
  <c r="BZ59" i="48" l="1"/>
  <c r="CA59" i="48" l="1"/>
  <c r="CB59" i="48" l="1"/>
  <c r="CC59" i="48" l="1"/>
  <c r="CD59" i="48" l="1"/>
  <c r="CE59" i="48" l="1"/>
  <c r="CF59" i="48" l="1"/>
  <c r="CG59" i="48" l="1"/>
  <c r="CH59" i="48" l="1"/>
  <c r="CI59" i="48" l="1"/>
  <c r="CJ59" i="48" l="1"/>
  <c r="CK59" i="48" l="1"/>
  <c r="CL59" i="48" l="1"/>
  <c r="CM59" i="48" l="1"/>
  <c r="CN59" i="48" l="1"/>
  <c r="CO59" i="48" l="1"/>
  <c r="CP59" i="48" l="1"/>
  <c r="CQ59" i="48" l="1"/>
  <c r="AP29" i="48" l="1"/>
  <c r="AP30" i="48" s="1"/>
  <c r="AP27" i="48" l="1"/>
  <c r="AP28" i="48" l="1"/>
  <c r="H39" i="16" l="1"/>
  <c r="J22" i="33"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5" i="48" s="1"/>
  <c r="A4" i="17"/>
  <c r="A12" i="6"/>
  <c r="A5" i="6"/>
  <c r="A16" i="13"/>
  <c r="A6" i="13"/>
  <c r="A14" i="33"/>
  <c r="A11" i="33"/>
  <c r="A4" i="33"/>
  <c r="A12" i="10" l="1"/>
  <c r="A12" i="48" s="1"/>
  <c r="A15" i="10"/>
</calcChain>
</file>

<file path=xl/sharedStrings.xml><?xml version="1.0" encoding="utf-8"?>
<sst xmlns="http://schemas.openxmlformats.org/spreadsheetml/2006/main" count="1259" uniqueCount="583">
  <si>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</si>
  <si>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</si>
  <si>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</si>
  <si>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</si>
  <si>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</si>
  <si>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</si>
  <si>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</si>
  <si>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</si>
  <si>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</si>
  <si>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</si>
  <si>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</si>
  <si>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</si>
  <si>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</si>
  <si>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</si>
  <si>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</si>
  <si>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</si>
  <si>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</si>
  <si>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</si>
  <si>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</si>
  <si>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</si>
  <si>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</si>
  <si>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</si>
  <si>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</si>
  <si>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</si>
  <si>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</si>
  <si>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</si>
  <si>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</si>
  <si>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</si>
  <si>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</si>
  <si>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</si>
  <si>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</si>
  <si>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</si>
  <si>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</si>
  <si>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</si>
  <si>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</si>
  <si>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</si>
  <si>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</si>
  <si>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</si>
  <si>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</si>
  <si>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</si>
  <si>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</si>
  <si>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</si>
  <si>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</si>
  <si>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</si>
  <si>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</si>
  <si>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</si>
  <si>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</si>
  <si>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</si>
  <si>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</si>
  <si>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</si>
  <si>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</si>
  <si>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</si>
  <si>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</si>
  <si>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</si>
  <si>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</si>
  <si>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</si>
  <si>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</si>
  <si>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</si>
  <si>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</si>
  <si>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</si>
  <si>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</si>
  <si>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</si>
  <si>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</si>
  <si>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</si>
  <si>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</si>
  <si>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</si>
  <si>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</si>
  <si>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</si>
  <si>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</si>
  <si>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</si>
  <si>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</si>
  <si>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</si>
  <si>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</si>
  <si>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</si>
  <si>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</si>
  <si>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</si>
  <si>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</si>
  <si>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</si>
  <si>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</si>
  <si>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</si>
  <si>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</si>
  <si>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</si>
  <si>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</si>
  <si>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</si>
  <si>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</si>
  <si>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</si>
  <si>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</si>
  <si>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</si>
  <si>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</si>
  <si>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</si>
  <si>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</si>
  <si>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</si>
  <si>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</si>
  <si>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</si>
  <si>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</si>
  <si>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</si>
  <si>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</si>
  <si>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</si>
  <si>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</si>
  <si>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</si>
  <si>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</si>
  <si>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</si>
  <si>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</si>
  <si>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</si>
  <si>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</si>
  <si>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</si>
  <si>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</si>
  <si>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</si>
  <si>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</si>
  <si>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</si>
  <si>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</si>
  <si>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</si>
  <si>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</si>
  <si>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</si>
  <si>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</si>
  <si>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</si>
  <si>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</si>
  <si>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</si>
  <si>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</si>
  <si>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</si>
  <si>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</si>
  <si>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</si>
  <si>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</si>
  <si>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</si>
  <si>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</si>
  <si>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</si>
  <si>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</si>
  <si>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</si>
  <si>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</si>
  <si>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</si>
  <si>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</si>
  <si>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</si>
  <si>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</si>
  <si>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</si>
  <si>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</si>
  <si>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</si>
  <si>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</si>
  <si>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</si>
  <si>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</si>
  <si>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</si>
  <si>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</si>
  <si>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</si>
  <si>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</si>
  <si>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</si>
  <si>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</si>
  <si>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</si>
  <si>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</si>
  <si>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</si>
  <si>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</si>
  <si>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</si>
  <si>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</si>
  <si>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</si>
  <si>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</si>
  <si>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</si>
  <si>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</si>
  <si>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</si>
  <si>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</si>
  <si>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</si>
  <si>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</si>
  <si>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</si>
  <si>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</si>
  <si>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</si>
  <si>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</si>
  <si>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</si>
  <si>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</si>
  <si>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</si>
  <si>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</si>
  <si>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</si>
  <si>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</si>
  <si>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</si>
  <si>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</si>
  <si>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</si>
  <si>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</si>
  <si>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</si>
  <si>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</si>
  <si>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</si>
  <si>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</si>
  <si>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</si>
  <si>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</si>
  <si>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</si>
  <si>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</si>
  <si>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</si>
  <si>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</si>
  <si>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</si>
  <si>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</si>
  <si>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</si>
  <si>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</si>
  <si>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</si>
  <si>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</si>
  <si>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</si>
  <si>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</si>
  <si>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</si>
  <si>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</si>
  <si>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</si>
  <si>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</si>
  <si>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</si>
  <si>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</si>
  <si>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</si>
  <si>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</si>
  <si>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</si>
  <si>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</si>
  <si>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</si>
  <si>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</si>
  <si>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</si>
  <si>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</si>
  <si>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</si>
  <si>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</si>
  <si>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</si>
  <si>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</si>
  <si>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</si>
  <si>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</si>
  <si>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</si>
  <si>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</si>
  <si>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</si>
  <si>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</si>
  <si>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</si>
  <si>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</si>
  <si>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</si>
  <si>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</si>
  <si>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</si>
  <si>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</si>
  <si>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</si>
  <si>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</si>
  <si>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</si>
  <si>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</si>
  <si>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</si>
  <si>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</si>
  <si>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</si>
  <si>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</si>
  <si>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</si>
  <si>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</si>
  <si>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</si>
  <si>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</si>
  <si>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</si>
  <si>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</si>
  <si>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</si>
  <si>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</si>
  <si>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</si>
  <si>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</si>
  <si>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</si>
  <si>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</si>
  <si>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</si>
  <si>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</si>
  <si>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</si>
  <si>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</si>
  <si>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</si>
  <si>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</si>
  <si>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</si>
  <si>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</si>
  <si>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</si>
  <si>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</si>
  <si>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</si>
  <si>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</si>
  <si>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</si>
  <si>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</si>
  <si>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</si>
  <si>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</si>
  <si>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</si>
  <si>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</si>
  <si>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</si>
  <si>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</si>
  <si>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</si>
  <si>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</si>
  <si>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</si>
  <si>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</si>
  <si>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</si>
  <si>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</si>
  <si>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</si>
  <si>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</si>
  <si>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</si>
  <si>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</si>
  <si>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</si>
  <si>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</si>
  <si>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</si>
  <si>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</si>
  <si>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</si>
  <si>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</si>
  <si>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</si>
  <si>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</si>
  <si>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</si>
  <si>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</si>
  <si>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</si>
  <si>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</si>
  <si>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</si>
  <si>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</si>
  <si>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</si>
  <si>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</si>
  <si>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</si>
  <si>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</si>
  <si>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</si>
  <si>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</si>
  <si>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</si>
  <si>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</si>
  <si>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</si>
  <si>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</si>
  <si>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</si>
  <si>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</si>
  <si>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</si>
  <si>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</si>
  <si>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</si>
  <si>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</si>
  <si>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</si>
  <si>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</si>
  <si>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</si>
  <si>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</si>
  <si>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</si>
  <si>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</si>
  <si>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</si>
  <si>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</si>
  <si>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</si>
  <si>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</si>
  <si>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</si>
  <si>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</si>
  <si>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</si>
  <si>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</si>
  <si>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</si>
  <si>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</si>
  <si>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</si>
  <si>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</si>
  <si>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</si>
  <si>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</si>
  <si>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</si>
  <si>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</si>
  <si>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</si>
  <si>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</si>
  <si>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</si>
  <si>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</si>
  <si>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</si>
  <si>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</si>
  <si>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</si>
  <si>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</si>
  <si>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</si>
  <si>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</si>
  <si>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</si>
  <si>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</si>
  <si>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</si>
  <si>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</si>
  <si>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</si>
  <si>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</si>
  <si>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</si>
  <si>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</si>
  <si>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</si>
  <si>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</si>
  <si>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</si>
  <si>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</si>
  <si>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</si>
  <si>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</si>
  <si>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</si>
  <si>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</si>
  <si>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</si>
  <si>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</si>
  <si>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</si>
  <si>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</si>
  <si>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</si>
  <si>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</si>
  <si>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</si>
  <si>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</si>
  <si>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</si>
  <si>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</si>
  <si>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</si>
  <si>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</si>
  <si>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</si>
  <si>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</si>
  <si>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</si>
  <si>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</si>
  <si>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</si>
  <si>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</si>
  <si>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</si>
  <si>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</si>
  <si>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</si>
  <si>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</si>
  <si>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</si>
  <si>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</si>
  <si>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</si>
  <si>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</si>
  <si>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</si>
  <si>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</si>
  <si>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</si>
  <si>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</si>
  <si>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</si>
  <si>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</si>
  <si>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</si>
  <si>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</si>
  <si>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</si>
  <si>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</si>
  <si>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</si>
  <si>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</si>
  <si>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</si>
  <si>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</si>
  <si>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</si>
  <si>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</si>
  <si>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</si>
  <si>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</si>
  <si>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</si>
  <si>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</si>
  <si>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</si>
  <si>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</si>
  <si>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</si>
  <si>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</si>
  <si>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</si>
  <si>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</si>
  <si>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</si>
  <si>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</si>
  <si>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</si>
  <si>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</si>
  <si>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</si>
  <si>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</si>
  <si>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</si>
  <si>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</si>
  <si>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</si>
  <si>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</si>
  <si>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</si>
  <si>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</si>
  <si>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</si>
  <si>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</si>
  <si>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</si>
  <si>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</si>
  <si>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</si>
  <si>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</si>
  <si>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</si>
  <si>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</si>
  <si>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</si>
  <si>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</si>
  <si>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</si>
  <si>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</si>
  <si>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</si>
  <si>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</si>
  <si>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</si>
  <si>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</si>
  <si>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</si>
  <si>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</si>
  <si>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</si>
  <si>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</si>
  <si>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</si>
  <si>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</si>
  <si>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</si>
  <si>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</si>
  <si>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</si>
  <si>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</si>
  <si>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</si>
  <si>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</si>
  <si>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</si>
  <si>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</si>
  <si>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</si>
  <si>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</si>
  <si>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</si>
  <si>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</si>
  <si>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</si>
  <si>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</si>
  <si>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</si>
  <si>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</si>
  <si>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</si>
  <si>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</si>
  <si>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</si>
  <si>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</si>
  <si>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</si>
  <si>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</si>
  <si>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</si>
  <si>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</si>
  <si>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</si>
  <si>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</si>
  <si>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</si>
  <si>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</si>
  <si>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</si>
  <si>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</si>
  <si>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</si>
  <si>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</si>
  <si>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</si>
  <si>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</si>
  <si>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</si>
  <si>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</si>
  <si>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</si>
  <si>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</si>
  <si>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</si>
  <si>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</si>
  <si>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</si>
  <si>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</si>
  <si>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</si>
  <si>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</si>
  <si>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</si>
  <si>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</si>
  <si>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</si>
  <si>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</si>
  <si>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</si>
  <si>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</si>
  <si>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</si>
  <si>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</si>
  <si>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</si>
  <si>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</si>
  <si>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</si>
  <si>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</si>
  <si>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</si>
  <si>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</si>
  <si>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</si>
  <si>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</si>
  <si>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</si>
  <si>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</si>
  <si>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</si>
  <si>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</si>
  <si>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</si>
  <si>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</si>
  <si>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</si>
  <si>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</si>
  <si>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</si>
  <si>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</si>
  <si>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</si>
  <si>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</si>
  <si>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III</t>
  </si>
  <si>
    <t>- однотрансформаторная подстанция киоскового типа 10/0,4 кВ;
- средство коммерческого учета электрической энергии (мощности) трехфазное полукосвенного включения</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</si>
  <si>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</si>
  <si>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</si>
  <si>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№Т13/24/02902-ДТП от 21.06.2024 ООО "Роса"</t>
  </si>
  <si>
    <t>Тюменская область, г. Тюмень, ТОО "Плодовое", земельный участок с кадастровым номером 72:17:1105002:362</t>
  </si>
  <si>
    <t>РУ 0,4 кВ вновь сооружаемой АО "Россети Тюмень" ТП 10/0,4 кВ от КВЛ 10 кВ Луговая, ПС 110 кВ Кулаково</t>
  </si>
  <si>
    <t>1.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0,15 км до сооружаемой АО "Россети Тюмень" ТП 10/0,4 кВ;
2.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в границах земельного участка заявителя с кадастровым номером 72:17:1105002:362;
3. Монтаж одного прибора коммерческого учета электрической энергии (мощности) трехфазного полукосвенного включения в РУ 0,4 кВ вновь сооружаемых ТП 10/0,4 кВ.</t>
  </si>
  <si>
    <t>Исполнение обязательств по договору технологического присоединения от 21.06.2024 № Т13/24/02902-ДТП для подключения энергопринимающих устройств ООО "Роса"</t>
  </si>
  <si>
    <t>строительство ТП 10/0,4 кВ - 0,63 МВА; ВЛ 10 кВ - 1х0,15 км; монтаж ПУ - 1 т.у.</t>
  </si>
  <si>
    <t>ТП 10/0,4 кВ - 0,63 МВА; ВЛ 10 кВ - 1х0,15 км.; ПУ - 1 т.у.</t>
  </si>
  <si>
    <t>2 412,98 тыс.руб./МВА без НДС (ТП 10/0,4 кВ);
1 389,77 тыс.руб./км без НДС (ВЛ 10 кВ); 
78,88 тыс.руб./шт. без НДС (ПУ)</t>
  </si>
  <si>
    <t>0,63 МВА; 0,15 км.; 1 т.у. (в том числе прирост 0,63 МВА; 0,15 км.; 1 т.у.)</t>
  </si>
  <si>
    <t>ЛЭП 0,4 кВ с ВРУ 0,4 кВ</t>
  </si>
  <si>
    <t>1. Реконструкция ПС 110 кВ Кулаково (замена силовых трансформаторов 2х16 МВА на 2х25 МВА)</t>
  </si>
  <si>
    <t>Реализация мероприятий технологического присоединения энергопринимающих устройств ООО "Роса"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</si>
  <si>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</si>
  <si>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</si>
  <si>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</si>
  <si>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</si>
  <si>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</si>
  <si>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</si>
  <si>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</si>
  <si>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</si>
  <si>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</si>
  <si>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</si>
  <si>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</si>
  <si>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</si>
  <si>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</si>
  <si>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</si>
  <si>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</si>
  <si>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</si>
  <si>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</si>
  <si>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2029</t>
  </si>
  <si>
    <t>P_NS3300.PS.0023</t>
  </si>
  <si>
    <t>г. Тюмень
ТОО "Плодовое"</t>
  </si>
  <si>
    <t>Год раскрытия информации: 2026 год</t>
  </si>
  <si>
    <t>- по договорам подряда (в разбивке по каждому подрядчику и по договорам):</t>
  </si>
  <si>
    <t>объем заключенного договора PD01.3000.2024.2975 от 08.10.2024 . ООО  "Тюменьагропромэнерго"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</si>
  <si>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</si>
  <si>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</si>
  <si>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</si>
  <si>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</si>
  <si>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</si>
  <si>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</si>
  <si>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</si>
  <si>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</si>
  <si>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2024.0485</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</si>
  <si>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</si>
  <si>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</si>
  <si>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</si>
  <si>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(12 этап)</t>
  </si>
  <si>
    <t>Предварительный расчет стоимости работ</t>
  </si>
  <si>
    <t>ВЗ</t>
  </si>
  <si>
    <t>ОК ЕП</t>
  </si>
  <si>
    <t>ООО "Тюменьагропромэнерго"</t>
  </si>
  <si>
    <t>3170342</t>
  </si>
  <si>
    <t>www.rts-tender.ru</t>
  </si>
  <si>
    <t>14.08.2024</t>
  </si>
  <si>
    <t>13.08.2024</t>
  </si>
  <si>
    <t>29.08.2024</t>
  </si>
  <si>
    <t>13.09.2024</t>
  </si>
  <si>
    <t>п.7.5.3.</t>
  </si>
  <si>
    <t>Закупочная комиссия</t>
  </si>
  <si>
    <t>32413891882/2024.0485-3</t>
  </si>
  <si>
    <t>30.09.2024</t>
  </si>
  <si>
    <t>08.10.2024</t>
  </si>
  <si>
    <t>08.09.2026</t>
  </si>
  <si>
    <t>Длительный срок заключения договора не повлиял на сроки исполнения по договору.</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</si>
  <si>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8 891 233,23 руб. с НДС.</t>
  </si>
  <si>
    <t>З</t>
  </si>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</sst>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xf numFmtId="0" fontId="11" fillId="0" borderId="0"/>
  </cellStyleXfs>
  <cellXfs count="5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5"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6" fillId="0" borderId="0" xfId="110" applyFont="1" applyFill="1" applyAlignment="1"/>
    <xf numFmtId="0" fontId="76"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3"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78" fillId="0" borderId="2" xfId="50" applyFont="1" applyFill="1" applyBorder="1" applyAlignment="1">
      <alignment vertical="center"/>
    </xf>
    <xf numFmtId="0" fontId="78" fillId="0" borderId="1" xfId="50" applyFont="1" applyFill="1" applyBorder="1" applyAlignment="1">
      <alignment vertical="center"/>
    </xf>
    <xf numFmtId="0" fontId="78"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1" fillId="0" borderId="0" xfId="108" applyFont="1" applyBorder="1" applyAlignment="1">
      <alignment vertical="center"/>
    </xf>
    <xf numFmtId="172" fontId="72" fillId="0" borderId="0" xfId="108" applyNumberFormat="1" applyFont="1" applyBorder="1" applyAlignment="1">
      <alignment horizontal="center" vertical="center"/>
    </xf>
    <xf numFmtId="0" fontId="71"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11" fillId="0" borderId="1" xfId="109" applyNumberFormat="1" applyFont="1" applyFill="1" applyBorder="1" applyAlignment="1">
      <alignment horizontal="center"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60" xfId="108" applyNumberFormat="1" applyFont="1" applyFill="1" applyBorder="1" applyAlignment="1">
      <alignment horizontal="center" vertical="center"/>
    </xf>
    <xf numFmtId="175"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2"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60" xfId="108" applyNumberFormat="1" applyFont="1" applyBorder="1" applyAlignment="1">
      <alignment horizontal="center" vertical="center"/>
    </xf>
    <xf numFmtId="174" fontId="42" fillId="0" borderId="55" xfId="108" applyNumberFormat="1" applyFont="1" applyBorder="1" applyAlignment="1">
      <alignment horizontal="center" vertic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8" fillId="0" borderId="59"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10" fontId="41" fillId="0" borderId="25" xfId="108" applyNumberFormat="1" applyFont="1" applyFill="1" applyBorder="1" applyAlignment="1">
      <alignment horizontal="center" vertical="center"/>
    </xf>
    <xf numFmtId="10" fontId="41" fillId="0" borderId="3"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61" xfId="108" applyNumberFormat="1" applyFont="1" applyFill="1" applyBorder="1" applyAlignment="1">
      <alignment horizontal="center" vertical="center"/>
    </xf>
    <xf numFmtId="4" fontId="41" fillId="0" borderId="55"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54"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2" fontId="29" fillId="0" borderId="54" xfId="108" applyNumberFormat="1" applyFont="1" applyFill="1" applyBorder="1" applyAlignment="1">
      <alignment horizontal="center" vertical="center"/>
    </xf>
    <xf numFmtId="172" fontId="29" fillId="0" borderId="52"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5766833.5834218273</c:v>
                </c:pt>
                <c:pt idx="1">
                  <c:v>12766965.025739521</c:v>
                </c:pt>
                <c:pt idx="2">
                  <c:v>19156934.416614402</c:v>
                </c:pt>
                <c:pt idx="3">
                  <c:v>24989828.832681067</c:v>
                </c:pt>
                <c:pt idx="4">
                  <c:v>30314129.17320051</c:v>
                </c:pt>
                <c:pt idx="5">
                  <c:v>35174108.177145161</c:v>
                </c:pt>
                <c:pt idx="6">
                  <c:v>39610194.261582375</c:v>
                </c:pt>
                <c:pt idx="7">
                  <c:v>43659304.088540308</c:v>
                </c:pt>
                <c:pt idx="8">
                  <c:v>47355146.523897551</c:v>
                </c:pt>
                <c:pt idx="9">
                  <c:v>50728500.428135261</c:v>
                </c:pt>
                <c:pt idx="10">
                  <c:v>53805349.903029077</c:v>
                </c:pt>
              </c:numCache>
            </c:numRef>
          </c:val>
          <c:smooth val="0"/>
          <c:extLst>
            <c:ext xmlns:c16="http://schemas.microsoft.com/office/drawing/2014/chart" uri="{C3380CC4-5D6E-409C-BE32-E72D297353CC}">
              <c16:uniqueId val="{00000000-53A1-43C1-BD6A-E0F487702F7E}"/>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6877730.4762374135</c:v>
                </c:pt>
                <c:pt idx="1">
                  <c:v>15970313.838778771</c:v>
                </c:pt>
                <c:pt idx="2">
                  <c:v>25429862.652874812</c:v>
                </c:pt>
                <c:pt idx="3">
                  <c:v>35271023.004142046</c:v>
                </c:pt>
                <c:pt idx="4">
                  <c:v>45509026.821621642</c:v>
                </c:pt>
                <c:pt idx="5">
                  <c:v>56159715.311516412</c:v>
                </c:pt>
                <c:pt idx="6">
                  <c:v>67239563.32827729</c:v>
                </c:pt>
                <c:pt idx="7">
                  <c:v>78765704.720533237</c:v>
                </c:pt>
                <c:pt idx="8">
                  <c:v>90755958.690858379</c:v>
                </c:pt>
                <c:pt idx="9">
                  <c:v>103228857.20992981</c:v>
                </c:pt>
                <c:pt idx="10">
                  <c:v>116194745.67206794</c:v>
                </c:pt>
              </c:numCache>
            </c:numRef>
          </c:val>
          <c:smooth val="0"/>
          <c:extLst>
            <c:ext xmlns:c16="http://schemas.microsoft.com/office/drawing/2014/chart" uri="{C3380CC4-5D6E-409C-BE32-E72D297353CC}">
              <c16:uniqueId val="{00000001-53A1-43C1-BD6A-E0F487702F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4;&#1054;&#1054;%20&#1056;&#1086;&#1089;&#107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
</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3360.1189800000002</v>
          </cell>
        </row>
      </sheetData>
      <sheetData sheetId="4"/>
      <sheetData sheetId="5"/>
      <sheetData sheetId="6"/>
      <sheetData sheetId="7"/>
      <sheetData sheetId="8">
        <row r="30">
          <cell r="B30"/>
        </row>
      </sheetData>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85" zoomScaleSheetLayoutView="85" workbookViewId="0">
      <selection activeCell="C38" sqref="C38"/>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39" t="s">
        <v>543</v>
      </c>
      <c r="B5" s="339"/>
      <c r="C5" s="339"/>
      <c r="D5" s="95"/>
      <c r="E5" s="95"/>
      <c r="F5" s="95"/>
      <c r="G5" s="95"/>
      <c r="H5" s="95"/>
      <c r="I5" s="95"/>
      <c r="J5" s="95"/>
    </row>
    <row r="6" spans="1:22" s="80" customFormat="1" ht="18.75" x14ac:dyDescent="0.3">
      <c r="A6" s="94"/>
      <c r="H6" s="93"/>
    </row>
    <row r="7" spans="1:22" s="80" customFormat="1" ht="18.75" x14ac:dyDescent="0.2">
      <c r="A7" s="343" t="s">
        <v>8</v>
      </c>
      <c r="B7" s="343"/>
      <c r="C7" s="343"/>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4" t="s">
        <v>434</v>
      </c>
      <c r="B9" s="344"/>
      <c r="C9" s="344"/>
      <c r="D9" s="78"/>
      <c r="E9" s="78"/>
      <c r="F9" s="78"/>
      <c r="G9" s="78"/>
      <c r="H9" s="78"/>
      <c r="I9" s="79"/>
      <c r="J9" s="79"/>
      <c r="K9" s="79"/>
      <c r="L9" s="79"/>
      <c r="M9" s="79"/>
      <c r="N9" s="79"/>
      <c r="O9" s="79"/>
      <c r="P9" s="79"/>
      <c r="Q9" s="79"/>
      <c r="R9" s="79"/>
      <c r="S9" s="79"/>
      <c r="T9" s="79"/>
      <c r="U9" s="79"/>
      <c r="V9" s="79"/>
    </row>
    <row r="10" spans="1:22" s="80" customFormat="1" ht="18.75" x14ac:dyDescent="0.2">
      <c r="A10" s="345" t="s">
        <v>7</v>
      </c>
      <c r="B10" s="345"/>
      <c r="C10" s="345"/>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46" t="s">
        <v>541</v>
      </c>
      <c r="B12" s="346"/>
      <c r="C12" s="346"/>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5" t="s">
        <v>6</v>
      </c>
      <c r="B13" s="345"/>
      <c r="C13" s="345"/>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47" t="s">
        <v>509</v>
      </c>
      <c r="B15" s="347"/>
      <c r="C15" s="347"/>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0" t="s">
        <v>5</v>
      </c>
      <c r="B16" s="340"/>
      <c r="C16" s="340"/>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1" t="s">
        <v>410</v>
      </c>
      <c r="B18" s="342"/>
      <c r="C18" s="342"/>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504</v>
      </c>
      <c r="C23" s="169" t="s">
        <v>506</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36"/>
      <c r="B24" s="337"/>
      <c r="C24" s="338"/>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542</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36"/>
      <c r="B39" s="337"/>
      <c r="C39" s="338"/>
      <c r="D39" s="108"/>
      <c r="E39" s="108"/>
      <c r="F39" s="108"/>
      <c r="G39" s="108"/>
      <c r="H39" s="108"/>
      <c r="I39" s="108"/>
      <c r="J39" s="108"/>
      <c r="K39" s="108"/>
      <c r="L39" s="108"/>
      <c r="M39" s="108"/>
      <c r="N39" s="108"/>
      <c r="O39" s="108"/>
      <c r="P39" s="108"/>
      <c r="Q39" s="108"/>
      <c r="R39" s="108"/>
      <c r="S39" s="108"/>
      <c r="T39" s="108"/>
      <c r="U39" s="108"/>
      <c r="V39" s="108"/>
    </row>
    <row r="40" spans="1:22" ht="128.25" customHeight="1" x14ac:dyDescent="0.25">
      <c r="A40" s="107" t="s">
        <v>372</v>
      </c>
      <c r="B40" s="167" t="s">
        <v>423</v>
      </c>
      <c r="C40" s="164" t="s">
        <v>510</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36"/>
      <c r="B47" s="337"/>
      <c r="C47" s="338"/>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6">
        <v>1.2716150800000001</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6">
        <v>0</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R22" sqref="R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57.85546875"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80" customFormat="1" ht="15.75" x14ac:dyDescent="0.2">
      <c r="A5" s="94"/>
      <c r="H5" s="113"/>
      <c r="J5" s="113"/>
      <c r="M5" s="113"/>
    </row>
    <row r="6" spans="1:28" s="80" customFormat="1" ht="18.75" x14ac:dyDescent="0.2">
      <c r="A6" s="343" t="s">
        <v>8</v>
      </c>
      <c r="B6" s="343"/>
      <c r="C6" s="343"/>
      <c r="D6" s="343"/>
      <c r="E6" s="343"/>
      <c r="F6" s="343"/>
      <c r="G6" s="343"/>
      <c r="H6" s="343"/>
      <c r="I6" s="343"/>
      <c r="J6" s="343"/>
      <c r="K6" s="343"/>
      <c r="L6" s="343"/>
      <c r="M6" s="343"/>
      <c r="N6" s="343"/>
      <c r="O6" s="343"/>
      <c r="P6" s="343"/>
      <c r="Q6" s="343"/>
      <c r="R6" s="343"/>
      <c r="S6" s="343"/>
      <c r="T6" s="79"/>
      <c r="U6" s="79"/>
      <c r="V6" s="79"/>
      <c r="W6" s="79"/>
      <c r="X6" s="79"/>
      <c r="Y6" s="79"/>
      <c r="Z6" s="79"/>
      <c r="AA6" s="79"/>
      <c r="AB6" s="79"/>
    </row>
    <row r="7" spans="1:28" s="80" customFormat="1" ht="18.75" x14ac:dyDescent="0.2">
      <c r="A7" s="343"/>
      <c r="B7" s="343"/>
      <c r="C7" s="343"/>
      <c r="D7" s="343"/>
      <c r="E7" s="343"/>
      <c r="F7" s="343"/>
      <c r="G7" s="343"/>
      <c r="H7" s="343"/>
      <c r="I7" s="343"/>
      <c r="J7" s="343"/>
      <c r="K7" s="343"/>
      <c r="L7" s="343"/>
      <c r="M7" s="343"/>
      <c r="N7" s="343"/>
      <c r="O7" s="343"/>
      <c r="P7" s="343"/>
      <c r="Q7" s="343"/>
      <c r="R7" s="343"/>
      <c r="S7" s="343"/>
      <c r="T7" s="79"/>
      <c r="U7" s="79"/>
      <c r="V7" s="79"/>
      <c r="W7" s="79"/>
      <c r="X7" s="79"/>
      <c r="Y7" s="79"/>
      <c r="Z7" s="79"/>
      <c r="AA7" s="79"/>
      <c r="AB7" s="79"/>
    </row>
    <row r="8" spans="1:28" s="80"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79"/>
      <c r="U8" s="79"/>
      <c r="V8" s="79"/>
      <c r="W8" s="79"/>
      <c r="X8" s="79"/>
      <c r="Y8" s="79"/>
      <c r="Z8" s="79"/>
      <c r="AA8" s="79"/>
      <c r="AB8" s="79"/>
    </row>
    <row r="9" spans="1:28" s="80" customFormat="1" ht="18.75" x14ac:dyDescent="0.2">
      <c r="A9" s="345" t="s">
        <v>7</v>
      </c>
      <c r="B9" s="345"/>
      <c r="C9" s="345"/>
      <c r="D9" s="345"/>
      <c r="E9" s="345"/>
      <c r="F9" s="345"/>
      <c r="G9" s="345"/>
      <c r="H9" s="345"/>
      <c r="I9" s="345"/>
      <c r="J9" s="345"/>
      <c r="K9" s="345"/>
      <c r="L9" s="345"/>
      <c r="M9" s="345"/>
      <c r="N9" s="345"/>
      <c r="O9" s="345"/>
      <c r="P9" s="345"/>
      <c r="Q9" s="345"/>
      <c r="R9" s="345"/>
      <c r="S9" s="345"/>
      <c r="T9" s="79"/>
      <c r="U9" s="79"/>
      <c r="V9" s="79"/>
      <c r="W9" s="79"/>
      <c r="X9" s="79"/>
      <c r="Y9" s="79"/>
      <c r="Z9" s="79"/>
      <c r="AA9" s="79"/>
      <c r="AB9" s="79"/>
    </row>
    <row r="10" spans="1:28" s="80" customFormat="1" ht="18.75" x14ac:dyDescent="0.2">
      <c r="A10" s="343"/>
      <c r="B10" s="343"/>
      <c r="C10" s="343"/>
      <c r="D10" s="343"/>
      <c r="E10" s="343"/>
      <c r="F10" s="343"/>
      <c r="G10" s="343"/>
      <c r="H10" s="343"/>
      <c r="I10" s="343"/>
      <c r="J10" s="343"/>
      <c r="K10" s="343"/>
      <c r="L10" s="343"/>
      <c r="M10" s="343"/>
      <c r="N10" s="343"/>
      <c r="O10" s="343"/>
      <c r="P10" s="343"/>
      <c r="Q10" s="343"/>
      <c r="R10" s="343"/>
      <c r="S10" s="343"/>
      <c r="T10" s="79"/>
      <c r="U10" s="79"/>
      <c r="V10" s="79"/>
      <c r="W10" s="79"/>
      <c r="X10" s="79"/>
      <c r="Y10" s="79"/>
      <c r="Z10" s="79"/>
      <c r="AA10" s="79"/>
      <c r="AB10" s="79"/>
    </row>
    <row r="11" spans="1:28" s="80" customFormat="1" ht="18.75" x14ac:dyDescent="0.2">
      <c r="A11" s="344" t="str">
        <f>'1. паспорт местоположение'!A12:C12</f>
        <v>P_NS3300.PS.0023</v>
      </c>
      <c r="B11" s="344"/>
      <c r="C11" s="344"/>
      <c r="D11" s="344"/>
      <c r="E11" s="344"/>
      <c r="F11" s="344"/>
      <c r="G11" s="344"/>
      <c r="H11" s="344"/>
      <c r="I11" s="344"/>
      <c r="J11" s="344"/>
      <c r="K11" s="344"/>
      <c r="L11" s="344"/>
      <c r="M11" s="344"/>
      <c r="N11" s="344"/>
      <c r="O11" s="344"/>
      <c r="P11" s="344"/>
      <c r="Q11" s="344"/>
      <c r="R11" s="344"/>
      <c r="S11" s="344"/>
      <c r="T11" s="79"/>
      <c r="U11" s="79"/>
      <c r="V11" s="79"/>
      <c r="W11" s="79"/>
      <c r="X11" s="79"/>
      <c r="Y11" s="79"/>
      <c r="Z11" s="79"/>
      <c r="AA11" s="79"/>
      <c r="AB11" s="79"/>
    </row>
    <row r="12" spans="1:28" s="80" customFormat="1" ht="18.75" x14ac:dyDescent="0.2">
      <c r="A12" s="345" t="s">
        <v>6</v>
      </c>
      <c r="B12" s="345"/>
      <c r="C12" s="345"/>
      <c r="D12" s="345"/>
      <c r="E12" s="345"/>
      <c r="F12" s="345"/>
      <c r="G12" s="345"/>
      <c r="H12" s="345"/>
      <c r="I12" s="345"/>
      <c r="J12" s="345"/>
      <c r="K12" s="345"/>
      <c r="L12" s="345"/>
      <c r="M12" s="345"/>
      <c r="N12" s="345"/>
      <c r="O12" s="345"/>
      <c r="P12" s="345"/>
      <c r="Q12" s="345"/>
      <c r="R12" s="345"/>
      <c r="S12" s="345"/>
      <c r="T12" s="79"/>
      <c r="U12" s="79"/>
      <c r="V12" s="79"/>
      <c r="W12" s="79"/>
      <c r="X12" s="79"/>
      <c r="Y12" s="79"/>
      <c r="Z12" s="79"/>
      <c r="AA12" s="79"/>
      <c r="AB12" s="79"/>
    </row>
    <row r="13" spans="1:28" s="98"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57"/>
      <c r="U13" s="157"/>
      <c r="V13" s="157"/>
      <c r="W13" s="157"/>
      <c r="X13" s="157"/>
      <c r="Y13" s="157"/>
      <c r="Z13" s="157"/>
      <c r="AA13" s="157"/>
      <c r="AB13" s="157"/>
    </row>
    <row r="14" spans="1:28" s="99" customFormat="1" ht="18" customHeight="1" x14ac:dyDescent="0.2">
      <c r="A14" s="344"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344"/>
      <c r="C14" s="344"/>
      <c r="D14" s="344"/>
      <c r="E14" s="344"/>
      <c r="F14" s="344"/>
      <c r="G14" s="344"/>
      <c r="H14" s="344"/>
      <c r="I14" s="344"/>
      <c r="J14" s="344"/>
      <c r="K14" s="344"/>
      <c r="L14" s="344"/>
      <c r="M14" s="344"/>
      <c r="N14" s="344"/>
      <c r="O14" s="344"/>
      <c r="P14" s="344"/>
      <c r="Q14" s="344"/>
      <c r="R14" s="344"/>
      <c r="S14" s="344"/>
      <c r="T14" s="78"/>
      <c r="U14" s="78"/>
      <c r="V14" s="78"/>
      <c r="W14" s="78"/>
      <c r="X14" s="78"/>
      <c r="Y14" s="78"/>
      <c r="Z14" s="78"/>
      <c r="AA14" s="78"/>
      <c r="AB14" s="78"/>
    </row>
    <row r="15" spans="1:28" s="99"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96"/>
      <c r="U15" s="96"/>
      <c r="V15" s="96"/>
      <c r="W15" s="96"/>
      <c r="X15" s="96"/>
      <c r="Y15" s="96"/>
      <c r="Z15" s="96"/>
      <c r="AA15" s="96"/>
      <c r="AB15" s="96"/>
    </row>
    <row r="16" spans="1:28" s="99"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58"/>
      <c r="U16" s="158"/>
      <c r="V16" s="158"/>
      <c r="W16" s="158"/>
      <c r="X16" s="158"/>
      <c r="Y16" s="158"/>
    </row>
    <row r="17" spans="1:28" s="99" customFormat="1" ht="45.75" customHeight="1" x14ac:dyDescent="0.2">
      <c r="A17" s="341" t="s">
        <v>385</v>
      </c>
      <c r="B17" s="341"/>
      <c r="C17" s="341"/>
      <c r="D17" s="341"/>
      <c r="E17" s="341"/>
      <c r="F17" s="341"/>
      <c r="G17" s="341"/>
      <c r="H17" s="341"/>
      <c r="I17" s="341"/>
      <c r="J17" s="341"/>
      <c r="K17" s="341"/>
      <c r="L17" s="341"/>
      <c r="M17" s="341"/>
      <c r="N17" s="341"/>
      <c r="O17" s="341"/>
      <c r="P17" s="341"/>
      <c r="Q17" s="341"/>
      <c r="R17" s="341"/>
      <c r="S17" s="341"/>
      <c r="T17" s="101"/>
      <c r="U17" s="101"/>
      <c r="V17" s="101"/>
      <c r="W17" s="101"/>
      <c r="X17" s="101"/>
      <c r="Y17" s="101"/>
      <c r="Z17" s="101"/>
      <c r="AA17" s="101"/>
      <c r="AB17" s="101"/>
    </row>
    <row r="18" spans="1:28" s="99"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58"/>
      <c r="U18" s="158"/>
      <c r="V18" s="158"/>
      <c r="W18" s="158"/>
      <c r="X18" s="158"/>
      <c r="Y18" s="158"/>
    </row>
    <row r="19" spans="1:28" s="99" customFormat="1" ht="30.75" customHeight="1" x14ac:dyDescent="0.2">
      <c r="A19" s="348" t="s">
        <v>4</v>
      </c>
      <c r="B19" s="348" t="s">
        <v>97</v>
      </c>
      <c r="C19" s="352" t="s">
        <v>288</v>
      </c>
      <c r="D19" s="348" t="s">
        <v>287</v>
      </c>
      <c r="E19" s="348" t="s">
        <v>96</v>
      </c>
      <c r="F19" s="348" t="s">
        <v>95</v>
      </c>
      <c r="G19" s="348" t="s">
        <v>283</v>
      </c>
      <c r="H19" s="349" t="s">
        <v>94</v>
      </c>
      <c r="I19" s="348" t="s">
        <v>93</v>
      </c>
      <c r="J19" s="349" t="s">
        <v>92</v>
      </c>
      <c r="K19" s="348" t="s">
        <v>91</v>
      </c>
      <c r="L19" s="348" t="s">
        <v>90</v>
      </c>
      <c r="M19" s="349" t="s">
        <v>89</v>
      </c>
      <c r="N19" s="348" t="s">
        <v>88</v>
      </c>
      <c r="O19" s="348" t="s">
        <v>87</v>
      </c>
      <c r="P19" s="348" t="s">
        <v>86</v>
      </c>
      <c r="Q19" s="348" t="s">
        <v>286</v>
      </c>
      <c r="R19" s="348"/>
      <c r="S19" s="348" t="s">
        <v>379</v>
      </c>
      <c r="T19" s="158"/>
      <c r="U19" s="158"/>
      <c r="V19" s="158"/>
      <c r="W19" s="158"/>
      <c r="X19" s="158"/>
      <c r="Y19" s="158"/>
    </row>
    <row r="20" spans="1:28" s="99" customFormat="1" ht="157.5" x14ac:dyDescent="0.2">
      <c r="A20" s="348"/>
      <c r="B20" s="348"/>
      <c r="C20" s="353"/>
      <c r="D20" s="348"/>
      <c r="E20" s="348"/>
      <c r="F20" s="348"/>
      <c r="G20" s="348"/>
      <c r="H20" s="349"/>
      <c r="I20" s="348"/>
      <c r="J20" s="349"/>
      <c r="K20" s="348"/>
      <c r="L20" s="348"/>
      <c r="M20" s="349"/>
      <c r="N20" s="348"/>
      <c r="O20" s="348"/>
      <c r="P20" s="348"/>
      <c r="Q20" s="171" t="s">
        <v>284</v>
      </c>
      <c r="R20" s="173" t="s">
        <v>285</v>
      </c>
      <c r="S20" s="348"/>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511</v>
      </c>
      <c r="C22" s="162" t="s">
        <v>430</v>
      </c>
      <c r="D22" s="162" t="s">
        <v>453</v>
      </c>
      <c r="E22" s="163" t="s">
        <v>512</v>
      </c>
      <c r="F22" s="163" t="s">
        <v>520</v>
      </c>
      <c r="G22" s="208" t="s">
        <v>513</v>
      </c>
      <c r="H22" s="164">
        <v>0.6</v>
      </c>
      <c r="I22" s="162">
        <v>0</v>
      </c>
      <c r="J22" s="164">
        <f>H22-I22</f>
        <v>0.6</v>
      </c>
      <c r="K22" s="162">
        <v>0.4</v>
      </c>
      <c r="L22" s="162" t="s">
        <v>507</v>
      </c>
      <c r="M22" s="24">
        <v>0.63</v>
      </c>
      <c r="N22" s="24">
        <v>1</v>
      </c>
      <c r="O22" s="177" t="s">
        <v>436</v>
      </c>
      <c r="P22" s="177" t="s">
        <v>436</v>
      </c>
      <c r="Q22" s="163" t="s">
        <v>514</v>
      </c>
      <c r="R22" s="164" t="s">
        <v>521</v>
      </c>
      <c r="S22" s="179">
        <v>3.3707797799999999</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39" t="str">
        <f>'1. паспорт местоположение'!A5:C5</f>
        <v>Год раскрытия информации: 2026 год</v>
      </c>
      <c r="B6" s="339"/>
      <c r="C6" s="339"/>
      <c r="D6" s="339"/>
      <c r="E6" s="339"/>
      <c r="F6" s="339"/>
      <c r="G6" s="339"/>
      <c r="H6" s="339"/>
      <c r="I6" s="339"/>
      <c r="J6" s="339"/>
      <c r="K6" s="339"/>
      <c r="L6" s="339"/>
      <c r="M6" s="339"/>
      <c r="N6" s="339"/>
      <c r="O6" s="339"/>
      <c r="P6" s="339"/>
      <c r="Q6" s="339"/>
      <c r="R6" s="339"/>
      <c r="S6" s="339"/>
      <c r="T6" s="339"/>
    </row>
    <row r="7" spans="1:20" s="80" customFormat="1" x14ac:dyDescent="0.2">
      <c r="A7" s="94"/>
    </row>
    <row r="8" spans="1:20" s="80" customFormat="1" ht="18.75" x14ac:dyDescent="0.2">
      <c r="A8" s="343" t="s">
        <v>8</v>
      </c>
      <c r="B8" s="343"/>
      <c r="C8" s="343"/>
      <c r="D8" s="343"/>
      <c r="E8" s="343"/>
      <c r="F8" s="343"/>
      <c r="G8" s="343"/>
      <c r="H8" s="343"/>
      <c r="I8" s="343"/>
      <c r="J8" s="343"/>
      <c r="K8" s="343"/>
      <c r="L8" s="343"/>
      <c r="M8" s="343"/>
      <c r="N8" s="343"/>
      <c r="O8" s="343"/>
      <c r="P8" s="343"/>
      <c r="Q8" s="343"/>
      <c r="R8" s="343"/>
      <c r="S8" s="343"/>
      <c r="T8" s="343"/>
    </row>
    <row r="9" spans="1:20" s="80"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80"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80" customFormat="1" ht="18.75" customHeight="1" x14ac:dyDescent="0.2">
      <c r="A11" s="345" t="s">
        <v>7</v>
      </c>
      <c r="B11" s="345"/>
      <c r="C11" s="345"/>
      <c r="D11" s="345"/>
      <c r="E11" s="345"/>
      <c r="F11" s="345"/>
      <c r="G11" s="345"/>
      <c r="H11" s="345"/>
      <c r="I11" s="345"/>
      <c r="J11" s="345"/>
      <c r="K11" s="345"/>
      <c r="L11" s="345"/>
      <c r="M11" s="345"/>
      <c r="N11" s="345"/>
      <c r="O11" s="345"/>
      <c r="P11" s="345"/>
      <c r="Q11" s="345"/>
      <c r="R11" s="345"/>
      <c r="S11" s="345"/>
      <c r="T11" s="345"/>
    </row>
    <row r="12" spans="1:20" s="80"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80" customFormat="1" ht="18.75" customHeight="1" x14ac:dyDescent="0.2">
      <c r="A13" s="370" t="str">
        <f>'1. паспорт местоположение'!A12:C12</f>
        <v>P_NS3300.PS.0023</v>
      </c>
      <c r="B13" s="370"/>
      <c r="C13" s="370"/>
      <c r="D13" s="370"/>
      <c r="E13" s="370"/>
      <c r="F13" s="370"/>
      <c r="G13" s="370"/>
      <c r="H13" s="370"/>
      <c r="I13" s="370"/>
      <c r="J13" s="370"/>
      <c r="K13" s="370"/>
      <c r="L13" s="370"/>
      <c r="M13" s="370"/>
      <c r="N13" s="370"/>
      <c r="O13" s="370"/>
      <c r="P13" s="370"/>
      <c r="Q13" s="370"/>
      <c r="R13" s="370"/>
      <c r="S13" s="370"/>
      <c r="T13" s="370"/>
    </row>
    <row r="14" spans="1:20" s="80" customFormat="1" ht="18.75" customHeight="1" x14ac:dyDescent="0.2">
      <c r="A14" s="345" t="s">
        <v>6</v>
      </c>
      <c r="B14" s="345"/>
      <c r="C14" s="345"/>
      <c r="D14" s="345"/>
      <c r="E14" s="345"/>
      <c r="F14" s="345"/>
      <c r="G14" s="345"/>
      <c r="H14" s="345"/>
      <c r="I14" s="345"/>
      <c r="J14" s="345"/>
      <c r="K14" s="345"/>
      <c r="L14" s="345"/>
      <c r="M14" s="345"/>
      <c r="N14" s="345"/>
      <c r="O14" s="345"/>
      <c r="P14" s="345"/>
      <c r="Q14" s="345"/>
      <c r="R14" s="345"/>
      <c r="S14" s="345"/>
      <c r="T14" s="345"/>
    </row>
    <row r="15" spans="1:20" s="98"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99" customFormat="1" ht="43.5" customHeight="1" x14ac:dyDescent="0.2">
      <c r="A16" s="371"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6" s="371"/>
      <c r="C16" s="371"/>
      <c r="D16" s="371"/>
      <c r="E16" s="371"/>
      <c r="F16" s="371"/>
      <c r="G16" s="371"/>
      <c r="H16" s="371"/>
      <c r="I16" s="371"/>
      <c r="J16" s="371"/>
      <c r="K16" s="371"/>
      <c r="L16" s="371"/>
      <c r="M16" s="371"/>
      <c r="N16" s="371"/>
      <c r="O16" s="371"/>
      <c r="P16" s="371"/>
      <c r="Q16" s="371"/>
      <c r="R16" s="371"/>
      <c r="S16" s="371"/>
      <c r="T16" s="371"/>
    </row>
    <row r="17" spans="1:113" s="99" customFormat="1" ht="15" customHeight="1" x14ac:dyDescent="0.2">
      <c r="A17" s="345" t="s">
        <v>5</v>
      </c>
      <c r="B17" s="345"/>
      <c r="C17" s="345"/>
      <c r="D17" s="345"/>
      <c r="E17" s="345"/>
      <c r="F17" s="345"/>
      <c r="G17" s="345"/>
      <c r="H17" s="345"/>
      <c r="I17" s="345"/>
      <c r="J17" s="345"/>
      <c r="K17" s="345"/>
      <c r="L17" s="345"/>
      <c r="M17" s="345"/>
      <c r="N17" s="345"/>
      <c r="O17" s="345"/>
      <c r="P17" s="345"/>
      <c r="Q17" s="345"/>
      <c r="R17" s="345"/>
      <c r="S17" s="345"/>
      <c r="T17" s="345"/>
    </row>
    <row r="18" spans="1:113" s="99"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99" customFormat="1" ht="15" customHeight="1" x14ac:dyDescent="0.2">
      <c r="A19" s="342" t="s">
        <v>390</v>
      </c>
      <c r="B19" s="342"/>
      <c r="C19" s="342"/>
      <c r="D19" s="342"/>
      <c r="E19" s="342"/>
      <c r="F19" s="342"/>
      <c r="G19" s="342"/>
      <c r="H19" s="342"/>
      <c r="I19" s="342"/>
      <c r="J19" s="342"/>
      <c r="K19" s="342"/>
      <c r="L19" s="342"/>
      <c r="M19" s="342"/>
      <c r="N19" s="342"/>
      <c r="O19" s="342"/>
      <c r="P19" s="342"/>
      <c r="Q19" s="342"/>
      <c r="R19" s="342"/>
      <c r="S19" s="342"/>
      <c r="T19" s="342"/>
    </row>
    <row r="20" spans="1:113" s="118"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64" t="s">
        <v>4</v>
      </c>
      <c r="B21" s="357" t="s">
        <v>218</v>
      </c>
      <c r="C21" s="358"/>
      <c r="D21" s="361" t="s">
        <v>119</v>
      </c>
      <c r="E21" s="357" t="s">
        <v>418</v>
      </c>
      <c r="F21" s="358"/>
      <c r="G21" s="357" t="s">
        <v>237</v>
      </c>
      <c r="H21" s="358"/>
      <c r="I21" s="357" t="s">
        <v>118</v>
      </c>
      <c r="J21" s="358"/>
      <c r="K21" s="361" t="s">
        <v>117</v>
      </c>
      <c r="L21" s="357" t="s">
        <v>116</v>
      </c>
      <c r="M21" s="358"/>
      <c r="N21" s="357" t="s">
        <v>414</v>
      </c>
      <c r="O21" s="358"/>
      <c r="P21" s="361" t="s">
        <v>115</v>
      </c>
      <c r="Q21" s="367" t="s">
        <v>114</v>
      </c>
      <c r="R21" s="368"/>
      <c r="S21" s="367" t="s">
        <v>113</v>
      </c>
      <c r="T21" s="369"/>
    </row>
    <row r="22" spans="1:113" ht="204.75" customHeight="1" x14ac:dyDescent="0.25">
      <c r="A22" s="365"/>
      <c r="B22" s="359"/>
      <c r="C22" s="360"/>
      <c r="D22" s="363"/>
      <c r="E22" s="359"/>
      <c r="F22" s="360"/>
      <c r="G22" s="359"/>
      <c r="H22" s="360"/>
      <c r="I22" s="359"/>
      <c r="J22" s="360"/>
      <c r="K22" s="362"/>
      <c r="L22" s="359"/>
      <c r="M22" s="360"/>
      <c r="N22" s="359"/>
      <c r="O22" s="360"/>
      <c r="P22" s="362"/>
      <c r="Q22" s="82" t="s">
        <v>112</v>
      </c>
      <c r="R22" s="82" t="s">
        <v>389</v>
      </c>
      <c r="S22" s="82" t="s">
        <v>111</v>
      </c>
      <c r="T22" s="82" t="s">
        <v>110</v>
      </c>
    </row>
    <row r="23" spans="1:113" ht="51.75" customHeight="1" x14ac:dyDescent="0.25">
      <c r="A23" s="366"/>
      <c r="B23" s="82" t="s">
        <v>108</v>
      </c>
      <c r="C23" s="82" t="s">
        <v>109</v>
      </c>
      <c r="D23" s="362"/>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56" t="s">
        <v>424</v>
      </c>
      <c r="C28" s="356"/>
      <c r="D28" s="356"/>
      <c r="E28" s="356"/>
      <c r="F28" s="356"/>
      <c r="G28" s="356"/>
      <c r="H28" s="356"/>
      <c r="I28" s="356"/>
      <c r="J28" s="356"/>
      <c r="K28" s="356"/>
      <c r="L28" s="356"/>
      <c r="M28" s="356"/>
      <c r="N28" s="356"/>
      <c r="O28" s="356"/>
      <c r="P28" s="356"/>
      <c r="Q28" s="356"/>
      <c r="R28" s="356"/>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43" t="s">
        <v>8</v>
      </c>
      <c r="F7" s="343"/>
      <c r="G7" s="343"/>
      <c r="H7" s="343"/>
      <c r="I7" s="343"/>
      <c r="J7" s="343"/>
      <c r="K7" s="343"/>
      <c r="L7" s="343"/>
      <c r="M7" s="343"/>
      <c r="N7" s="343"/>
      <c r="O7" s="343"/>
      <c r="P7" s="343"/>
      <c r="Q7" s="343"/>
      <c r="R7" s="343"/>
      <c r="S7" s="343"/>
      <c r="T7" s="343"/>
      <c r="U7" s="343"/>
      <c r="V7" s="343"/>
      <c r="W7" s="343"/>
      <c r="X7" s="343"/>
      <c r="Y7" s="343"/>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0" t="s">
        <v>434</v>
      </c>
      <c r="F9" s="370"/>
      <c r="G9" s="370"/>
      <c r="H9" s="370"/>
      <c r="I9" s="370"/>
      <c r="J9" s="370"/>
      <c r="K9" s="370"/>
      <c r="L9" s="370"/>
      <c r="M9" s="370"/>
      <c r="N9" s="370"/>
      <c r="O9" s="370"/>
      <c r="P9" s="370"/>
      <c r="Q9" s="370"/>
      <c r="R9" s="370"/>
      <c r="S9" s="370"/>
      <c r="T9" s="370"/>
      <c r="U9" s="370"/>
      <c r="V9" s="370"/>
      <c r="W9" s="370"/>
      <c r="X9" s="370"/>
      <c r="Y9" s="370"/>
    </row>
    <row r="10" spans="1:27" s="80" customFormat="1" ht="18.75" customHeight="1" x14ac:dyDescent="0.2">
      <c r="E10" s="345" t="s">
        <v>7</v>
      </c>
      <c r="F10" s="345"/>
      <c r="G10" s="345"/>
      <c r="H10" s="345"/>
      <c r="I10" s="345"/>
      <c r="J10" s="345"/>
      <c r="K10" s="345"/>
      <c r="L10" s="345"/>
      <c r="M10" s="345"/>
      <c r="N10" s="345"/>
      <c r="O10" s="345"/>
      <c r="P10" s="345"/>
      <c r="Q10" s="345"/>
      <c r="R10" s="345"/>
      <c r="S10" s="345"/>
      <c r="T10" s="345"/>
      <c r="U10" s="345"/>
      <c r="V10" s="345"/>
      <c r="W10" s="345"/>
      <c r="X10" s="345"/>
      <c r="Y10" s="345"/>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4" t="str">
        <f>'1. паспорт местоположение'!A12:C12</f>
        <v>P_NS3300.PS.0023</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80" customFormat="1" ht="18.75" customHeight="1" x14ac:dyDescent="0.2">
      <c r="E13" s="345" t="s">
        <v>6</v>
      </c>
      <c r="F13" s="345"/>
      <c r="G13" s="345"/>
      <c r="H13" s="345"/>
      <c r="I13" s="345"/>
      <c r="J13" s="345"/>
      <c r="K13" s="345"/>
      <c r="L13" s="345"/>
      <c r="M13" s="345"/>
      <c r="N13" s="345"/>
      <c r="O13" s="345"/>
      <c r="P13" s="345"/>
      <c r="Q13" s="345"/>
      <c r="R13" s="345"/>
      <c r="S13" s="345"/>
      <c r="T13" s="345"/>
      <c r="U13" s="345"/>
      <c r="V13" s="345"/>
      <c r="W13" s="345"/>
      <c r="X13" s="345"/>
      <c r="Y13" s="345"/>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3"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99" customFormat="1" ht="15" customHeight="1" x14ac:dyDescent="0.2">
      <c r="E16" s="345" t="s">
        <v>5</v>
      </c>
      <c r="F16" s="345"/>
      <c r="G16" s="345"/>
      <c r="H16" s="345"/>
      <c r="I16" s="345"/>
      <c r="J16" s="345"/>
      <c r="K16" s="345"/>
      <c r="L16" s="345"/>
      <c r="M16" s="345"/>
      <c r="N16" s="345"/>
      <c r="O16" s="345"/>
      <c r="P16" s="345"/>
      <c r="Q16" s="345"/>
      <c r="R16" s="345"/>
      <c r="S16" s="345"/>
      <c r="T16" s="345"/>
      <c r="U16" s="345"/>
      <c r="V16" s="345"/>
      <c r="W16" s="345"/>
      <c r="X16" s="345"/>
      <c r="Y16" s="345"/>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392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118" customFormat="1" ht="21" customHeight="1" x14ac:dyDescent="0.25"/>
    <row r="21" spans="1:27" ht="15.75" customHeight="1" x14ac:dyDescent="0.25">
      <c r="A21" s="361" t="s">
        <v>4</v>
      </c>
      <c r="B21" s="357" t="s">
        <v>398</v>
      </c>
      <c r="C21" s="358"/>
      <c r="D21" s="357" t="s">
        <v>400</v>
      </c>
      <c r="E21" s="358"/>
      <c r="F21" s="367" t="s">
        <v>91</v>
      </c>
      <c r="G21" s="369"/>
      <c r="H21" s="369"/>
      <c r="I21" s="368"/>
      <c r="J21" s="361" t="s">
        <v>401</v>
      </c>
      <c r="K21" s="357" t="s">
        <v>402</v>
      </c>
      <c r="L21" s="358"/>
      <c r="M21" s="357" t="s">
        <v>403</v>
      </c>
      <c r="N21" s="358"/>
      <c r="O21" s="357" t="s">
        <v>391</v>
      </c>
      <c r="P21" s="358"/>
      <c r="Q21" s="357" t="s">
        <v>124</v>
      </c>
      <c r="R21" s="358"/>
      <c r="S21" s="361" t="s">
        <v>123</v>
      </c>
      <c r="T21" s="361" t="s">
        <v>404</v>
      </c>
      <c r="U21" s="361" t="s">
        <v>399</v>
      </c>
      <c r="V21" s="357" t="s">
        <v>122</v>
      </c>
      <c r="W21" s="358"/>
      <c r="X21" s="367" t="s">
        <v>114</v>
      </c>
      <c r="Y21" s="369"/>
      <c r="Z21" s="367" t="s">
        <v>113</v>
      </c>
      <c r="AA21" s="369"/>
    </row>
    <row r="22" spans="1:27" ht="216" customHeight="1" x14ac:dyDescent="0.25">
      <c r="A22" s="363"/>
      <c r="B22" s="359"/>
      <c r="C22" s="360"/>
      <c r="D22" s="359"/>
      <c r="E22" s="360"/>
      <c r="F22" s="367" t="s">
        <v>121</v>
      </c>
      <c r="G22" s="368"/>
      <c r="H22" s="367" t="s">
        <v>120</v>
      </c>
      <c r="I22" s="368"/>
      <c r="J22" s="362"/>
      <c r="K22" s="359"/>
      <c r="L22" s="360"/>
      <c r="M22" s="359"/>
      <c r="N22" s="360"/>
      <c r="O22" s="359"/>
      <c r="P22" s="360"/>
      <c r="Q22" s="359"/>
      <c r="R22" s="360"/>
      <c r="S22" s="362"/>
      <c r="T22" s="362"/>
      <c r="U22" s="362"/>
      <c r="V22" s="359"/>
      <c r="W22" s="360"/>
      <c r="X22" s="82" t="s">
        <v>112</v>
      </c>
      <c r="Y22" s="82" t="s">
        <v>389</v>
      </c>
      <c r="Z22" s="82" t="s">
        <v>111</v>
      </c>
      <c r="AA22" s="82" t="s">
        <v>110</v>
      </c>
    </row>
    <row r="23" spans="1:27" ht="60" customHeight="1" x14ac:dyDescent="0.25">
      <c r="A23" s="362"/>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1" sqref="C31"/>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39" t="str">
        <f>'1. паспорт местоположение'!A5:C5</f>
        <v>Год раскрытия информации: 2026 год</v>
      </c>
      <c r="B5" s="339"/>
      <c r="C5" s="339"/>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43" t="s">
        <v>8</v>
      </c>
      <c r="B7" s="343"/>
      <c r="C7" s="343"/>
      <c r="D7" s="79"/>
      <c r="E7" s="79"/>
      <c r="F7" s="79"/>
      <c r="G7" s="79"/>
      <c r="H7" s="79"/>
      <c r="I7" s="79"/>
      <c r="J7" s="79"/>
      <c r="K7" s="79"/>
      <c r="L7" s="79"/>
      <c r="M7" s="79"/>
      <c r="N7" s="79"/>
      <c r="O7" s="79"/>
      <c r="P7" s="79"/>
      <c r="Q7" s="79"/>
      <c r="R7" s="79"/>
      <c r="S7" s="79"/>
      <c r="T7" s="79"/>
      <c r="U7" s="79"/>
    </row>
    <row r="8" spans="1:29" s="80" customFormat="1" ht="18.75" x14ac:dyDescent="0.2">
      <c r="A8" s="343"/>
      <c r="B8" s="343"/>
      <c r="C8" s="343"/>
      <c r="D8" s="111"/>
      <c r="E8" s="111"/>
      <c r="F8" s="111"/>
      <c r="G8" s="111"/>
      <c r="H8" s="79"/>
      <c r="I8" s="79"/>
      <c r="J8" s="79"/>
      <c r="K8" s="79"/>
      <c r="L8" s="79"/>
      <c r="M8" s="79"/>
      <c r="N8" s="79"/>
      <c r="O8" s="79"/>
      <c r="P8" s="79"/>
      <c r="Q8" s="79"/>
      <c r="R8" s="79"/>
      <c r="S8" s="79"/>
      <c r="T8" s="79"/>
      <c r="U8" s="79"/>
    </row>
    <row r="9" spans="1:29" s="80" customFormat="1" ht="18.75" x14ac:dyDescent="0.2">
      <c r="A9" s="370" t="str">
        <f>'1. паспорт местоположение'!A9:C9</f>
        <v>АО "Россети Тюмень"</v>
      </c>
      <c r="B9" s="370"/>
      <c r="C9" s="370"/>
      <c r="D9" s="78"/>
      <c r="E9" s="78"/>
      <c r="F9" s="78"/>
      <c r="G9" s="78"/>
      <c r="H9" s="79"/>
      <c r="I9" s="79"/>
      <c r="J9" s="79"/>
      <c r="K9" s="79"/>
      <c r="L9" s="79"/>
      <c r="M9" s="79"/>
      <c r="N9" s="79"/>
      <c r="O9" s="79"/>
      <c r="P9" s="79"/>
      <c r="Q9" s="79"/>
      <c r="R9" s="79"/>
      <c r="S9" s="79"/>
      <c r="T9" s="79"/>
      <c r="U9" s="79"/>
    </row>
    <row r="10" spans="1:29" s="80" customFormat="1" ht="18.75" x14ac:dyDescent="0.2">
      <c r="A10" s="345" t="s">
        <v>7</v>
      </c>
      <c r="B10" s="345"/>
      <c r="C10" s="345"/>
      <c r="D10" s="96"/>
      <c r="E10" s="96"/>
      <c r="F10" s="96"/>
      <c r="G10" s="96"/>
      <c r="H10" s="79"/>
      <c r="I10" s="79"/>
      <c r="J10" s="79"/>
      <c r="K10" s="79"/>
      <c r="L10" s="79"/>
      <c r="M10" s="79"/>
      <c r="N10" s="79"/>
      <c r="O10" s="79"/>
      <c r="P10" s="79"/>
      <c r="Q10" s="79"/>
      <c r="R10" s="79"/>
      <c r="S10" s="79"/>
      <c r="T10" s="79"/>
      <c r="U10" s="79"/>
    </row>
    <row r="11" spans="1:29" s="80" customFormat="1" ht="18.75" x14ac:dyDescent="0.2">
      <c r="A11" s="343"/>
      <c r="B11" s="343"/>
      <c r="C11" s="343"/>
      <c r="D11" s="111"/>
      <c r="E11" s="111"/>
      <c r="F11" s="111"/>
      <c r="G11" s="111"/>
      <c r="H11" s="79"/>
      <c r="I11" s="79"/>
      <c r="J11" s="79"/>
      <c r="K11" s="79"/>
      <c r="L11" s="79"/>
      <c r="M11" s="79"/>
      <c r="N11" s="79"/>
      <c r="O11" s="79"/>
      <c r="P11" s="79"/>
      <c r="Q11" s="79"/>
      <c r="R11" s="79"/>
      <c r="S11" s="79"/>
      <c r="T11" s="79"/>
      <c r="U11" s="79"/>
    </row>
    <row r="12" spans="1:29" s="80" customFormat="1" ht="18.75" x14ac:dyDescent="0.2">
      <c r="A12" s="370" t="str">
        <f>'1. паспорт местоположение'!A12:C12</f>
        <v>P_NS3300.PS.0023</v>
      </c>
      <c r="B12" s="370"/>
      <c r="C12" s="370"/>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5" t="s">
        <v>6</v>
      </c>
      <c r="B13" s="345"/>
      <c r="C13" s="345"/>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55"/>
      <c r="B14" s="355"/>
      <c r="C14" s="355"/>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71"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371"/>
      <c r="C15" s="371"/>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45" t="s">
        <v>5</v>
      </c>
      <c r="B16" s="345"/>
      <c r="C16" s="345"/>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0"/>
      <c r="B17" s="350"/>
      <c r="C17" s="350"/>
      <c r="D17" s="100"/>
      <c r="E17" s="100"/>
      <c r="F17" s="100"/>
      <c r="G17" s="100"/>
      <c r="H17" s="100"/>
      <c r="I17" s="100"/>
      <c r="J17" s="100"/>
      <c r="K17" s="100"/>
      <c r="L17" s="100"/>
      <c r="M17" s="100"/>
      <c r="N17" s="100"/>
      <c r="O17" s="100"/>
      <c r="P17" s="100"/>
      <c r="Q17" s="100"/>
      <c r="R17" s="100"/>
    </row>
    <row r="18" spans="1:21" s="99" customFormat="1" ht="27.75" customHeight="1" x14ac:dyDescent="0.2">
      <c r="A18" s="341" t="s">
        <v>384</v>
      </c>
      <c r="B18" s="341"/>
      <c r="C18" s="341"/>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522</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8" t="s">
        <v>516</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8" t="s">
        <v>517</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6" t="s">
        <v>417</v>
      </c>
      <c r="C25" s="178" t="s">
        <v>518</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435</v>
      </c>
      <c r="D26" s="108"/>
      <c r="E26" s="108"/>
      <c r="F26" s="108"/>
      <c r="G26" s="108"/>
      <c r="H26" s="108"/>
      <c r="I26" s="108"/>
      <c r="J26" s="108"/>
      <c r="K26" s="108"/>
      <c r="L26" s="108"/>
      <c r="M26" s="108"/>
      <c r="N26" s="108"/>
      <c r="O26" s="108"/>
      <c r="P26" s="108"/>
      <c r="Q26" s="108"/>
      <c r="R26" s="108"/>
      <c r="S26" s="108"/>
      <c r="T26" s="108"/>
      <c r="U26" s="108"/>
    </row>
    <row r="27" spans="1:21" ht="36.75" customHeight="1" x14ac:dyDescent="0.25">
      <c r="A27" s="107" t="s">
        <v>57</v>
      </c>
      <c r="B27" s="166" t="s">
        <v>397</v>
      </c>
      <c r="C27" s="167" t="s">
        <v>515</v>
      </c>
      <c r="D27" s="105"/>
      <c r="E27" s="108"/>
      <c r="F27" s="108"/>
      <c r="G27" s="108"/>
      <c r="H27" s="108"/>
      <c r="I27" s="108"/>
      <c r="J27" s="108"/>
      <c r="K27" s="108"/>
      <c r="L27" s="108"/>
      <c r="M27" s="108"/>
      <c r="N27" s="108"/>
      <c r="O27" s="108"/>
      <c r="P27" s="108"/>
      <c r="Q27" s="108"/>
      <c r="R27" s="108"/>
      <c r="S27" s="108"/>
      <c r="T27" s="108"/>
      <c r="U27" s="108"/>
    </row>
    <row r="28" spans="1:21" ht="27.75" customHeight="1" x14ac:dyDescent="0.25">
      <c r="A28" s="107" t="s">
        <v>55</v>
      </c>
      <c r="B28" s="166" t="s">
        <v>56</v>
      </c>
      <c r="C28" s="180">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30">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577</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79"/>
      <c r="AB6" s="79"/>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79"/>
      <c r="AB7" s="79"/>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78"/>
      <c r="AB8" s="78"/>
    </row>
    <row r="9" spans="1:28" ht="15.75"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6"/>
      <c r="AB9" s="9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79"/>
      <c r="AB10" s="79"/>
    </row>
    <row r="11" spans="1:28" x14ac:dyDescent="0.25">
      <c r="A11" s="370" t="str">
        <f>'1. паспорт местоположение'!A12:C12</f>
        <v>P_NS3300.PS.0023</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78"/>
      <c r="AB11" s="78"/>
    </row>
    <row r="12" spans="1:28" ht="15.75"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6"/>
      <c r="AB12" s="96"/>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35"/>
      <c r="AB13" s="135"/>
    </row>
    <row r="14" spans="1:28" x14ac:dyDescent="0.25">
      <c r="A14" s="370"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78"/>
      <c r="AB14" s="78"/>
    </row>
    <row r="15" spans="1:28" ht="15.75"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6"/>
      <c r="AB15" s="9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36"/>
      <c r="AB16" s="136"/>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36"/>
      <c r="AB17" s="136"/>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36"/>
      <c r="AB18" s="136"/>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36"/>
      <c r="AB19" s="136"/>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36"/>
      <c r="AB20" s="136"/>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36"/>
      <c r="AB21" s="136"/>
    </row>
    <row r="22" spans="1:28" x14ac:dyDescent="0.25">
      <c r="A22" s="376" t="s">
        <v>415</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37"/>
      <c r="AB22" s="137"/>
    </row>
    <row r="23" spans="1:28" ht="32.25" customHeight="1" x14ac:dyDescent="0.25">
      <c r="A23" s="378" t="s">
        <v>281</v>
      </c>
      <c r="B23" s="379"/>
      <c r="C23" s="379"/>
      <c r="D23" s="379"/>
      <c r="E23" s="379"/>
      <c r="F23" s="379"/>
      <c r="G23" s="379"/>
      <c r="H23" s="379"/>
      <c r="I23" s="379"/>
      <c r="J23" s="379"/>
      <c r="K23" s="379"/>
      <c r="L23" s="380"/>
      <c r="M23" s="377" t="s">
        <v>282</v>
      </c>
      <c r="N23" s="377"/>
      <c r="O23" s="377"/>
      <c r="P23" s="377"/>
      <c r="Q23" s="377"/>
      <c r="R23" s="377"/>
      <c r="S23" s="377"/>
      <c r="T23" s="377"/>
      <c r="U23" s="377"/>
      <c r="V23" s="377"/>
      <c r="W23" s="377"/>
      <c r="X23" s="377"/>
      <c r="Y23" s="377"/>
      <c r="Z23" s="377"/>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6" t="s">
        <v>8</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7</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87" t="str">
        <f>'3.4. Паспорт надежность'!A11:Z11</f>
        <v>P_NS3300.PS.0023</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6</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25.5" customHeight="1" x14ac:dyDescent="0.2">
      <c r="A15" s="387" t="str">
        <f>'3.4. Паспорт надежность'!A14:Z14</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5</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91" t="s">
        <v>393</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82" t="s">
        <v>4</v>
      </c>
      <c r="B19" s="382" t="s">
        <v>85</v>
      </c>
      <c r="C19" s="382" t="s">
        <v>84</v>
      </c>
      <c r="D19" s="382" t="s">
        <v>73</v>
      </c>
      <c r="E19" s="383" t="s">
        <v>83</v>
      </c>
      <c r="F19" s="384"/>
      <c r="G19" s="384"/>
      <c r="H19" s="384"/>
      <c r="I19" s="385"/>
      <c r="J19" s="382" t="s">
        <v>82</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5"/>
  <sheetViews>
    <sheetView zoomScale="70" zoomScaleNormal="70" workbookViewId="0">
      <selection activeCell="AS25" sqref="AS25"/>
    </sheetView>
  </sheetViews>
  <sheetFormatPr defaultRowHeight="15.75" outlineLevelRow="1"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46" x14ac:dyDescent="0.25">
      <c r="A1" s="247"/>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row>
    <row r="2" spans="1:46" x14ac:dyDescent="0.25">
      <c r="A2" s="247"/>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row>
    <row r="3" spans="1:46" x14ac:dyDescent="0.25">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row>
    <row r="4" spans="1:46" ht="18.75" x14ac:dyDescent="0.25">
      <c r="A4" s="247"/>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T4" s="25" t="s">
        <v>66</v>
      </c>
    </row>
    <row r="5" spans="1:46" s="11" customFormat="1" ht="18.75" customHeight="1" x14ac:dyDescent="0.3">
      <c r="A5" s="479" t="str">
        <f>'4. паспортбюджет'!A5:O5</f>
        <v>Год раскрытия информации: 2026 год</v>
      </c>
      <c r="B5" s="479"/>
      <c r="C5" s="479"/>
      <c r="D5" s="479"/>
      <c r="E5" s="479"/>
      <c r="F5" s="479"/>
      <c r="G5" s="479"/>
      <c r="H5" s="479"/>
      <c r="I5" s="479"/>
      <c r="J5" s="479"/>
      <c r="K5" s="479"/>
      <c r="L5" s="479"/>
      <c r="M5" s="479"/>
      <c r="N5" s="479"/>
      <c r="O5" s="479"/>
      <c r="P5" s="479"/>
      <c r="Q5" s="479"/>
      <c r="R5" s="479"/>
      <c r="S5" s="479"/>
      <c r="T5" s="479"/>
      <c r="U5" s="479"/>
      <c r="V5" s="479"/>
      <c r="W5" s="479"/>
      <c r="X5" s="479"/>
      <c r="Y5" s="479"/>
      <c r="Z5" s="479"/>
      <c r="AA5" s="479"/>
      <c r="AB5" s="479"/>
      <c r="AC5" s="479"/>
      <c r="AD5" s="479"/>
      <c r="AE5" s="479"/>
      <c r="AF5" s="479"/>
      <c r="AG5" s="479"/>
      <c r="AH5" s="479"/>
      <c r="AI5" s="479"/>
      <c r="AJ5" s="479"/>
      <c r="AK5" s="479"/>
      <c r="AL5" s="479"/>
      <c r="AM5" s="479"/>
      <c r="AN5" s="479"/>
      <c r="AO5" s="479"/>
      <c r="AP5" s="479"/>
      <c r="AQ5" s="479"/>
      <c r="AR5" s="479"/>
      <c r="AT5" s="13" t="s">
        <v>9</v>
      </c>
    </row>
    <row r="6" spans="1:46" s="11" customFormat="1" ht="18.75" x14ac:dyDescent="0.3">
      <c r="A6" s="301"/>
      <c r="B6" s="302"/>
      <c r="C6" s="302"/>
      <c r="D6" s="302"/>
      <c r="E6" s="302"/>
      <c r="F6" s="302"/>
      <c r="G6" s="302"/>
      <c r="H6" s="302"/>
      <c r="I6" s="303"/>
      <c r="J6" s="303"/>
      <c r="K6" s="304"/>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T6" s="13" t="s">
        <v>469</v>
      </c>
    </row>
    <row r="7" spans="1:46" s="11" customFormat="1" ht="18.75" x14ac:dyDescent="0.2">
      <c r="A7" s="480" t="s">
        <v>8</v>
      </c>
      <c r="B7" s="480"/>
      <c r="C7" s="480"/>
      <c r="D7" s="480"/>
      <c r="E7" s="480"/>
      <c r="F7" s="480"/>
      <c r="G7" s="480"/>
      <c r="H7" s="480"/>
      <c r="I7" s="480"/>
      <c r="J7" s="480"/>
      <c r="K7" s="480"/>
      <c r="L7" s="480"/>
      <c r="M7" s="480"/>
      <c r="N7" s="480"/>
      <c r="O7" s="480"/>
      <c r="P7" s="480"/>
      <c r="Q7" s="480"/>
      <c r="R7" s="480"/>
      <c r="S7" s="480"/>
      <c r="T7" s="480"/>
      <c r="U7" s="480"/>
      <c r="V7" s="480"/>
      <c r="W7" s="480"/>
      <c r="X7" s="480"/>
      <c r="Y7" s="480"/>
      <c r="Z7" s="480"/>
      <c r="AA7" s="480"/>
      <c r="AB7" s="480"/>
      <c r="AC7" s="480"/>
      <c r="AD7" s="480"/>
      <c r="AE7" s="480"/>
      <c r="AF7" s="480"/>
      <c r="AG7" s="480"/>
      <c r="AH7" s="480"/>
      <c r="AI7" s="480"/>
      <c r="AJ7" s="480"/>
      <c r="AK7" s="480"/>
      <c r="AL7" s="480"/>
      <c r="AM7" s="480"/>
      <c r="AN7" s="480"/>
      <c r="AO7" s="480"/>
      <c r="AP7" s="480"/>
      <c r="AQ7" s="480"/>
      <c r="AR7" s="480"/>
    </row>
    <row r="8" spans="1:46" s="11" customFormat="1" ht="18.75" x14ac:dyDescent="0.2">
      <c r="A8" s="305"/>
      <c r="B8" s="305"/>
      <c r="C8" s="305"/>
      <c r="D8" s="305"/>
      <c r="E8" s="305"/>
      <c r="F8" s="305"/>
      <c r="G8" s="305"/>
      <c r="H8" s="305"/>
      <c r="I8" s="305"/>
      <c r="J8" s="305"/>
      <c r="K8" s="305"/>
      <c r="L8" s="306"/>
      <c r="M8" s="306"/>
      <c r="N8" s="306"/>
      <c r="O8" s="306"/>
      <c r="P8" s="306"/>
      <c r="Q8" s="306"/>
      <c r="R8" s="306"/>
      <c r="S8" s="306"/>
      <c r="T8" s="306"/>
      <c r="U8" s="306"/>
      <c r="V8" s="306"/>
      <c r="W8" s="306"/>
      <c r="X8" s="306"/>
      <c r="Y8" s="306"/>
      <c r="Z8" s="302"/>
      <c r="AA8" s="302"/>
      <c r="AB8" s="302"/>
      <c r="AC8" s="302"/>
      <c r="AD8" s="302"/>
      <c r="AE8" s="302"/>
      <c r="AF8" s="302"/>
      <c r="AG8" s="302"/>
      <c r="AH8" s="302"/>
      <c r="AI8" s="302"/>
      <c r="AJ8" s="302"/>
      <c r="AK8" s="302"/>
      <c r="AL8" s="302"/>
      <c r="AM8" s="302"/>
      <c r="AN8" s="302"/>
      <c r="AO8" s="302"/>
      <c r="AP8" s="302"/>
      <c r="AQ8" s="302"/>
      <c r="AR8" s="302"/>
    </row>
    <row r="9" spans="1:46" s="11" customFormat="1" ht="18.75" customHeight="1" x14ac:dyDescent="0.2">
      <c r="A9" s="481" t="s">
        <v>434</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c r="AD9" s="481"/>
      <c r="AE9" s="481"/>
      <c r="AF9" s="481"/>
      <c r="AG9" s="481"/>
      <c r="AH9" s="481"/>
      <c r="AI9" s="481"/>
      <c r="AJ9" s="481"/>
      <c r="AK9" s="481"/>
      <c r="AL9" s="481"/>
      <c r="AM9" s="481"/>
      <c r="AN9" s="481"/>
      <c r="AO9" s="481"/>
      <c r="AP9" s="481"/>
      <c r="AQ9" s="481"/>
      <c r="AR9" s="481"/>
    </row>
    <row r="10" spans="1:46" s="11" customFormat="1" ht="18.75" customHeight="1" x14ac:dyDescent="0.2">
      <c r="A10" s="482" t="s">
        <v>7</v>
      </c>
      <c r="B10" s="482"/>
      <c r="C10" s="482"/>
      <c r="D10" s="482"/>
      <c r="E10" s="482"/>
      <c r="F10" s="482"/>
      <c r="G10" s="482"/>
      <c r="H10" s="482"/>
      <c r="I10" s="482"/>
      <c r="J10" s="482"/>
      <c r="K10" s="482"/>
      <c r="L10" s="482"/>
      <c r="M10" s="482"/>
      <c r="N10" s="482"/>
      <c r="O10" s="482"/>
      <c r="P10" s="482"/>
      <c r="Q10" s="482"/>
      <c r="R10" s="482"/>
      <c r="S10" s="482"/>
      <c r="T10" s="482"/>
      <c r="U10" s="482"/>
      <c r="V10" s="482"/>
      <c r="W10" s="482"/>
      <c r="X10" s="482"/>
      <c r="Y10" s="482"/>
      <c r="Z10" s="482"/>
      <c r="AA10" s="482"/>
      <c r="AB10" s="482"/>
      <c r="AC10" s="482"/>
      <c r="AD10" s="482"/>
      <c r="AE10" s="482"/>
      <c r="AF10" s="482"/>
      <c r="AG10" s="482"/>
      <c r="AH10" s="482"/>
      <c r="AI10" s="482"/>
      <c r="AJ10" s="482"/>
      <c r="AK10" s="482"/>
      <c r="AL10" s="482"/>
      <c r="AM10" s="482"/>
      <c r="AN10" s="482"/>
      <c r="AO10" s="482"/>
      <c r="AP10" s="482"/>
      <c r="AQ10" s="482"/>
      <c r="AR10" s="482"/>
    </row>
    <row r="11" spans="1:46" s="11" customFormat="1" ht="18.75" x14ac:dyDescent="0.2">
      <c r="A11" s="305"/>
      <c r="B11" s="305"/>
      <c r="C11" s="305"/>
      <c r="D11" s="305"/>
      <c r="E11" s="305"/>
      <c r="F11" s="305"/>
      <c r="G11" s="305"/>
      <c r="H11" s="305"/>
      <c r="I11" s="305"/>
      <c r="J11" s="305"/>
      <c r="K11" s="305"/>
      <c r="L11" s="306"/>
      <c r="M11" s="306"/>
      <c r="N11" s="306"/>
      <c r="O11" s="306"/>
      <c r="P11" s="306"/>
      <c r="Q11" s="306"/>
      <c r="R11" s="306"/>
      <c r="S11" s="306"/>
      <c r="T11" s="306"/>
      <c r="U11" s="306"/>
      <c r="V11" s="306"/>
      <c r="W11" s="306"/>
      <c r="X11" s="306"/>
      <c r="Y11" s="306"/>
      <c r="Z11" s="302"/>
      <c r="AA11" s="302"/>
      <c r="AB11" s="302"/>
      <c r="AC11" s="302"/>
      <c r="AD11" s="302"/>
      <c r="AE11" s="302"/>
      <c r="AF11" s="302"/>
      <c r="AG11" s="302"/>
      <c r="AH11" s="302"/>
      <c r="AI11" s="302"/>
      <c r="AJ11" s="302"/>
      <c r="AK11" s="302"/>
      <c r="AL11" s="302"/>
      <c r="AM11" s="302"/>
      <c r="AN11" s="302"/>
      <c r="AO11" s="302"/>
      <c r="AP11" s="302"/>
      <c r="AQ11" s="302"/>
      <c r="AR11" s="302"/>
    </row>
    <row r="12" spans="1:46" s="11" customFormat="1" ht="18.75" customHeight="1" x14ac:dyDescent="0.2">
      <c r="A12" s="481" t="str">
        <f>'4. паспортбюджет'!A12:O12</f>
        <v>P_NS3300.PS.0023</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1"/>
      <c r="AF12" s="481"/>
      <c r="AG12" s="481"/>
      <c r="AH12" s="481"/>
      <c r="AI12" s="481"/>
      <c r="AJ12" s="481"/>
      <c r="AK12" s="481"/>
      <c r="AL12" s="481"/>
      <c r="AM12" s="481"/>
      <c r="AN12" s="481"/>
      <c r="AO12" s="481"/>
      <c r="AP12" s="481"/>
      <c r="AQ12" s="481"/>
      <c r="AR12" s="481"/>
    </row>
    <row r="13" spans="1:46" s="11" customFormat="1" ht="18.75" customHeight="1" x14ac:dyDescent="0.2">
      <c r="A13" s="482" t="s">
        <v>6</v>
      </c>
      <c r="B13" s="482"/>
      <c r="C13" s="482"/>
      <c r="D13" s="482"/>
      <c r="E13" s="482"/>
      <c r="F13" s="482"/>
      <c r="G13" s="482"/>
      <c r="H13" s="482"/>
      <c r="I13" s="482"/>
      <c r="J13" s="482"/>
      <c r="K13" s="482"/>
      <c r="L13" s="482"/>
      <c r="M13" s="482"/>
      <c r="N13" s="482"/>
      <c r="O13" s="482"/>
      <c r="P13" s="482"/>
      <c r="Q13" s="482"/>
      <c r="R13" s="482"/>
      <c r="S13" s="482"/>
      <c r="T13" s="482"/>
      <c r="U13" s="482"/>
      <c r="V13" s="482"/>
      <c r="W13" s="482"/>
      <c r="X13" s="482"/>
      <c r="Y13" s="482"/>
      <c r="Z13" s="482"/>
      <c r="AA13" s="482"/>
      <c r="AB13" s="482"/>
      <c r="AC13" s="482"/>
      <c r="AD13" s="482"/>
      <c r="AE13" s="482"/>
      <c r="AF13" s="482"/>
      <c r="AG13" s="482"/>
      <c r="AH13" s="482"/>
      <c r="AI13" s="482"/>
      <c r="AJ13" s="482"/>
      <c r="AK13" s="482"/>
      <c r="AL13" s="482"/>
      <c r="AM13" s="482"/>
      <c r="AN13" s="482"/>
      <c r="AO13" s="482"/>
      <c r="AP13" s="482"/>
      <c r="AQ13" s="482"/>
      <c r="AR13" s="482"/>
    </row>
    <row r="14" spans="1:46" s="8"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8"/>
      <c r="AA14" s="308"/>
      <c r="AB14" s="308"/>
      <c r="AC14" s="308"/>
      <c r="AD14" s="308"/>
      <c r="AE14" s="308"/>
      <c r="AF14" s="308"/>
      <c r="AG14" s="308"/>
      <c r="AH14" s="308"/>
      <c r="AI14" s="308"/>
      <c r="AJ14" s="308"/>
      <c r="AK14" s="308"/>
      <c r="AL14" s="308"/>
      <c r="AM14" s="308"/>
      <c r="AN14" s="308"/>
      <c r="AO14" s="308"/>
      <c r="AP14" s="308"/>
      <c r="AQ14" s="308"/>
      <c r="AR14" s="308"/>
    </row>
    <row r="15" spans="1:46" s="2" customFormat="1" ht="12" x14ac:dyDescent="0.2">
      <c r="A15" s="481" t="str">
        <f>'4. паспортбюджет'!A15:O15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c r="AD15" s="481"/>
      <c r="AE15" s="481"/>
      <c r="AF15" s="481"/>
      <c r="AG15" s="481"/>
      <c r="AH15" s="481"/>
      <c r="AI15" s="481"/>
      <c r="AJ15" s="481"/>
      <c r="AK15" s="481"/>
      <c r="AL15" s="481"/>
      <c r="AM15" s="481"/>
      <c r="AN15" s="481"/>
      <c r="AO15" s="481"/>
      <c r="AP15" s="481"/>
      <c r="AQ15" s="481"/>
      <c r="AR15" s="481"/>
    </row>
    <row r="16" spans="1:46" s="2" customFormat="1" ht="15" customHeight="1" x14ac:dyDescent="0.2">
      <c r="A16" s="482" t="s">
        <v>5</v>
      </c>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c r="AD16" s="482"/>
      <c r="AE16" s="482"/>
      <c r="AF16" s="482"/>
      <c r="AG16" s="482"/>
      <c r="AH16" s="482"/>
      <c r="AI16" s="482"/>
      <c r="AJ16" s="482"/>
      <c r="AK16" s="482"/>
      <c r="AL16" s="482"/>
      <c r="AM16" s="482"/>
      <c r="AN16" s="482"/>
      <c r="AO16" s="482"/>
      <c r="AP16" s="482"/>
      <c r="AQ16" s="482"/>
      <c r="AR16" s="482"/>
    </row>
    <row r="17" spans="1:61" s="2"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row>
    <row r="18" spans="1:61" s="2" customFormat="1" ht="15" customHeight="1" x14ac:dyDescent="0.2">
      <c r="A18" s="485" t="s">
        <v>470</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row>
    <row r="19" spans="1:61" s="11" customFormat="1" ht="18.75" customHeight="1" x14ac:dyDescent="0.2">
      <c r="A19" s="311"/>
      <c r="B19" s="302"/>
      <c r="C19" s="302"/>
      <c r="D19" s="302"/>
      <c r="E19" s="302"/>
      <c r="F19" s="302"/>
      <c r="G19" s="302"/>
      <c r="H19" s="302"/>
      <c r="I19" s="303"/>
      <c r="J19" s="303"/>
      <c r="K19" s="31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12"/>
    </row>
    <row r="20" spans="1:61" s="11" customFormat="1" ht="18.75" customHeight="1" x14ac:dyDescent="0.3">
      <c r="A20" s="15"/>
      <c r="I20" s="219"/>
      <c r="J20" s="219"/>
      <c r="K20" s="13"/>
      <c r="AR20" s="13"/>
    </row>
    <row r="21" spans="1:61" s="11" customFormat="1" ht="18.75" x14ac:dyDescent="0.3">
      <c r="A21" s="14"/>
      <c r="I21" s="219"/>
      <c r="J21" s="219"/>
      <c r="K21" s="13"/>
      <c r="AR21" s="13"/>
    </row>
    <row r="22" spans="1:61" s="11" customFormat="1" ht="18.75" x14ac:dyDescent="0.3">
      <c r="A22" s="14"/>
      <c r="I22" s="219"/>
      <c r="J22" s="219"/>
      <c r="K22" s="13"/>
    </row>
    <row r="23" spans="1:61" ht="27.75" x14ac:dyDescent="0.4">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U23" s="250"/>
      <c r="BD23" s="251"/>
      <c r="BE23" s="252"/>
      <c r="BF23" s="252"/>
      <c r="BG23" s="252"/>
      <c r="BH23" s="252"/>
      <c r="BI23" s="252"/>
    </row>
    <row r="24" spans="1:61" ht="27.75" x14ac:dyDescent="0.4">
      <c r="A24" s="249"/>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9"/>
      <c r="AU24" s="250"/>
      <c r="BD24" s="251"/>
      <c r="BE24" s="252"/>
      <c r="BF24" s="252"/>
      <c r="BG24" s="252"/>
      <c r="BH24" s="252"/>
      <c r="BI24" s="252"/>
    </row>
    <row r="25" spans="1:61" ht="18.75" customHeight="1" thickBot="1" x14ac:dyDescent="0.3">
      <c r="A25" s="253" t="s">
        <v>271</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N25" s="255"/>
      <c r="AO25" s="256"/>
      <c r="AP25" s="256"/>
      <c r="AQ25" s="256"/>
      <c r="AR25" s="256"/>
    </row>
    <row r="26" spans="1:61" ht="18.75" customHeight="1" x14ac:dyDescent="0.25">
      <c r="A26" s="486" t="s">
        <v>458</v>
      </c>
      <c r="B26" s="487"/>
      <c r="C26" s="487"/>
      <c r="D26" s="487"/>
      <c r="E26" s="487"/>
      <c r="F26" s="487"/>
      <c r="G26" s="487"/>
      <c r="H26" s="487"/>
      <c r="I26" s="487"/>
      <c r="J26" s="487"/>
      <c r="K26" s="487"/>
      <c r="L26" s="487"/>
      <c r="M26" s="487"/>
      <c r="N26" s="487"/>
      <c r="O26" s="487"/>
      <c r="P26" s="487"/>
      <c r="Q26" s="487"/>
      <c r="R26" s="487"/>
      <c r="S26" s="487"/>
      <c r="T26" s="487"/>
      <c r="U26" s="487"/>
      <c r="V26" s="487"/>
      <c r="W26" s="487"/>
      <c r="X26" s="487"/>
      <c r="Y26" s="487"/>
      <c r="Z26" s="487"/>
      <c r="AA26" s="487"/>
      <c r="AB26" s="487"/>
      <c r="AC26" s="487"/>
      <c r="AD26" s="487"/>
      <c r="AE26" s="487"/>
      <c r="AF26" s="487"/>
      <c r="AG26" s="487"/>
      <c r="AH26" s="487"/>
      <c r="AI26" s="487"/>
      <c r="AJ26" s="488"/>
      <c r="AK26" s="489">
        <v>4621086.0338675566</v>
      </c>
      <c r="AL26" s="490"/>
      <c r="AN26" s="249" t="s">
        <v>270</v>
      </c>
      <c r="AO26" s="257"/>
      <c r="AP26" s="257"/>
    </row>
    <row r="27" spans="1:61" ht="15.75" customHeight="1" x14ac:dyDescent="0.25">
      <c r="A27" s="446" t="s">
        <v>269</v>
      </c>
      <c r="B27" s="447"/>
      <c r="C27" s="447"/>
      <c r="D27" s="447"/>
      <c r="E27" s="447"/>
      <c r="F27" s="447"/>
      <c r="G27" s="447"/>
      <c r="H27" s="447"/>
      <c r="I27" s="447"/>
      <c r="J27" s="447"/>
      <c r="K27" s="447"/>
      <c r="L27" s="447"/>
      <c r="M27" s="447"/>
      <c r="N27" s="447"/>
      <c r="O27" s="447"/>
      <c r="P27" s="447"/>
      <c r="Q27" s="447"/>
      <c r="R27" s="447"/>
      <c r="S27" s="447"/>
      <c r="T27" s="447"/>
      <c r="U27" s="447"/>
      <c r="V27" s="447"/>
      <c r="W27" s="447"/>
      <c r="X27" s="447"/>
      <c r="Y27" s="447"/>
      <c r="Z27" s="447"/>
      <c r="AA27" s="447"/>
      <c r="AB27" s="447"/>
      <c r="AC27" s="447"/>
      <c r="AD27" s="447"/>
      <c r="AE27" s="447"/>
      <c r="AF27" s="447"/>
      <c r="AG27" s="447"/>
      <c r="AH27" s="447"/>
      <c r="AI27" s="447"/>
      <c r="AJ27" s="448"/>
      <c r="AK27" s="483"/>
      <c r="AL27" s="484"/>
      <c r="AN27" s="477" t="s">
        <v>268</v>
      </c>
      <c r="AO27" s="478"/>
      <c r="AP27" s="258">
        <f>SUM(AK96:CQ96)</f>
        <v>0.24111274618409417</v>
      </c>
    </row>
    <row r="28" spans="1:61" x14ac:dyDescent="0.25">
      <c r="A28" s="446" t="s">
        <v>267</v>
      </c>
      <c r="B28" s="447"/>
      <c r="C28" s="447"/>
      <c r="D28" s="447"/>
      <c r="E28" s="447"/>
      <c r="F28" s="447"/>
      <c r="G28" s="447"/>
      <c r="H28" s="447"/>
      <c r="I28" s="447"/>
      <c r="J28" s="447"/>
      <c r="K28" s="447"/>
      <c r="L28" s="447"/>
      <c r="M28" s="447"/>
      <c r="N28" s="447"/>
      <c r="O28" s="447"/>
      <c r="P28" s="447"/>
      <c r="Q28" s="447"/>
      <c r="R28" s="447"/>
      <c r="S28" s="447"/>
      <c r="T28" s="447"/>
      <c r="U28" s="447"/>
      <c r="V28" s="447"/>
      <c r="W28" s="447"/>
      <c r="X28" s="447"/>
      <c r="Y28" s="447"/>
      <c r="Z28" s="447"/>
      <c r="AA28" s="447"/>
      <c r="AB28" s="447"/>
      <c r="AC28" s="447"/>
      <c r="AD28" s="447"/>
      <c r="AE28" s="447"/>
      <c r="AF28" s="447"/>
      <c r="AG28" s="447"/>
      <c r="AH28" s="447"/>
      <c r="AI28" s="447"/>
      <c r="AJ28" s="448"/>
      <c r="AK28" s="475">
        <v>50</v>
      </c>
      <c r="AL28" s="476"/>
      <c r="AN28" s="477" t="s">
        <v>266</v>
      </c>
      <c r="AO28" s="478"/>
      <c r="AP28" s="258">
        <f>IF(SUM(AK97:CQ97)=0,"не окупается",SUM(AK97:CQ97))</f>
        <v>0.27479619682601208</v>
      </c>
    </row>
    <row r="29" spans="1:61" ht="15" customHeight="1" x14ac:dyDescent="0.25">
      <c r="A29" s="446" t="s">
        <v>265</v>
      </c>
      <c r="B29" s="447"/>
      <c r="C29" s="447"/>
      <c r="D29" s="447"/>
      <c r="E29" s="447"/>
      <c r="F29" s="447"/>
      <c r="G29" s="447"/>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8"/>
      <c r="AK29" s="475">
        <v>1</v>
      </c>
      <c r="AL29" s="476"/>
      <c r="AN29" s="477" t="s">
        <v>460</v>
      </c>
      <c r="AO29" s="478"/>
      <c r="AP29" s="259">
        <f>AW94</f>
        <v>53805349.903029077</v>
      </c>
      <c r="AU29" s="260"/>
      <c r="AW29" s="261"/>
      <c r="AX29" s="261"/>
    </row>
    <row r="30" spans="1:61" ht="15" customHeight="1" x14ac:dyDescent="0.25">
      <c r="A30" s="446" t="s">
        <v>437</v>
      </c>
      <c r="B30" s="447"/>
      <c r="C30" s="447"/>
      <c r="D30" s="447"/>
      <c r="E30" s="447"/>
      <c r="F30" s="447"/>
      <c r="G30" s="447"/>
      <c r="H30" s="447"/>
      <c r="I30" s="447"/>
      <c r="J30" s="447"/>
      <c r="K30" s="447"/>
      <c r="L30" s="447"/>
      <c r="M30" s="447"/>
      <c r="N30" s="447"/>
      <c r="O30" s="447"/>
      <c r="P30" s="447"/>
      <c r="Q30" s="447"/>
      <c r="R30" s="447"/>
      <c r="S30" s="447"/>
      <c r="T30" s="447"/>
      <c r="U30" s="447"/>
      <c r="V30" s="447"/>
      <c r="W30" s="447"/>
      <c r="X30" s="447"/>
      <c r="Y30" s="447"/>
      <c r="Z30" s="447"/>
      <c r="AA30" s="447"/>
      <c r="AB30" s="447"/>
      <c r="AC30" s="447"/>
      <c r="AD30" s="447"/>
      <c r="AE30" s="447"/>
      <c r="AF30" s="447"/>
      <c r="AG30" s="447"/>
      <c r="AH30" s="447"/>
      <c r="AI30" s="447"/>
      <c r="AJ30" s="448"/>
      <c r="AK30" s="473">
        <v>0</v>
      </c>
      <c r="AL30" s="474"/>
      <c r="AN30" s="477" t="s">
        <v>461</v>
      </c>
      <c r="AO30" s="478"/>
      <c r="AP30" s="262" t="str">
        <f>IF(AP29&gt;0,"да","нет")</f>
        <v>да</v>
      </c>
      <c r="AU30" s="260"/>
    </row>
    <row r="31" spans="1:61" ht="15" customHeight="1" x14ac:dyDescent="0.25">
      <c r="A31" s="446" t="s">
        <v>459</v>
      </c>
      <c r="B31" s="447"/>
      <c r="C31" s="447"/>
      <c r="D31" s="447"/>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c r="AC31" s="447"/>
      <c r="AD31" s="447"/>
      <c r="AE31" s="447"/>
      <c r="AF31" s="447"/>
      <c r="AG31" s="447"/>
      <c r="AH31" s="447"/>
      <c r="AI31" s="447"/>
      <c r="AJ31" s="448"/>
      <c r="AK31" s="473">
        <v>1</v>
      </c>
      <c r="AL31" s="474"/>
      <c r="AU31" s="260"/>
    </row>
    <row r="32" spans="1:61" x14ac:dyDescent="0.25">
      <c r="A32" s="446" t="s">
        <v>438</v>
      </c>
      <c r="B32" s="447"/>
      <c r="C32" s="447"/>
      <c r="D32" s="447"/>
      <c r="E32" s="447"/>
      <c r="F32" s="447"/>
      <c r="G32" s="447"/>
      <c r="H32" s="447"/>
      <c r="I32" s="447"/>
      <c r="J32" s="447"/>
      <c r="K32" s="447"/>
      <c r="L32" s="447"/>
      <c r="M32" s="447"/>
      <c r="N32" s="447"/>
      <c r="O32" s="447"/>
      <c r="P32" s="447"/>
      <c r="Q32" s="447"/>
      <c r="R32" s="447"/>
      <c r="S32" s="447"/>
      <c r="T32" s="447"/>
      <c r="U32" s="447"/>
      <c r="V32" s="447"/>
      <c r="W32" s="447"/>
      <c r="X32" s="447"/>
      <c r="Y32" s="447"/>
      <c r="Z32" s="447"/>
      <c r="AA32" s="447"/>
      <c r="AB32" s="447"/>
      <c r="AC32" s="447"/>
      <c r="AD32" s="447"/>
      <c r="AE32" s="447"/>
      <c r="AF32" s="447"/>
      <c r="AG32" s="447"/>
      <c r="AH32" s="447"/>
      <c r="AI32" s="447"/>
      <c r="AJ32" s="448"/>
      <c r="AK32" s="471">
        <v>1</v>
      </c>
      <c r="AL32" s="472"/>
      <c r="AU32" s="260"/>
    </row>
    <row r="33" spans="1:95" x14ac:dyDescent="0.25">
      <c r="A33" s="446" t="s">
        <v>439</v>
      </c>
      <c r="B33" s="447"/>
      <c r="C33" s="447"/>
      <c r="D33" s="447"/>
      <c r="E33" s="447"/>
      <c r="F33" s="447"/>
      <c r="G33" s="447"/>
      <c r="H33" s="447"/>
      <c r="I33" s="447"/>
      <c r="J33" s="447"/>
      <c r="K33" s="447"/>
      <c r="L33" s="447"/>
      <c r="M33" s="447"/>
      <c r="N33" s="447"/>
      <c r="O33" s="447"/>
      <c r="P33" s="447"/>
      <c r="Q33" s="447"/>
      <c r="R33" s="447"/>
      <c r="S33" s="447"/>
      <c r="T33" s="447"/>
      <c r="U33" s="447"/>
      <c r="V33" s="447"/>
      <c r="W33" s="447"/>
      <c r="X33" s="447"/>
      <c r="Y33" s="447"/>
      <c r="Z33" s="447"/>
      <c r="AA33" s="447"/>
      <c r="AB33" s="447"/>
      <c r="AC33" s="447"/>
      <c r="AD33" s="447"/>
      <c r="AE33" s="447"/>
      <c r="AF33" s="447"/>
      <c r="AG33" s="447"/>
      <c r="AH33" s="447"/>
      <c r="AI33" s="447"/>
      <c r="AJ33" s="448"/>
      <c r="AK33" s="471">
        <v>0</v>
      </c>
      <c r="AL33" s="472"/>
    </row>
    <row r="34" spans="1:95" x14ac:dyDescent="0.25">
      <c r="A34" s="446" t="s">
        <v>440</v>
      </c>
      <c r="B34" s="447"/>
      <c r="C34" s="447"/>
      <c r="D34" s="447"/>
      <c r="E34" s="447"/>
      <c r="F34" s="447"/>
      <c r="G34" s="447"/>
      <c r="H34" s="447"/>
      <c r="I34" s="447"/>
      <c r="J34" s="447"/>
      <c r="K34" s="447"/>
      <c r="L34" s="447"/>
      <c r="M34" s="447"/>
      <c r="N34" s="447"/>
      <c r="O34" s="447"/>
      <c r="P34" s="447"/>
      <c r="Q34" s="447"/>
      <c r="R34" s="447"/>
      <c r="S34" s="447"/>
      <c r="T34" s="447"/>
      <c r="U34" s="447"/>
      <c r="V34" s="447"/>
      <c r="W34" s="447"/>
      <c r="X34" s="447"/>
      <c r="Y34" s="447"/>
      <c r="Z34" s="447"/>
      <c r="AA34" s="447"/>
      <c r="AB34" s="447"/>
      <c r="AC34" s="447"/>
      <c r="AD34" s="447"/>
      <c r="AE34" s="447"/>
      <c r="AF34" s="447"/>
      <c r="AG34" s="447"/>
      <c r="AH34" s="447"/>
      <c r="AI34" s="447"/>
      <c r="AJ34" s="448"/>
      <c r="AK34" s="471">
        <v>1</v>
      </c>
      <c r="AL34" s="472"/>
    </row>
    <row r="35" spans="1:95" x14ac:dyDescent="0.25">
      <c r="A35" s="446" t="s">
        <v>441</v>
      </c>
      <c r="B35" s="447"/>
      <c r="C35" s="447"/>
      <c r="D35" s="447"/>
      <c r="E35" s="447"/>
      <c r="F35" s="447"/>
      <c r="G35" s="447"/>
      <c r="H35" s="447"/>
      <c r="I35" s="447"/>
      <c r="J35" s="447"/>
      <c r="K35" s="447"/>
      <c r="L35" s="447"/>
      <c r="M35" s="447"/>
      <c r="N35" s="447"/>
      <c r="O35" s="447"/>
      <c r="P35" s="447"/>
      <c r="Q35" s="447"/>
      <c r="R35" s="447"/>
      <c r="S35" s="447"/>
      <c r="T35" s="447"/>
      <c r="U35" s="447"/>
      <c r="V35" s="447"/>
      <c r="W35" s="447"/>
      <c r="X35" s="447"/>
      <c r="Y35" s="447"/>
      <c r="Z35" s="447"/>
      <c r="AA35" s="447"/>
      <c r="AB35" s="447"/>
      <c r="AC35" s="447"/>
      <c r="AD35" s="447"/>
      <c r="AE35" s="447"/>
      <c r="AF35" s="447"/>
      <c r="AG35" s="447"/>
      <c r="AH35" s="447"/>
      <c r="AI35" s="447"/>
      <c r="AJ35" s="448"/>
      <c r="AK35" s="471">
        <v>1</v>
      </c>
      <c r="AL35" s="472"/>
    </row>
    <row r="36" spans="1:95" x14ac:dyDescent="0.25">
      <c r="A36" s="446"/>
      <c r="B36" s="447"/>
      <c r="C36" s="447"/>
      <c r="D36" s="447"/>
      <c r="E36" s="447"/>
      <c r="F36" s="447"/>
      <c r="G36" s="447"/>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8"/>
      <c r="AK36" s="469"/>
      <c r="AL36" s="470"/>
    </row>
    <row r="37" spans="1:95" x14ac:dyDescent="0.25">
      <c r="A37" s="446" t="s">
        <v>250</v>
      </c>
      <c r="B37" s="447"/>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7"/>
      <c r="AA37" s="447"/>
      <c r="AB37" s="447"/>
      <c r="AC37" s="447"/>
      <c r="AD37" s="447"/>
      <c r="AE37" s="447"/>
      <c r="AF37" s="447"/>
      <c r="AG37" s="447"/>
      <c r="AH37" s="447"/>
      <c r="AI37" s="447"/>
      <c r="AJ37" s="448"/>
      <c r="AK37" s="456">
        <v>0.2</v>
      </c>
      <c r="AL37" s="457"/>
    </row>
    <row r="38" spans="1:95" x14ac:dyDescent="0.25">
      <c r="A38" s="446" t="s">
        <v>462</v>
      </c>
      <c r="B38" s="447"/>
      <c r="C38" s="447"/>
      <c r="D38" s="447"/>
      <c r="E38" s="447"/>
      <c r="F38" s="447"/>
      <c r="G38" s="447"/>
      <c r="H38" s="447"/>
      <c r="I38" s="447"/>
      <c r="J38" s="447"/>
      <c r="K38" s="447"/>
      <c r="L38" s="447"/>
      <c r="M38" s="447"/>
      <c r="N38" s="447"/>
      <c r="O38" s="447"/>
      <c r="P38" s="447"/>
      <c r="Q38" s="447"/>
      <c r="R38" s="447"/>
      <c r="S38" s="447"/>
      <c r="T38" s="447"/>
      <c r="U38" s="447"/>
      <c r="V38" s="447"/>
      <c r="W38" s="447"/>
      <c r="X38" s="447"/>
      <c r="Y38" s="447"/>
      <c r="Z38" s="447"/>
      <c r="AA38" s="447"/>
      <c r="AB38" s="447"/>
      <c r="AC38" s="447"/>
      <c r="AD38" s="447"/>
      <c r="AE38" s="447"/>
      <c r="AF38" s="447"/>
      <c r="AG38" s="447"/>
      <c r="AH38" s="447"/>
      <c r="AI38" s="447"/>
      <c r="AJ38" s="448"/>
      <c r="AK38" s="471">
        <v>0</v>
      </c>
      <c r="AL38" s="472"/>
    </row>
    <row r="39" spans="1:95" x14ac:dyDescent="0.25">
      <c r="A39" s="446" t="s">
        <v>442</v>
      </c>
      <c r="B39" s="447"/>
      <c r="C39" s="447"/>
      <c r="D39" s="447"/>
      <c r="E39" s="447"/>
      <c r="F39" s="447"/>
      <c r="G39" s="447"/>
      <c r="H39" s="447"/>
      <c r="I39" s="447"/>
      <c r="J39" s="447"/>
      <c r="K39" s="447"/>
      <c r="L39" s="447"/>
      <c r="M39" s="447"/>
      <c r="N39" s="447"/>
      <c r="O39" s="447"/>
      <c r="P39" s="447"/>
      <c r="Q39" s="447"/>
      <c r="R39" s="447"/>
      <c r="S39" s="447"/>
      <c r="T39" s="447"/>
      <c r="U39" s="447"/>
      <c r="V39" s="447"/>
      <c r="W39" s="447"/>
      <c r="X39" s="447"/>
      <c r="Y39" s="447"/>
      <c r="Z39" s="447"/>
      <c r="AA39" s="447"/>
      <c r="AB39" s="447"/>
      <c r="AC39" s="447"/>
      <c r="AD39" s="447"/>
      <c r="AE39" s="447"/>
      <c r="AF39" s="447"/>
      <c r="AG39" s="447"/>
      <c r="AH39" s="447"/>
      <c r="AI39" s="447"/>
      <c r="AJ39" s="448"/>
      <c r="AK39" s="469"/>
      <c r="AL39" s="470"/>
    </row>
    <row r="40" spans="1:95" x14ac:dyDescent="0.25">
      <c r="A40" s="446" t="s">
        <v>443</v>
      </c>
      <c r="B40" s="447"/>
      <c r="C40" s="447"/>
      <c r="D40" s="447"/>
      <c r="E40" s="447"/>
      <c r="F40" s="447"/>
      <c r="G40" s="447"/>
      <c r="H40" s="447"/>
      <c r="I40" s="447"/>
      <c r="J40" s="447"/>
      <c r="K40" s="447"/>
      <c r="L40" s="447"/>
      <c r="M40" s="447"/>
      <c r="N40" s="447"/>
      <c r="O40" s="447"/>
      <c r="P40" s="447"/>
      <c r="Q40" s="447"/>
      <c r="R40" s="447"/>
      <c r="S40" s="447"/>
      <c r="T40" s="447"/>
      <c r="U40" s="447"/>
      <c r="V40" s="447"/>
      <c r="W40" s="447"/>
      <c r="X40" s="447"/>
      <c r="Y40" s="447"/>
      <c r="Z40" s="447"/>
      <c r="AA40" s="447"/>
      <c r="AB40" s="447"/>
      <c r="AC40" s="447"/>
      <c r="AD40" s="447"/>
      <c r="AE40" s="447"/>
      <c r="AF40" s="447"/>
      <c r="AG40" s="447"/>
      <c r="AH40" s="447"/>
      <c r="AI40" s="447"/>
      <c r="AJ40" s="448"/>
      <c r="AK40" s="467">
        <v>0</v>
      </c>
      <c r="AL40" s="468"/>
    </row>
    <row r="41" spans="1:95" x14ac:dyDescent="0.25">
      <c r="A41" s="446" t="s">
        <v>523</v>
      </c>
      <c r="B41" s="447"/>
      <c r="C41" s="447"/>
      <c r="D41" s="447"/>
      <c r="E41" s="447"/>
      <c r="F41" s="447"/>
      <c r="G41" s="447"/>
      <c r="H41" s="447"/>
      <c r="I41" s="447"/>
      <c r="J41" s="447"/>
      <c r="K41" s="447"/>
      <c r="L41" s="447"/>
      <c r="M41" s="447"/>
      <c r="N41" s="447"/>
      <c r="O41" s="447"/>
      <c r="P41" s="447"/>
      <c r="Q41" s="447"/>
      <c r="R41" s="447"/>
      <c r="S41" s="447"/>
      <c r="T41" s="447"/>
      <c r="U41" s="447"/>
      <c r="V41" s="447"/>
      <c r="W41" s="447"/>
      <c r="X41" s="447"/>
      <c r="Y41" s="447"/>
      <c r="Z41" s="447"/>
      <c r="AA41" s="447"/>
      <c r="AB41" s="447"/>
      <c r="AC41" s="447"/>
      <c r="AD41" s="447"/>
      <c r="AE41" s="447"/>
      <c r="AF41" s="447"/>
      <c r="AG41" s="447"/>
      <c r="AH41" s="447"/>
      <c r="AI41" s="447"/>
      <c r="AJ41" s="448"/>
      <c r="AK41" s="469"/>
      <c r="AL41" s="470"/>
    </row>
    <row r="42" spans="1:95" x14ac:dyDescent="0.25">
      <c r="A42" s="446" t="s">
        <v>444</v>
      </c>
      <c r="B42" s="447"/>
      <c r="C42" s="447"/>
      <c r="D42" s="447"/>
      <c r="E42" s="447"/>
      <c r="F42" s="447"/>
      <c r="G42" s="447"/>
      <c r="H42" s="447"/>
      <c r="I42" s="447"/>
      <c r="J42" s="447"/>
      <c r="K42" s="447"/>
      <c r="L42" s="447"/>
      <c r="M42" s="447"/>
      <c r="N42" s="447"/>
      <c r="O42" s="447"/>
      <c r="P42" s="447"/>
      <c r="Q42" s="447"/>
      <c r="R42" s="447"/>
      <c r="S42" s="447"/>
      <c r="T42" s="447"/>
      <c r="U42" s="447"/>
      <c r="V42" s="447"/>
      <c r="W42" s="447"/>
      <c r="X42" s="447"/>
      <c r="Y42" s="447"/>
      <c r="Z42" s="447"/>
      <c r="AA42" s="447"/>
      <c r="AB42" s="447"/>
      <c r="AC42" s="447"/>
      <c r="AD42" s="447"/>
      <c r="AE42" s="447"/>
      <c r="AF42" s="447"/>
      <c r="AG42" s="447"/>
      <c r="AH42" s="447"/>
      <c r="AI42" s="447"/>
      <c r="AJ42" s="448"/>
      <c r="AK42" s="456">
        <v>0</v>
      </c>
      <c r="AL42" s="457"/>
    </row>
    <row r="43" spans="1:95" x14ac:dyDescent="0.25">
      <c r="A43" s="446" t="s">
        <v>264</v>
      </c>
      <c r="B43" s="447"/>
      <c r="C43" s="447"/>
      <c r="D43" s="447"/>
      <c r="E43" s="447"/>
      <c r="F43" s="447"/>
      <c r="G43" s="447"/>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8"/>
      <c r="AK43" s="456">
        <v>0</v>
      </c>
      <c r="AL43" s="457"/>
    </row>
    <row r="44" spans="1:95" x14ac:dyDescent="0.25">
      <c r="A44" s="446" t="s">
        <v>263</v>
      </c>
      <c r="B44" s="447"/>
      <c r="C44" s="447"/>
      <c r="D44" s="447"/>
      <c r="E44" s="447"/>
      <c r="F44" s="447"/>
      <c r="G44" s="447"/>
      <c r="H44" s="447"/>
      <c r="I44" s="447"/>
      <c r="J44" s="447"/>
      <c r="K44" s="447"/>
      <c r="L44" s="447"/>
      <c r="M44" s="447"/>
      <c r="N44" s="447"/>
      <c r="O44" s="447"/>
      <c r="P44" s="447"/>
      <c r="Q44" s="447"/>
      <c r="R44" s="447"/>
      <c r="S44" s="447"/>
      <c r="T44" s="447"/>
      <c r="U44" s="447"/>
      <c r="V44" s="447"/>
      <c r="W44" s="447"/>
      <c r="X44" s="447"/>
      <c r="Y44" s="447"/>
      <c r="Z44" s="447"/>
      <c r="AA44" s="447"/>
      <c r="AB44" s="447"/>
      <c r="AC44" s="447"/>
      <c r="AD44" s="447"/>
      <c r="AE44" s="447"/>
      <c r="AF44" s="447"/>
      <c r="AG44" s="447"/>
      <c r="AH44" s="447"/>
      <c r="AI44" s="447"/>
      <c r="AJ44" s="448"/>
      <c r="AK44" s="456">
        <v>0</v>
      </c>
      <c r="AL44" s="457"/>
      <c r="BJ44" s="263"/>
    </row>
    <row r="45" spans="1:95" x14ac:dyDescent="0.25">
      <c r="A45" s="446" t="s">
        <v>262</v>
      </c>
      <c r="B45" s="447"/>
      <c r="C45" s="447"/>
      <c r="D45" s="447"/>
      <c r="E45" s="447"/>
      <c r="F45" s="447"/>
      <c r="G45" s="447"/>
      <c r="H45" s="447"/>
      <c r="I45" s="447"/>
      <c r="J45" s="447"/>
      <c r="K45" s="447"/>
      <c r="L45" s="447"/>
      <c r="M45" s="447"/>
      <c r="N45" s="447"/>
      <c r="O45" s="447"/>
      <c r="P45" s="447"/>
      <c r="Q45" s="447"/>
      <c r="R45" s="447"/>
      <c r="S45" s="447"/>
      <c r="T45" s="447"/>
      <c r="U45" s="447"/>
      <c r="V45" s="447"/>
      <c r="W45" s="447"/>
      <c r="X45" s="447"/>
      <c r="Y45" s="447"/>
      <c r="Z45" s="447"/>
      <c r="AA45" s="447"/>
      <c r="AB45" s="447"/>
      <c r="AC45" s="447"/>
      <c r="AD45" s="447"/>
      <c r="AE45" s="447"/>
      <c r="AF45" s="447"/>
      <c r="AG45" s="447"/>
      <c r="AH45" s="447"/>
      <c r="AI45" s="447"/>
      <c r="AJ45" s="448"/>
      <c r="AK45" s="456">
        <v>0.13969999999999999</v>
      </c>
      <c r="AL45" s="457"/>
      <c r="BE45" s="264"/>
      <c r="BF45" s="264"/>
      <c r="BG45" s="264"/>
      <c r="BH45" s="264"/>
      <c r="BI45" s="264"/>
      <c r="BJ45" s="264"/>
    </row>
    <row r="46" spans="1:95" x14ac:dyDescent="0.25">
      <c r="A46" s="446" t="s">
        <v>261</v>
      </c>
      <c r="B46" s="447"/>
      <c r="C46" s="447"/>
      <c r="D46" s="447"/>
      <c r="E46" s="447"/>
      <c r="F46" s="447"/>
      <c r="G46" s="447"/>
      <c r="H46" s="447"/>
      <c r="I46" s="447"/>
      <c r="J46" s="447"/>
      <c r="K46" s="447"/>
      <c r="L46" s="447"/>
      <c r="M46" s="447"/>
      <c r="N46" s="447"/>
      <c r="O46" s="447"/>
      <c r="P46" s="447"/>
      <c r="Q46" s="447"/>
      <c r="R46" s="447"/>
      <c r="S46" s="447"/>
      <c r="T46" s="447"/>
      <c r="U46" s="447"/>
      <c r="V46" s="447"/>
      <c r="W46" s="447"/>
      <c r="X46" s="447"/>
      <c r="Y46" s="447"/>
      <c r="Z46" s="447"/>
      <c r="AA46" s="447"/>
      <c r="AB46" s="447"/>
      <c r="AC46" s="447"/>
      <c r="AD46" s="447"/>
      <c r="AE46" s="447"/>
      <c r="AF46" s="447"/>
      <c r="AG46" s="447"/>
      <c r="AH46" s="447"/>
      <c r="AI46" s="447"/>
      <c r="AJ46" s="448"/>
      <c r="AK46" s="456">
        <v>1</v>
      </c>
      <c r="AL46" s="457"/>
    </row>
    <row r="47" spans="1:95" ht="16.5" thickBot="1" x14ac:dyDescent="0.3">
      <c r="A47" s="458" t="s">
        <v>524</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61">
        <v>0.13969999999999999</v>
      </c>
      <c r="AL47" s="462"/>
    </row>
    <row r="48" spans="1:95" x14ac:dyDescent="0.25">
      <c r="A48" s="463" t="s">
        <v>260</v>
      </c>
      <c r="B48" s="464"/>
      <c r="C48" s="464"/>
      <c r="D48" s="464"/>
      <c r="E48" s="464"/>
      <c r="F48" s="464"/>
      <c r="G48" s="464"/>
      <c r="H48" s="464"/>
      <c r="I48" s="464"/>
      <c r="J48" s="464"/>
      <c r="K48" s="464"/>
      <c r="L48" s="464"/>
      <c r="M48" s="464"/>
      <c r="N48" s="464"/>
      <c r="O48" s="464"/>
      <c r="P48" s="464"/>
      <c r="Q48" s="464"/>
      <c r="R48" s="464"/>
      <c r="S48" s="464"/>
      <c r="T48" s="464"/>
      <c r="U48" s="464"/>
      <c r="V48" s="464"/>
      <c r="W48" s="464"/>
      <c r="X48" s="464"/>
      <c r="Y48" s="464"/>
      <c r="Z48" s="464"/>
      <c r="AA48" s="464"/>
      <c r="AB48" s="464"/>
      <c r="AC48" s="464"/>
      <c r="AD48" s="464"/>
      <c r="AE48" s="464"/>
      <c r="AF48" s="464"/>
      <c r="AG48" s="464"/>
      <c r="AH48" s="464"/>
      <c r="AI48" s="464"/>
      <c r="AJ48" s="465"/>
      <c r="AK48" s="466">
        <v>2025</v>
      </c>
      <c r="AL48" s="419"/>
      <c r="AM48" s="265">
        <v>2026</v>
      </c>
      <c r="AN48" s="266">
        <v>2027</v>
      </c>
      <c r="AO48" s="266">
        <v>2028</v>
      </c>
      <c r="AP48" s="266">
        <v>2029</v>
      </c>
      <c r="AQ48" s="266">
        <v>2030</v>
      </c>
      <c r="AR48" s="266">
        <v>2031</v>
      </c>
      <c r="AS48" s="266">
        <v>2032</v>
      </c>
      <c r="AT48" s="266">
        <v>2033</v>
      </c>
      <c r="AU48" s="266">
        <v>2034</v>
      </c>
      <c r="AV48" s="266">
        <v>2035</v>
      </c>
      <c r="AW48" s="266">
        <v>2036</v>
      </c>
      <c r="AX48" s="266">
        <v>2037</v>
      </c>
      <c r="AY48" s="266">
        <v>2038</v>
      </c>
      <c r="AZ48" s="266">
        <v>2039</v>
      </c>
      <c r="BA48" s="266">
        <v>2040</v>
      </c>
      <c r="BB48" s="266">
        <v>2041</v>
      </c>
      <c r="BC48" s="266">
        <v>2042</v>
      </c>
      <c r="BD48" s="266">
        <v>2043</v>
      </c>
      <c r="BE48" s="266">
        <v>2044</v>
      </c>
      <c r="BF48" s="266">
        <v>2045</v>
      </c>
      <c r="BG48" s="266">
        <v>2046</v>
      </c>
      <c r="BH48" s="266">
        <v>2047</v>
      </c>
      <c r="BI48" s="266">
        <v>2048</v>
      </c>
      <c r="BJ48" s="266">
        <v>2049</v>
      </c>
      <c r="BK48" s="266">
        <v>2050</v>
      </c>
      <c r="BL48" s="266">
        <v>2051</v>
      </c>
      <c r="BM48" s="266">
        <v>2052</v>
      </c>
      <c r="BN48" s="266">
        <v>2053</v>
      </c>
      <c r="BO48" s="266">
        <v>2054</v>
      </c>
      <c r="BP48" s="266">
        <v>2055</v>
      </c>
      <c r="BQ48" s="266">
        <v>2056</v>
      </c>
      <c r="BR48" s="266">
        <v>2057</v>
      </c>
      <c r="BS48" s="266">
        <v>2058</v>
      </c>
      <c r="BT48" s="266">
        <v>2059</v>
      </c>
      <c r="BU48" s="266">
        <v>2060</v>
      </c>
      <c r="BV48" s="266">
        <v>2061</v>
      </c>
      <c r="BW48" s="266">
        <v>2062</v>
      </c>
      <c r="BX48" s="266">
        <v>2063</v>
      </c>
      <c r="BY48" s="266">
        <v>2064</v>
      </c>
      <c r="BZ48" s="266">
        <v>2065</v>
      </c>
      <c r="CA48" s="266">
        <v>2066</v>
      </c>
      <c r="CB48" s="266">
        <v>2067</v>
      </c>
      <c r="CC48" s="266">
        <v>2068</v>
      </c>
      <c r="CD48" s="266">
        <v>2069</v>
      </c>
      <c r="CE48" s="266">
        <v>2070</v>
      </c>
      <c r="CF48" s="266">
        <v>2071</v>
      </c>
      <c r="CG48" s="266">
        <v>2072</v>
      </c>
      <c r="CH48" s="266">
        <v>2073</v>
      </c>
      <c r="CI48" s="266">
        <v>2074</v>
      </c>
      <c r="CJ48" s="266">
        <v>2075</v>
      </c>
      <c r="CK48" s="266" t="s">
        <v>462</v>
      </c>
      <c r="CL48" s="266" t="s">
        <v>462</v>
      </c>
      <c r="CM48" s="266" t="s">
        <v>462</v>
      </c>
      <c r="CN48" s="266" t="s">
        <v>462</v>
      </c>
      <c r="CO48" s="266" t="s">
        <v>462</v>
      </c>
      <c r="CP48" s="266" t="s">
        <v>462</v>
      </c>
      <c r="CQ48" s="266" t="s">
        <v>462</v>
      </c>
    </row>
    <row r="49" spans="1:95" outlineLevel="1" x14ac:dyDescent="0.25">
      <c r="A49" s="446" t="s">
        <v>259</v>
      </c>
      <c r="B49" s="447"/>
      <c r="C49" s="447"/>
      <c r="D49" s="447"/>
      <c r="E49" s="447"/>
      <c r="F49" s="447"/>
      <c r="G49" s="447"/>
      <c r="H49" s="447"/>
      <c r="I49" s="447"/>
      <c r="J49" s="447"/>
      <c r="K49" s="447"/>
      <c r="L49" s="447"/>
      <c r="M49" s="447"/>
      <c r="N49" s="447"/>
      <c r="O49" s="447"/>
      <c r="P49" s="447"/>
      <c r="Q49" s="447"/>
      <c r="R49" s="447"/>
      <c r="S49" s="447"/>
      <c r="T49" s="447"/>
      <c r="U49" s="447"/>
      <c r="V49" s="447"/>
      <c r="W49" s="447"/>
      <c r="X49" s="447"/>
      <c r="Y49" s="447"/>
      <c r="Z49" s="447"/>
      <c r="AA49" s="447"/>
      <c r="AB49" s="447"/>
      <c r="AC49" s="447"/>
      <c r="AD49" s="447"/>
      <c r="AE49" s="447"/>
      <c r="AF49" s="447"/>
      <c r="AG49" s="447"/>
      <c r="AH49" s="447"/>
      <c r="AI49" s="447"/>
      <c r="AJ49" s="448"/>
      <c r="AK49" s="449">
        <v>0.04</v>
      </c>
      <c r="AL49" s="450"/>
      <c r="AM49" s="267">
        <v>0.04</v>
      </c>
      <c r="AN49" s="267">
        <v>0.04</v>
      </c>
      <c r="AO49" s="267">
        <v>0.04</v>
      </c>
      <c r="AP49" s="267">
        <v>0.04</v>
      </c>
      <c r="AQ49" s="267">
        <v>0.04</v>
      </c>
      <c r="AR49" s="267">
        <v>0.04</v>
      </c>
      <c r="AS49" s="267">
        <v>0.04</v>
      </c>
      <c r="AT49" s="267">
        <v>0.04</v>
      </c>
      <c r="AU49" s="267">
        <v>0.04</v>
      </c>
      <c r="AV49" s="267">
        <v>0.04</v>
      </c>
      <c r="AW49" s="267">
        <v>0.04</v>
      </c>
      <c r="AX49" s="267">
        <v>0.04</v>
      </c>
      <c r="AY49" s="267">
        <v>0.04</v>
      </c>
      <c r="AZ49" s="267">
        <v>0.04</v>
      </c>
      <c r="BA49" s="267">
        <v>0.04</v>
      </c>
      <c r="BB49" s="267">
        <v>0.04</v>
      </c>
      <c r="BC49" s="267">
        <v>0.04</v>
      </c>
      <c r="BD49" s="267">
        <v>0.04</v>
      </c>
      <c r="BE49" s="267">
        <v>0.04</v>
      </c>
      <c r="BF49" s="267">
        <v>0.04</v>
      </c>
      <c r="BG49" s="267">
        <v>0.04</v>
      </c>
      <c r="BH49" s="267">
        <v>0.04</v>
      </c>
      <c r="BI49" s="267">
        <v>0.04</v>
      </c>
      <c r="BJ49" s="267">
        <v>0.04</v>
      </c>
      <c r="BK49" s="267">
        <v>0.04</v>
      </c>
      <c r="BL49" s="267">
        <v>0.04</v>
      </c>
      <c r="BM49" s="267">
        <v>0.04</v>
      </c>
      <c r="BN49" s="267">
        <v>0.04</v>
      </c>
      <c r="BO49" s="267">
        <v>0.04</v>
      </c>
      <c r="BP49" s="267">
        <v>0.04</v>
      </c>
      <c r="BQ49" s="267">
        <v>0.04</v>
      </c>
      <c r="BR49" s="267">
        <v>0.04</v>
      </c>
      <c r="BS49" s="267">
        <v>0.04</v>
      </c>
      <c r="BT49" s="267">
        <v>0.04</v>
      </c>
      <c r="BU49" s="267">
        <v>0.04</v>
      </c>
      <c r="BV49" s="267">
        <v>0.04</v>
      </c>
      <c r="BW49" s="267">
        <v>0.04</v>
      </c>
      <c r="BX49" s="267">
        <v>0.04</v>
      </c>
      <c r="BY49" s="267">
        <v>0.04</v>
      </c>
      <c r="BZ49" s="267">
        <v>0.04</v>
      </c>
      <c r="CA49" s="267">
        <v>0.04</v>
      </c>
      <c r="CB49" s="267">
        <v>0.04</v>
      </c>
      <c r="CC49" s="267">
        <v>0.04</v>
      </c>
      <c r="CD49" s="267">
        <v>0.04</v>
      </c>
      <c r="CE49" s="267">
        <v>0.04</v>
      </c>
      <c r="CF49" s="267">
        <v>0.04</v>
      </c>
      <c r="CG49" s="267">
        <v>0.04</v>
      </c>
      <c r="CH49" s="267">
        <v>0.04</v>
      </c>
      <c r="CI49" s="267">
        <v>0.04</v>
      </c>
      <c r="CJ49" s="267">
        <v>0.04</v>
      </c>
      <c r="CK49" s="267">
        <v>0.04</v>
      </c>
      <c r="CL49" s="267">
        <v>0.04</v>
      </c>
      <c r="CM49" s="267">
        <v>0.04</v>
      </c>
      <c r="CN49" s="267">
        <v>0.04</v>
      </c>
      <c r="CO49" s="267">
        <v>0.04</v>
      </c>
      <c r="CP49" s="267">
        <v>0.04</v>
      </c>
      <c r="CQ49" s="267">
        <v>0.04</v>
      </c>
    </row>
    <row r="50" spans="1:95" outlineLevel="1" x14ac:dyDescent="0.25">
      <c r="A50" s="446" t="s">
        <v>258</v>
      </c>
      <c r="B50" s="447"/>
      <c r="C50" s="447"/>
      <c r="D50" s="447"/>
      <c r="E50" s="447"/>
      <c r="F50" s="447"/>
      <c r="G50" s="447"/>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8"/>
      <c r="AK50" s="449">
        <v>0.04</v>
      </c>
      <c r="AL50" s="450"/>
      <c r="AM50" s="267">
        <v>8.1600000000000117E-2</v>
      </c>
      <c r="AN50" s="268">
        <v>0.12486400000000009</v>
      </c>
      <c r="AO50" s="268">
        <v>0.16985856000000021</v>
      </c>
      <c r="AP50" s="268">
        <v>0.21665290240000035</v>
      </c>
      <c r="AQ50" s="268">
        <v>0.26531901849600037</v>
      </c>
      <c r="AR50" s="268">
        <v>0.31593177923584048</v>
      </c>
      <c r="AS50" s="268">
        <v>0.3685690504052741</v>
      </c>
      <c r="AT50" s="268">
        <v>0.42331181242148519</v>
      </c>
      <c r="AU50" s="268">
        <v>0.48024428491834459</v>
      </c>
      <c r="AV50" s="268">
        <v>0.53945405631507848</v>
      </c>
      <c r="AW50" s="268">
        <v>0.60103221856768174</v>
      </c>
      <c r="AX50" s="268">
        <v>0.66507350731038906</v>
      </c>
      <c r="AY50" s="268">
        <v>0.73167644760280459</v>
      </c>
      <c r="AZ50" s="268">
        <v>0.80094350550691673</v>
      </c>
      <c r="BA50" s="268">
        <v>0.87298124572719349</v>
      </c>
      <c r="BB50" s="268">
        <v>0.94790049555628131</v>
      </c>
      <c r="BC50" s="268">
        <v>1.0258165153785326</v>
      </c>
      <c r="BD50" s="268">
        <v>1.1068491759936738</v>
      </c>
      <c r="BE50" s="268">
        <v>1.1911231430334208</v>
      </c>
      <c r="BF50" s="268">
        <v>1.2787680687547578</v>
      </c>
      <c r="BG50" s="268">
        <v>1.369918791504948</v>
      </c>
      <c r="BH50" s="268">
        <v>1.4647155431651462</v>
      </c>
      <c r="BI50" s="268">
        <v>1.5633041648917523</v>
      </c>
      <c r="BJ50" s="268">
        <v>1.6658363314874225</v>
      </c>
      <c r="BK50" s="268">
        <v>1.7724697847469195</v>
      </c>
      <c r="BL50" s="268">
        <v>1.8833685761367964</v>
      </c>
      <c r="BM50" s="268">
        <v>1.9987033191822685</v>
      </c>
      <c r="BN50" s="268">
        <v>2.1186514519495594</v>
      </c>
      <c r="BO50" s="268">
        <v>2.2433975100275418</v>
      </c>
      <c r="BP50" s="268">
        <v>2.3731334104286437</v>
      </c>
      <c r="BQ50" s="268">
        <v>2.5080587468457893</v>
      </c>
      <c r="BR50" s="268">
        <v>2.6483810967196209</v>
      </c>
      <c r="BS50" s="268">
        <v>2.7943163405884057</v>
      </c>
      <c r="BT50" s="268">
        <v>2.9460889942119421</v>
      </c>
      <c r="BU50" s="268">
        <v>3.1039325539804201</v>
      </c>
      <c r="BV50" s="268">
        <v>3.2680898561396372</v>
      </c>
      <c r="BW50" s="268">
        <v>3.438813450385223</v>
      </c>
      <c r="BX50" s="268">
        <v>3.6163659884006325</v>
      </c>
      <c r="BY50" s="268">
        <v>3.8010206279366576</v>
      </c>
      <c r="BZ50" s="268">
        <v>3.993061453054124</v>
      </c>
      <c r="CA50" s="268">
        <v>4.1927839111762895</v>
      </c>
      <c r="CB50" s="268">
        <v>4.4004952676233415</v>
      </c>
      <c r="CC50" s="268">
        <v>4.6165150783282751</v>
      </c>
      <c r="CD50" s="268">
        <v>4.8411756814614062</v>
      </c>
      <c r="CE50" s="268">
        <v>5.0748227087198625</v>
      </c>
      <c r="CF50" s="268">
        <v>5.317815617068657</v>
      </c>
      <c r="CG50" s="268">
        <v>5.5705282417514033</v>
      </c>
      <c r="CH50" s="268">
        <v>5.8333493714214599</v>
      </c>
      <c r="CI50" s="268">
        <v>6.1066833462783183</v>
      </c>
      <c r="CJ50" s="268">
        <v>6.3909506801294516</v>
      </c>
      <c r="CK50" s="268">
        <v>6.6865887073346295</v>
      </c>
      <c r="CL50" s="268">
        <v>6.9940522556280147</v>
      </c>
      <c r="CM50" s="268">
        <v>7.3138143458531353</v>
      </c>
      <c r="CN50" s="268">
        <v>7.6463669196872601</v>
      </c>
      <c r="CO50" s="268">
        <v>7.9922215964747512</v>
      </c>
      <c r="CP50" s="268">
        <v>8.3519104603337411</v>
      </c>
      <c r="CQ50" s="268">
        <v>8.7259868787470918</v>
      </c>
    </row>
    <row r="51" spans="1:95" s="249" customFormat="1" ht="16.5" thickBot="1" x14ac:dyDescent="0.3">
      <c r="A51" s="451" t="s">
        <v>463</v>
      </c>
      <c r="B51" s="452"/>
      <c r="C51" s="452"/>
      <c r="D51" s="452"/>
      <c r="E51" s="452"/>
      <c r="F51" s="452"/>
      <c r="G51" s="452"/>
      <c r="H51" s="452"/>
      <c r="I51" s="452"/>
      <c r="J51" s="452"/>
      <c r="K51" s="452"/>
      <c r="L51" s="452"/>
      <c r="M51" s="452"/>
      <c r="N51" s="452"/>
      <c r="O51" s="452"/>
      <c r="P51" s="452"/>
      <c r="Q51" s="452"/>
      <c r="R51" s="452"/>
      <c r="S51" s="452"/>
      <c r="T51" s="452"/>
      <c r="U51" s="452"/>
      <c r="V51" s="452"/>
      <c r="W51" s="452"/>
      <c r="X51" s="452"/>
      <c r="Y51" s="452"/>
      <c r="Z51" s="452"/>
      <c r="AA51" s="452"/>
      <c r="AB51" s="452"/>
      <c r="AC51" s="452"/>
      <c r="AD51" s="452"/>
      <c r="AE51" s="452"/>
      <c r="AF51" s="452"/>
      <c r="AG51" s="452"/>
      <c r="AH51" s="452"/>
      <c r="AI51" s="452"/>
      <c r="AJ51" s="453"/>
      <c r="AK51" s="454">
        <v>2800099.1500000004</v>
      </c>
      <c r="AL51" s="455"/>
      <c r="AM51" s="269">
        <v>10950938.523779508</v>
      </c>
      <c r="AN51" s="270">
        <v>11442254.387897545</v>
      </c>
      <c r="AO51" s="270">
        <v>11899944.563413447</v>
      </c>
      <c r="AP51" s="270">
        <v>12375942.345949983</v>
      </c>
      <c r="AQ51" s="270">
        <v>12870980.039787984</v>
      </c>
      <c r="AR51" s="270">
        <v>13385819.241379503</v>
      </c>
      <c r="AS51" s="270">
        <v>13921252.011034682</v>
      </c>
      <c r="AT51" s="270">
        <v>14478102.091476072</v>
      </c>
      <c r="AU51" s="270">
        <v>15057226.175135115</v>
      </c>
      <c r="AV51" s="270">
        <v>15659515.222140523</v>
      </c>
      <c r="AW51" s="270">
        <v>16274736.012046454</v>
      </c>
      <c r="AX51" s="270">
        <v>16925725.452528313</v>
      </c>
      <c r="AY51" s="270">
        <v>17602754.470629446</v>
      </c>
      <c r="AZ51" s="270">
        <v>18306864.649454623</v>
      </c>
      <c r="BA51" s="270">
        <v>19039139.235432807</v>
      </c>
      <c r="BB51" s="270">
        <v>19800704.80485012</v>
      </c>
      <c r="BC51" s="270">
        <v>20592732.997044127</v>
      </c>
      <c r="BD51" s="270">
        <v>21416442.316925894</v>
      </c>
      <c r="BE51" s="270">
        <v>22273100.009602927</v>
      </c>
      <c r="BF51" s="270">
        <v>23164024.009987045</v>
      </c>
      <c r="BG51" s="270">
        <v>24079572.131542925</v>
      </c>
      <c r="BH51" s="270">
        <v>25042755.016804639</v>
      </c>
      <c r="BI51" s="270">
        <v>26044465.21747683</v>
      </c>
      <c r="BJ51" s="270">
        <v>27086243.826175906</v>
      </c>
      <c r="BK51" s="270">
        <v>28169693.579222944</v>
      </c>
      <c r="BL51" s="270">
        <v>29296481.322391864</v>
      </c>
      <c r="BM51" s="270">
        <v>30468340.575287536</v>
      </c>
      <c r="BN51" s="270">
        <v>31687074.198299035</v>
      </c>
      <c r="BO51" s="270">
        <v>32954557.166231003</v>
      </c>
      <c r="BP51" s="270">
        <v>34272739.452880234</v>
      </c>
      <c r="BQ51" s="270">
        <v>35643649.030995443</v>
      </c>
      <c r="BR51" s="270">
        <v>37069394.992235273</v>
      </c>
      <c r="BS51" s="270">
        <v>38552170.791924678</v>
      </c>
      <c r="BT51" s="270">
        <v>40094257.623601668</v>
      </c>
      <c r="BU51" s="270">
        <v>41698027.928545736</v>
      </c>
      <c r="BV51" s="270">
        <v>43365949.045687556</v>
      </c>
      <c r="BW51" s="270">
        <v>45100587.007515065</v>
      </c>
      <c r="BX51" s="270">
        <v>46904610.487815671</v>
      </c>
      <c r="BY51" s="270">
        <v>48780794.907328293</v>
      </c>
      <c r="BZ51" s="270">
        <v>50732026.703621425</v>
      </c>
      <c r="CA51" s="270">
        <v>52761307.771766298</v>
      </c>
      <c r="CB51" s="270">
        <v>54871760.082636952</v>
      </c>
      <c r="CC51" s="270">
        <v>57066630.485942431</v>
      </c>
      <c r="CD51" s="270">
        <v>59349295.705380119</v>
      </c>
      <c r="CE51" s="270">
        <v>61723267.533595331</v>
      </c>
      <c r="CF51" s="270">
        <v>64192198.234939151</v>
      </c>
      <c r="CG51" s="270">
        <v>66759886.164336726</v>
      </c>
      <c r="CH51" s="270">
        <v>69430281.610910192</v>
      </c>
      <c r="CI51" s="270">
        <v>72207492.875346601</v>
      </c>
      <c r="CJ51" s="270">
        <v>75095792.590360478</v>
      </c>
      <c r="CK51" s="270" t="s">
        <v>462</v>
      </c>
      <c r="CL51" s="270" t="s">
        <v>462</v>
      </c>
      <c r="CM51" s="270" t="s">
        <v>462</v>
      </c>
      <c r="CN51" s="270" t="s">
        <v>462</v>
      </c>
      <c r="CO51" s="270" t="s">
        <v>462</v>
      </c>
      <c r="CP51" s="270" t="s">
        <v>462</v>
      </c>
      <c r="CQ51" s="270" t="s">
        <v>462</v>
      </c>
    </row>
    <row r="52" spans="1:95" hidden="1" x14ac:dyDescent="0.25">
      <c r="A52" s="440" t="s">
        <v>464</v>
      </c>
      <c r="B52" s="441"/>
      <c r="C52" s="441"/>
      <c r="D52" s="441"/>
      <c r="E52" s="441"/>
      <c r="F52" s="441"/>
      <c r="G52" s="441"/>
      <c r="H52" s="441"/>
      <c r="I52" s="441"/>
      <c r="J52" s="441"/>
      <c r="K52" s="441"/>
      <c r="L52" s="441"/>
      <c r="M52" s="441"/>
      <c r="N52" s="441"/>
      <c r="O52" s="441"/>
      <c r="P52" s="441"/>
      <c r="Q52" s="441"/>
      <c r="R52" s="441"/>
      <c r="S52" s="441"/>
      <c r="T52" s="441"/>
      <c r="U52" s="441"/>
      <c r="V52" s="441"/>
      <c r="W52" s="441"/>
      <c r="X52" s="441"/>
      <c r="Y52" s="441"/>
      <c r="Z52" s="441"/>
      <c r="AA52" s="441"/>
      <c r="AB52" s="441"/>
      <c r="AC52" s="441"/>
      <c r="AD52" s="441"/>
      <c r="AE52" s="441"/>
      <c r="AF52" s="441"/>
      <c r="AG52" s="441"/>
      <c r="AH52" s="441"/>
      <c r="AI52" s="441"/>
      <c r="AJ52" s="441"/>
      <c r="AK52" s="442">
        <v>2800.0991500000005</v>
      </c>
      <c r="AL52" s="442"/>
      <c r="AM52" s="271">
        <v>10950.938523779507</v>
      </c>
      <c r="AN52" s="272">
        <v>11442.254387897545</v>
      </c>
      <c r="AO52" s="272">
        <v>11899.944563413446</v>
      </c>
      <c r="AP52" s="272">
        <v>12375.942345949983</v>
      </c>
      <c r="AQ52" s="272">
        <v>12870.980039787984</v>
      </c>
      <c r="AR52" s="272">
        <v>13385.819241379504</v>
      </c>
      <c r="AS52" s="272">
        <v>13921.252011034683</v>
      </c>
      <c r="AT52" s="272">
        <v>14478.102091476072</v>
      </c>
      <c r="AU52" s="272">
        <v>15057.226175135114</v>
      </c>
      <c r="AV52" s="272">
        <v>15659.515222140522</v>
      </c>
      <c r="AW52" s="272">
        <v>16274.736012046455</v>
      </c>
      <c r="AX52" s="272">
        <v>16925.725452528313</v>
      </c>
      <c r="AY52" s="272">
        <v>17602.754470629447</v>
      </c>
      <c r="AZ52" s="272">
        <v>18306.864649454623</v>
      </c>
      <c r="BA52" s="272">
        <v>19039.139235432809</v>
      </c>
      <c r="BB52" s="272">
        <v>19800.70480485012</v>
      </c>
      <c r="BC52" s="272">
        <v>20592.732997044128</v>
      </c>
      <c r="BD52" s="272">
        <v>21416.442316925895</v>
      </c>
      <c r="BE52" s="272">
        <v>22273.100009602927</v>
      </c>
      <c r="BF52" s="272">
        <v>23164.024009987046</v>
      </c>
      <c r="BG52" s="272">
        <v>24079.572131542925</v>
      </c>
      <c r="BH52" s="272">
        <v>25042.75501680464</v>
      </c>
      <c r="BI52" s="272">
        <v>26044.465217476831</v>
      </c>
      <c r="BJ52" s="272">
        <v>27086.243826175905</v>
      </c>
      <c r="BK52" s="272">
        <v>28169.693579222945</v>
      </c>
      <c r="BL52" s="272">
        <v>29296.481322391865</v>
      </c>
      <c r="BM52" s="272">
        <v>30468.340575287537</v>
      </c>
      <c r="BN52" s="272">
        <v>31687.074198299037</v>
      </c>
      <c r="BO52" s="272">
        <v>32954.557166231003</v>
      </c>
      <c r="BP52" s="272">
        <v>34272.739452880232</v>
      </c>
      <c r="BQ52" s="272">
        <v>35643.649030995446</v>
      </c>
      <c r="BR52" s="272">
        <v>37069.394992235269</v>
      </c>
      <c r="BS52" s="272">
        <v>38552.170791924676</v>
      </c>
      <c r="BT52" s="272">
        <v>40094.257623601668</v>
      </c>
      <c r="BU52" s="272">
        <v>41698.027928545736</v>
      </c>
      <c r="BV52" s="272">
        <v>43365.949045687557</v>
      </c>
      <c r="BW52" s="272">
        <v>45100.587007515067</v>
      </c>
      <c r="BX52" s="272">
        <v>46904.610487815669</v>
      </c>
      <c r="BY52" s="272">
        <v>48780.794907328294</v>
      </c>
      <c r="BZ52" s="272">
        <v>50732.026703621428</v>
      </c>
      <c r="CA52" s="272">
        <v>52761.307771766296</v>
      </c>
      <c r="CB52" s="272">
        <v>54871.760082636953</v>
      </c>
      <c r="CC52" s="272">
        <v>57066.630485942427</v>
      </c>
      <c r="CD52" s="272">
        <v>59349.295705380122</v>
      </c>
      <c r="CE52" s="272">
        <v>61723.267533595332</v>
      </c>
      <c r="CF52" s="272">
        <v>64192.198234939147</v>
      </c>
      <c r="CG52" s="272">
        <v>66759.886164336727</v>
      </c>
      <c r="CH52" s="272">
        <v>69430.281610910199</v>
      </c>
      <c r="CI52" s="272">
        <v>72207.492875346608</v>
      </c>
      <c r="CJ52" s="272">
        <v>75095.792590360477</v>
      </c>
      <c r="CK52" s="272" t="s">
        <v>462</v>
      </c>
      <c r="CL52" s="272" t="s">
        <v>462</v>
      </c>
      <c r="CM52" s="272" t="s">
        <v>462</v>
      </c>
      <c r="CN52" s="272" t="s">
        <v>462</v>
      </c>
      <c r="CO52" s="272" t="s">
        <v>462</v>
      </c>
      <c r="CP52" s="272" t="s">
        <v>462</v>
      </c>
      <c r="CQ52" s="272" t="s">
        <v>462</v>
      </c>
    </row>
    <row r="53" spans="1:95" hidden="1" x14ac:dyDescent="0.25">
      <c r="A53" s="443" t="s">
        <v>465</v>
      </c>
      <c r="B53" s="444"/>
      <c r="C53" s="444"/>
      <c r="D53" s="444"/>
      <c r="E53" s="444"/>
      <c r="F53" s="444"/>
      <c r="G53" s="444"/>
      <c r="H53" s="444"/>
      <c r="I53" s="444"/>
      <c r="J53" s="444"/>
      <c r="K53" s="444"/>
      <c r="L53" s="444"/>
      <c r="M53" s="444"/>
      <c r="N53" s="444"/>
      <c r="O53" s="444"/>
      <c r="P53" s="444"/>
      <c r="Q53" s="444"/>
      <c r="R53" s="444"/>
      <c r="S53" s="444"/>
      <c r="T53" s="444"/>
      <c r="U53" s="444"/>
      <c r="V53" s="444"/>
      <c r="W53" s="444"/>
      <c r="X53" s="444"/>
      <c r="Y53" s="444"/>
      <c r="Z53" s="444"/>
      <c r="AA53" s="444"/>
      <c r="AB53" s="444"/>
      <c r="AC53" s="444"/>
      <c r="AD53" s="444"/>
      <c r="AE53" s="444"/>
      <c r="AF53" s="444"/>
      <c r="AG53" s="444"/>
      <c r="AH53" s="444"/>
      <c r="AI53" s="444"/>
      <c r="AJ53" s="444"/>
      <c r="AK53" s="434"/>
      <c r="AL53" s="434"/>
      <c r="AM53" s="273">
        <v>0</v>
      </c>
      <c r="AN53" s="274">
        <v>0</v>
      </c>
      <c r="AO53" s="274">
        <v>0</v>
      </c>
      <c r="AP53" s="274">
        <v>0</v>
      </c>
      <c r="AQ53" s="274">
        <v>0</v>
      </c>
      <c r="AR53" s="274">
        <v>0</v>
      </c>
      <c r="AS53" s="274">
        <v>0</v>
      </c>
      <c r="AT53" s="274">
        <v>0</v>
      </c>
      <c r="AU53" s="274">
        <v>0</v>
      </c>
      <c r="AV53" s="274">
        <v>0</v>
      </c>
      <c r="AW53" s="274">
        <v>0</v>
      </c>
      <c r="AX53" s="274">
        <v>0</v>
      </c>
      <c r="AY53" s="274">
        <v>0</v>
      </c>
      <c r="AZ53" s="274">
        <v>0</v>
      </c>
      <c r="BA53" s="274">
        <v>0</v>
      </c>
      <c r="BB53" s="274">
        <v>0</v>
      </c>
      <c r="BC53" s="274">
        <v>0</v>
      </c>
      <c r="BD53" s="274">
        <v>0</v>
      </c>
      <c r="BE53" s="274">
        <v>0</v>
      </c>
      <c r="BF53" s="274">
        <v>0</v>
      </c>
      <c r="BG53" s="274">
        <v>0</v>
      </c>
      <c r="BH53" s="274">
        <v>0</v>
      </c>
      <c r="BI53" s="274">
        <v>0</v>
      </c>
      <c r="BJ53" s="274">
        <v>0</v>
      </c>
      <c r="BK53" s="274">
        <v>0</v>
      </c>
      <c r="BL53" s="274">
        <v>0</v>
      </c>
      <c r="BM53" s="274">
        <v>0</v>
      </c>
      <c r="BN53" s="274">
        <v>0</v>
      </c>
      <c r="BO53" s="274">
        <v>0</v>
      </c>
      <c r="BP53" s="274">
        <v>0</v>
      </c>
      <c r="BQ53" s="274">
        <v>0</v>
      </c>
      <c r="BR53" s="274">
        <v>0</v>
      </c>
      <c r="BS53" s="274">
        <v>0</v>
      </c>
      <c r="BT53" s="274">
        <v>0</v>
      </c>
      <c r="BU53" s="274">
        <v>0</v>
      </c>
      <c r="BV53" s="274">
        <v>0</v>
      </c>
      <c r="BW53" s="274">
        <v>0</v>
      </c>
      <c r="BX53" s="274">
        <v>0</v>
      </c>
      <c r="BY53" s="274">
        <v>0</v>
      </c>
      <c r="BZ53" s="274">
        <v>0</v>
      </c>
      <c r="CA53" s="274">
        <v>0</v>
      </c>
      <c r="CB53" s="274">
        <v>0</v>
      </c>
      <c r="CC53" s="274">
        <v>0</v>
      </c>
      <c r="CD53" s="274">
        <v>0</v>
      </c>
      <c r="CE53" s="274">
        <v>0</v>
      </c>
      <c r="CF53" s="274">
        <v>0</v>
      </c>
      <c r="CG53" s="274">
        <v>0</v>
      </c>
      <c r="CH53" s="274">
        <v>0</v>
      </c>
      <c r="CI53" s="274">
        <v>0</v>
      </c>
      <c r="CJ53" s="274">
        <v>0</v>
      </c>
      <c r="CK53" s="274" t="s">
        <v>462</v>
      </c>
      <c r="CL53" s="274" t="s">
        <v>462</v>
      </c>
      <c r="CM53" s="274" t="s">
        <v>462</v>
      </c>
      <c r="CN53" s="274" t="s">
        <v>462</v>
      </c>
      <c r="CO53" s="274" t="s">
        <v>462</v>
      </c>
      <c r="CP53" s="274" t="s">
        <v>462</v>
      </c>
      <c r="CQ53" s="274" t="s">
        <v>462</v>
      </c>
    </row>
    <row r="54" spans="1:95" hidden="1" x14ac:dyDescent="0.25">
      <c r="A54" s="443" t="s">
        <v>466</v>
      </c>
      <c r="B54" s="444"/>
      <c r="C54" s="444"/>
      <c r="D54" s="444"/>
      <c r="E54" s="444"/>
      <c r="F54" s="444"/>
      <c r="G54" s="444"/>
      <c r="H54" s="444"/>
      <c r="I54" s="444"/>
      <c r="J54" s="444"/>
      <c r="K54" s="444"/>
      <c r="L54" s="444"/>
      <c r="M54" s="444"/>
      <c r="N54" s="444"/>
      <c r="O54" s="444"/>
      <c r="P54" s="444"/>
      <c r="Q54" s="444"/>
      <c r="R54" s="444"/>
      <c r="S54" s="444"/>
      <c r="T54" s="444"/>
      <c r="U54" s="444"/>
      <c r="V54" s="444"/>
      <c r="W54" s="444"/>
      <c r="X54" s="444"/>
      <c r="Y54" s="444"/>
      <c r="Z54" s="444"/>
      <c r="AA54" s="444"/>
      <c r="AB54" s="444"/>
      <c r="AC54" s="444"/>
      <c r="AD54" s="444"/>
      <c r="AE54" s="444"/>
      <c r="AF54" s="444"/>
      <c r="AG54" s="444"/>
      <c r="AH54" s="444"/>
      <c r="AI54" s="444"/>
      <c r="AJ54" s="444"/>
      <c r="AK54" s="445">
        <v>0</v>
      </c>
      <c r="AL54" s="445"/>
      <c r="AM54" s="275">
        <v>0</v>
      </c>
      <c r="AN54" s="276">
        <v>0</v>
      </c>
      <c r="AO54" s="276">
        <v>0</v>
      </c>
      <c r="AP54" s="276">
        <v>0</v>
      </c>
      <c r="AQ54" s="276">
        <v>0</v>
      </c>
      <c r="AR54" s="276">
        <v>0</v>
      </c>
      <c r="AS54" s="276">
        <v>0</v>
      </c>
      <c r="AT54" s="276">
        <v>0</v>
      </c>
      <c r="AU54" s="276">
        <v>0</v>
      </c>
      <c r="AV54" s="276">
        <v>0</v>
      </c>
      <c r="AW54" s="276">
        <v>0</v>
      </c>
      <c r="AX54" s="276">
        <v>0</v>
      </c>
      <c r="AY54" s="276">
        <v>0</v>
      </c>
      <c r="AZ54" s="276">
        <v>0</v>
      </c>
      <c r="BA54" s="276">
        <v>0</v>
      </c>
      <c r="BB54" s="276">
        <v>0</v>
      </c>
      <c r="BC54" s="276">
        <v>0</v>
      </c>
      <c r="BD54" s="276">
        <v>0</v>
      </c>
      <c r="BE54" s="276">
        <v>0</v>
      </c>
      <c r="BF54" s="276">
        <v>0</v>
      </c>
      <c r="BG54" s="276">
        <v>0</v>
      </c>
      <c r="BH54" s="276">
        <v>0</v>
      </c>
      <c r="BI54" s="276">
        <v>0</v>
      </c>
      <c r="BJ54" s="276">
        <v>0</v>
      </c>
      <c r="BK54" s="276">
        <v>0</v>
      </c>
      <c r="BL54" s="276">
        <v>0</v>
      </c>
      <c r="BM54" s="276">
        <v>0</v>
      </c>
      <c r="BN54" s="276">
        <v>0</v>
      </c>
      <c r="BO54" s="276">
        <v>0</v>
      </c>
      <c r="BP54" s="276">
        <v>0</v>
      </c>
      <c r="BQ54" s="276">
        <v>0</v>
      </c>
      <c r="BR54" s="276">
        <v>0</v>
      </c>
      <c r="BS54" s="276">
        <v>0</v>
      </c>
      <c r="BT54" s="276">
        <v>0</v>
      </c>
      <c r="BU54" s="276">
        <v>0</v>
      </c>
      <c r="BV54" s="276">
        <v>0</v>
      </c>
      <c r="BW54" s="276">
        <v>0</v>
      </c>
      <c r="BX54" s="276">
        <v>0</v>
      </c>
      <c r="BY54" s="276">
        <v>0</v>
      </c>
      <c r="BZ54" s="276">
        <v>0</v>
      </c>
      <c r="CA54" s="276">
        <v>0</v>
      </c>
      <c r="CB54" s="276">
        <v>0</v>
      </c>
      <c r="CC54" s="276">
        <v>0</v>
      </c>
      <c r="CD54" s="276">
        <v>0</v>
      </c>
      <c r="CE54" s="276">
        <v>0</v>
      </c>
      <c r="CF54" s="276">
        <v>0</v>
      </c>
      <c r="CG54" s="276">
        <v>0</v>
      </c>
      <c r="CH54" s="276">
        <v>0</v>
      </c>
      <c r="CI54" s="276">
        <v>0</v>
      </c>
      <c r="CJ54" s="276">
        <v>0</v>
      </c>
      <c r="CK54" s="276" t="s">
        <v>462</v>
      </c>
      <c r="CL54" s="276" t="s">
        <v>462</v>
      </c>
      <c r="CM54" s="276" t="s">
        <v>462</v>
      </c>
      <c r="CN54" s="276" t="s">
        <v>462</v>
      </c>
      <c r="CO54" s="276" t="s">
        <v>462</v>
      </c>
      <c r="CP54" s="276" t="s">
        <v>462</v>
      </c>
      <c r="CQ54" s="276" t="s">
        <v>462</v>
      </c>
    </row>
    <row r="55" spans="1:95" ht="16.5" hidden="1" thickBot="1" x14ac:dyDescent="0.3">
      <c r="A55" s="432" t="s">
        <v>467</v>
      </c>
      <c r="B55" s="433"/>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4"/>
      <c r="AL55" s="434"/>
      <c r="AM55" s="277"/>
      <c r="AN55" s="278"/>
      <c r="AO55" s="278"/>
      <c r="AP55" s="278"/>
      <c r="AQ55" s="278"/>
      <c r="AR55" s="278"/>
      <c r="AS55" s="278"/>
      <c r="AT55" s="278"/>
      <c r="AU55" s="278"/>
      <c r="AV55" s="278"/>
      <c r="AW55" s="278"/>
      <c r="AX55" s="278"/>
      <c r="AY55" s="278"/>
      <c r="AZ55" s="278"/>
      <c r="BA55" s="278"/>
      <c r="BB55" s="278"/>
      <c r="BC55" s="278"/>
      <c r="BD55" s="278"/>
      <c r="BE55" s="278"/>
      <c r="BF55" s="278"/>
      <c r="BG55" s="278"/>
      <c r="BH55" s="278"/>
      <c r="BI55" s="278"/>
      <c r="BJ55" s="278"/>
      <c r="BK55" s="278"/>
      <c r="BL55" s="278"/>
      <c r="BM55" s="278"/>
      <c r="BN55" s="278"/>
      <c r="BO55" s="278"/>
      <c r="BP55" s="278"/>
      <c r="BQ55" s="278"/>
      <c r="BR55" s="278"/>
      <c r="BS55" s="278"/>
      <c r="BT55" s="278"/>
      <c r="BU55" s="278"/>
      <c r="BV55" s="278"/>
      <c r="BW55" s="278"/>
      <c r="BX55" s="278"/>
      <c r="BY55" s="278"/>
      <c r="BZ55" s="278"/>
      <c r="CA55" s="278"/>
      <c r="CB55" s="278"/>
      <c r="CC55" s="278"/>
      <c r="CD55" s="278"/>
      <c r="CE55" s="278"/>
      <c r="CF55" s="278"/>
      <c r="CG55" s="278"/>
      <c r="CH55" s="278"/>
      <c r="CI55" s="278"/>
      <c r="CJ55" s="278"/>
      <c r="CK55" s="278"/>
      <c r="CL55" s="278"/>
      <c r="CM55" s="278"/>
      <c r="CN55" s="278"/>
      <c r="CO55" s="278"/>
      <c r="CP55" s="278"/>
      <c r="CQ55" s="278"/>
    </row>
    <row r="56" spans="1:95" hidden="1" x14ac:dyDescent="0.25"/>
    <row r="57" spans="1:95" hidden="1" x14ac:dyDescent="0.25"/>
    <row r="58" spans="1:95" hidden="1" x14ac:dyDescent="0.25"/>
    <row r="59" spans="1:95" s="280" customFormat="1" ht="24" hidden="1" customHeight="1" x14ac:dyDescent="0.25">
      <c r="A59" s="435" t="s">
        <v>525</v>
      </c>
      <c r="B59" s="436"/>
      <c r="C59" s="436"/>
      <c r="D59" s="436"/>
      <c r="E59" s="436"/>
      <c r="F59" s="436"/>
      <c r="G59" s="436"/>
      <c r="H59" s="436"/>
      <c r="I59" s="436"/>
      <c r="J59" s="436"/>
      <c r="K59" s="436"/>
      <c r="L59" s="436"/>
      <c r="M59" s="436"/>
      <c r="N59" s="436"/>
      <c r="O59" s="436"/>
      <c r="P59" s="436"/>
      <c r="Q59" s="436"/>
      <c r="R59" s="436"/>
      <c r="S59" s="436"/>
      <c r="T59" s="436"/>
      <c r="U59" s="436"/>
      <c r="V59" s="436"/>
      <c r="W59" s="436"/>
      <c r="X59" s="436"/>
      <c r="Y59" s="436"/>
      <c r="Z59" s="436"/>
      <c r="AA59" s="436"/>
      <c r="AB59" s="436"/>
      <c r="AC59" s="436"/>
      <c r="AD59" s="436"/>
      <c r="AE59" s="436"/>
      <c r="AF59" s="436"/>
      <c r="AG59" s="436"/>
      <c r="AH59" s="436"/>
      <c r="AI59" s="436"/>
      <c r="AJ59" s="436"/>
      <c r="AK59" s="418">
        <f>AK48</f>
        <v>2025</v>
      </c>
      <c r="AL59" s="419"/>
      <c r="AM59" s="279">
        <f>AM48</f>
        <v>2026</v>
      </c>
      <c r="AN59" s="279">
        <f t="shared" ref="AN59:CQ59" si="0">AN48</f>
        <v>2027</v>
      </c>
      <c r="AO59" s="279">
        <f t="shared" si="0"/>
        <v>2028</v>
      </c>
      <c r="AP59" s="279">
        <f t="shared" si="0"/>
        <v>2029</v>
      </c>
      <c r="AQ59" s="279">
        <f t="shared" si="0"/>
        <v>2030</v>
      </c>
      <c r="AR59" s="279">
        <f t="shared" si="0"/>
        <v>2031</v>
      </c>
      <c r="AS59" s="279">
        <f t="shared" si="0"/>
        <v>2032</v>
      </c>
      <c r="AT59" s="279">
        <f t="shared" si="0"/>
        <v>2033</v>
      </c>
      <c r="AU59" s="279">
        <f t="shared" si="0"/>
        <v>2034</v>
      </c>
      <c r="AV59" s="279">
        <f t="shared" si="0"/>
        <v>2035</v>
      </c>
      <c r="AW59" s="279">
        <f t="shared" si="0"/>
        <v>2036</v>
      </c>
      <c r="AX59" s="279">
        <f t="shared" si="0"/>
        <v>2037</v>
      </c>
      <c r="AY59" s="279">
        <f t="shared" si="0"/>
        <v>2038</v>
      </c>
      <c r="AZ59" s="279">
        <f t="shared" si="0"/>
        <v>2039</v>
      </c>
      <c r="BA59" s="279">
        <f t="shared" si="0"/>
        <v>2040</v>
      </c>
      <c r="BB59" s="279">
        <f t="shared" si="0"/>
        <v>2041</v>
      </c>
      <c r="BC59" s="279">
        <f t="shared" si="0"/>
        <v>2042</v>
      </c>
      <c r="BD59" s="279">
        <f t="shared" si="0"/>
        <v>2043</v>
      </c>
      <c r="BE59" s="279">
        <f t="shared" si="0"/>
        <v>2044</v>
      </c>
      <c r="BF59" s="279">
        <f t="shared" si="0"/>
        <v>2045</v>
      </c>
      <c r="BG59" s="279">
        <f t="shared" si="0"/>
        <v>2046</v>
      </c>
      <c r="BH59" s="279">
        <f t="shared" si="0"/>
        <v>2047</v>
      </c>
      <c r="BI59" s="279">
        <f t="shared" si="0"/>
        <v>2048</v>
      </c>
      <c r="BJ59" s="279">
        <f t="shared" si="0"/>
        <v>2049</v>
      </c>
      <c r="BK59" s="279">
        <f t="shared" si="0"/>
        <v>2050</v>
      </c>
      <c r="BL59" s="279">
        <f t="shared" si="0"/>
        <v>2051</v>
      </c>
      <c r="BM59" s="279">
        <f t="shared" si="0"/>
        <v>2052</v>
      </c>
      <c r="BN59" s="279">
        <f t="shared" si="0"/>
        <v>2053</v>
      </c>
      <c r="BO59" s="279">
        <f t="shared" si="0"/>
        <v>2054</v>
      </c>
      <c r="BP59" s="279">
        <f t="shared" si="0"/>
        <v>2055</v>
      </c>
      <c r="BQ59" s="279">
        <f t="shared" si="0"/>
        <v>2056</v>
      </c>
      <c r="BR59" s="279">
        <f t="shared" si="0"/>
        <v>2057</v>
      </c>
      <c r="BS59" s="279">
        <f t="shared" si="0"/>
        <v>2058</v>
      </c>
      <c r="BT59" s="279">
        <f t="shared" si="0"/>
        <v>2059</v>
      </c>
      <c r="BU59" s="279">
        <f t="shared" si="0"/>
        <v>2060</v>
      </c>
      <c r="BV59" s="279">
        <f t="shared" si="0"/>
        <v>2061</v>
      </c>
      <c r="BW59" s="279">
        <f t="shared" si="0"/>
        <v>2062</v>
      </c>
      <c r="BX59" s="279">
        <f t="shared" si="0"/>
        <v>2063</v>
      </c>
      <c r="BY59" s="279">
        <f t="shared" si="0"/>
        <v>2064</v>
      </c>
      <c r="BZ59" s="279">
        <f t="shared" si="0"/>
        <v>2065</v>
      </c>
      <c r="CA59" s="279">
        <f t="shared" si="0"/>
        <v>2066</v>
      </c>
      <c r="CB59" s="279">
        <f t="shared" si="0"/>
        <v>2067</v>
      </c>
      <c r="CC59" s="279">
        <f t="shared" si="0"/>
        <v>2068</v>
      </c>
      <c r="CD59" s="279">
        <f t="shared" si="0"/>
        <v>2069</v>
      </c>
      <c r="CE59" s="279">
        <f t="shared" si="0"/>
        <v>2070</v>
      </c>
      <c r="CF59" s="279">
        <f t="shared" si="0"/>
        <v>2071</v>
      </c>
      <c r="CG59" s="279">
        <f t="shared" si="0"/>
        <v>2072</v>
      </c>
      <c r="CH59" s="279">
        <f t="shared" si="0"/>
        <v>2073</v>
      </c>
      <c r="CI59" s="279">
        <f t="shared" si="0"/>
        <v>2074</v>
      </c>
      <c r="CJ59" s="279">
        <f t="shared" si="0"/>
        <v>2075</v>
      </c>
      <c r="CK59" s="279" t="str">
        <f t="shared" si="0"/>
        <v xml:space="preserve"> </v>
      </c>
      <c r="CL59" s="279" t="str">
        <f t="shared" si="0"/>
        <v xml:space="preserve"> </v>
      </c>
      <c r="CM59" s="279" t="str">
        <f t="shared" si="0"/>
        <v xml:space="preserve"> </v>
      </c>
      <c r="CN59" s="279" t="str">
        <f t="shared" si="0"/>
        <v xml:space="preserve"> </v>
      </c>
      <c r="CO59" s="279" t="str">
        <f t="shared" si="0"/>
        <v xml:space="preserve"> </v>
      </c>
      <c r="CP59" s="279" t="str">
        <f t="shared" si="0"/>
        <v xml:space="preserve"> </v>
      </c>
      <c r="CQ59" s="279" t="str">
        <f t="shared" si="0"/>
        <v xml:space="preserve"> </v>
      </c>
    </row>
    <row r="60" spans="1:95" s="280" customFormat="1" ht="11.25" hidden="1" customHeight="1" x14ac:dyDescent="0.25">
      <c r="A60" s="437" t="s">
        <v>526</v>
      </c>
      <c r="B60" s="438"/>
      <c r="C60" s="438"/>
      <c r="D60" s="438"/>
      <c r="E60" s="438"/>
      <c r="F60" s="438"/>
      <c r="G60" s="438"/>
      <c r="H60" s="438"/>
      <c r="I60" s="438"/>
      <c r="J60" s="438"/>
      <c r="K60" s="438"/>
      <c r="L60" s="438"/>
      <c r="M60" s="438"/>
      <c r="N60" s="438"/>
      <c r="O60" s="438"/>
      <c r="P60" s="438"/>
      <c r="Q60" s="438"/>
      <c r="R60" s="438"/>
      <c r="S60" s="438"/>
      <c r="T60" s="438"/>
      <c r="U60" s="438"/>
      <c r="V60" s="438"/>
      <c r="W60" s="438"/>
      <c r="X60" s="438"/>
      <c r="Y60" s="438"/>
      <c r="Z60" s="438"/>
      <c r="AA60" s="438"/>
      <c r="AB60" s="438"/>
      <c r="AC60" s="438"/>
      <c r="AD60" s="438"/>
      <c r="AE60" s="438"/>
      <c r="AF60" s="438"/>
      <c r="AG60" s="438"/>
      <c r="AH60" s="438"/>
      <c r="AI60" s="438"/>
      <c r="AJ60" s="438"/>
      <c r="AK60" s="439"/>
      <c r="AL60" s="439"/>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row>
    <row r="61" spans="1:95" s="280" customFormat="1" ht="12" hidden="1" customHeight="1" x14ac:dyDescent="0.25">
      <c r="A61" s="426" t="s">
        <v>527</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8"/>
      <c r="AL61" s="428"/>
      <c r="AM61" s="282"/>
      <c r="AN61" s="282"/>
      <c r="AO61" s="282"/>
      <c r="AP61" s="282"/>
      <c r="AQ61" s="282"/>
      <c r="AR61" s="282"/>
      <c r="AS61" s="282"/>
      <c r="AT61" s="282"/>
      <c r="AU61" s="282"/>
      <c r="AV61" s="282"/>
      <c r="AW61" s="282"/>
      <c r="AX61" s="282"/>
      <c r="AY61" s="282"/>
      <c r="AZ61" s="282"/>
      <c r="BA61" s="282"/>
      <c r="BB61" s="282"/>
      <c r="BC61" s="282"/>
      <c r="BD61" s="282"/>
      <c r="BE61" s="282"/>
      <c r="BF61" s="282"/>
      <c r="BG61" s="282"/>
      <c r="BH61" s="282"/>
      <c r="BI61" s="282"/>
      <c r="BJ61" s="282"/>
      <c r="BK61" s="282"/>
      <c r="BL61" s="282"/>
      <c r="BM61" s="282"/>
      <c r="BN61" s="282"/>
      <c r="BO61" s="282"/>
      <c r="BP61" s="282"/>
      <c r="BQ61" s="282"/>
      <c r="BR61" s="282"/>
      <c r="BS61" s="282"/>
      <c r="BT61" s="282"/>
      <c r="BU61" s="282"/>
      <c r="BV61" s="282"/>
      <c r="BW61" s="282"/>
      <c r="BX61" s="282"/>
      <c r="BY61" s="282"/>
      <c r="BZ61" s="282"/>
      <c r="CA61" s="282"/>
      <c r="CB61" s="282"/>
      <c r="CC61" s="282"/>
      <c r="CD61" s="282"/>
      <c r="CE61" s="282"/>
      <c r="CF61" s="282"/>
      <c r="CG61" s="282"/>
      <c r="CH61" s="282"/>
      <c r="CI61" s="282"/>
      <c r="CJ61" s="282"/>
      <c r="CK61" s="282"/>
      <c r="CL61" s="282"/>
      <c r="CM61" s="282"/>
      <c r="CN61" s="282"/>
      <c r="CO61" s="282"/>
      <c r="CP61" s="282"/>
      <c r="CQ61" s="282"/>
    </row>
    <row r="62" spans="1:95" s="280" customFormat="1" ht="12" hidden="1" customHeight="1" x14ac:dyDescent="0.25">
      <c r="A62" s="426" t="s">
        <v>528</v>
      </c>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c r="AA62" s="427"/>
      <c r="AB62" s="427"/>
      <c r="AC62" s="427"/>
      <c r="AD62" s="427"/>
      <c r="AE62" s="427"/>
      <c r="AF62" s="427"/>
      <c r="AG62" s="427"/>
      <c r="AH62" s="427"/>
      <c r="AI62" s="427"/>
      <c r="AJ62" s="427"/>
      <c r="AK62" s="428"/>
      <c r="AL62" s="428"/>
      <c r="AM62" s="282"/>
      <c r="AN62" s="282"/>
      <c r="AO62" s="282"/>
      <c r="AP62" s="282"/>
      <c r="AQ62" s="282"/>
      <c r="AR62" s="282"/>
      <c r="AS62" s="282"/>
      <c r="AT62" s="282"/>
      <c r="AU62" s="282"/>
      <c r="AV62" s="282"/>
      <c r="AW62" s="282"/>
      <c r="AX62" s="282"/>
      <c r="AY62" s="282"/>
      <c r="AZ62" s="282"/>
      <c r="BA62" s="282"/>
      <c r="BB62" s="282"/>
      <c r="BC62" s="282"/>
      <c r="BD62" s="282"/>
      <c r="BE62" s="282"/>
      <c r="BF62" s="282"/>
      <c r="BG62" s="282"/>
      <c r="BH62" s="282"/>
      <c r="BI62" s="282"/>
      <c r="BJ62" s="282"/>
      <c r="BK62" s="282"/>
      <c r="BL62" s="282"/>
      <c r="BM62" s="282"/>
      <c r="BN62" s="282"/>
      <c r="BO62" s="282"/>
      <c r="BP62" s="282"/>
      <c r="BQ62" s="282"/>
      <c r="BR62" s="282"/>
      <c r="BS62" s="282"/>
      <c r="BT62" s="282"/>
      <c r="BU62" s="282"/>
      <c r="BV62" s="282"/>
      <c r="BW62" s="282"/>
      <c r="BX62" s="282"/>
      <c r="BY62" s="282"/>
      <c r="BZ62" s="282"/>
      <c r="CA62" s="282"/>
      <c r="CB62" s="282"/>
      <c r="CC62" s="282"/>
      <c r="CD62" s="282"/>
      <c r="CE62" s="282"/>
      <c r="CF62" s="282"/>
      <c r="CG62" s="282"/>
      <c r="CH62" s="282"/>
      <c r="CI62" s="282"/>
      <c r="CJ62" s="282"/>
      <c r="CK62" s="282"/>
      <c r="CL62" s="282"/>
      <c r="CM62" s="282"/>
      <c r="CN62" s="282"/>
      <c r="CO62" s="282"/>
      <c r="CP62" s="282"/>
      <c r="CQ62" s="282"/>
    </row>
    <row r="63" spans="1:95" s="280" customFormat="1" ht="12" hidden="1" customHeight="1" thickBot="1" x14ac:dyDescent="0.3">
      <c r="A63" s="429" t="s">
        <v>529</v>
      </c>
      <c r="B63" s="430"/>
      <c r="C63" s="430"/>
      <c r="D63" s="430"/>
      <c r="E63" s="430"/>
      <c r="F63" s="430"/>
      <c r="G63" s="430"/>
      <c r="H63" s="430"/>
      <c r="I63" s="430"/>
      <c r="J63" s="430"/>
      <c r="K63" s="430"/>
      <c r="L63" s="430"/>
      <c r="M63" s="430"/>
      <c r="N63" s="430"/>
      <c r="O63" s="430"/>
      <c r="P63" s="430"/>
      <c r="Q63" s="430"/>
      <c r="R63" s="430"/>
      <c r="S63" s="430"/>
      <c r="T63" s="430"/>
      <c r="U63" s="430"/>
      <c r="V63" s="430"/>
      <c r="W63" s="430"/>
      <c r="X63" s="430"/>
      <c r="Y63" s="430"/>
      <c r="Z63" s="430"/>
      <c r="AA63" s="430"/>
      <c r="AB63" s="430"/>
      <c r="AC63" s="430"/>
      <c r="AD63" s="430"/>
      <c r="AE63" s="430"/>
      <c r="AF63" s="430"/>
      <c r="AG63" s="430"/>
      <c r="AH63" s="430"/>
      <c r="AI63" s="430"/>
      <c r="AJ63" s="430"/>
      <c r="AK63" s="431"/>
      <c r="AL63" s="431"/>
      <c r="AM63" s="283"/>
      <c r="AN63" s="283"/>
      <c r="AO63" s="283"/>
      <c r="AP63" s="283"/>
      <c r="AQ63" s="283"/>
      <c r="AR63" s="283"/>
      <c r="AS63" s="283"/>
      <c r="AT63" s="283"/>
      <c r="AU63" s="283"/>
      <c r="AV63" s="283"/>
      <c r="AW63" s="283"/>
      <c r="AX63" s="283"/>
      <c r="AY63" s="283"/>
      <c r="AZ63" s="283"/>
      <c r="BA63" s="283"/>
      <c r="BB63" s="283"/>
      <c r="BC63" s="283"/>
      <c r="BD63" s="283"/>
      <c r="BE63" s="283"/>
      <c r="BF63" s="283"/>
      <c r="BG63" s="283"/>
      <c r="BH63" s="283"/>
      <c r="BI63" s="283"/>
      <c r="BJ63" s="283"/>
      <c r="BK63" s="283"/>
      <c r="BL63" s="283"/>
      <c r="BM63" s="283"/>
      <c r="BN63" s="283"/>
      <c r="BO63" s="283"/>
      <c r="BP63" s="283"/>
      <c r="BQ63" s="283"/>
      <c r="BR63" s="283"/>
      <c r="BS63" s="283"/>
      <c r="BT63" s="283"/>
      <c r="BU63" s="283"/>
      <c r="BV63" s="283"/>
      <c r="BW63" s="283"/>
      <c r="BX63" s="283"/>
      <c r="BY63" s="283"/>
      <c r="BZ63" s="283"/>
      <c r="CA63" s="283"/>
      <c r="CB63" s="283"/>
      <c r="CC63" s="283"/>
      <c r="CD63" s="283"/>
      <c r="CE63" s="283"/>
      <c r="CF63" s="283"/>
      <c r="CG63" s="283"/>
      <c r="CH63" s="283"/>
      <c r="CI63" s="283"/>
      <c r="CJ63" s="283"/>
      <c r="CK63" s="283"/>
      <c r="CL63" s="283"/>
      <c r="CM63" s="283"/>
      <c r="CN63" s="283"/>
      <c r="CO63" s="283"/>
      <c r="CP63" s="283"/>
      <c r="CQ63" s="283"/>
    </row>
    <row r="64" spans="1:95" ht="16.5" thickBot="1" x14ac:dyDescent="0.3">
      <c r="A64" s="284"/>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5"/>
      <c r="AM64" s="285"/>
      <c r="AN64" s="285"/>
      <c r="AO64" s="285"/>
      <c r="AP64" s="285"/>
      <c r="AQ64" s="285"/>
      <c r="AR64" s="285"/>
      <c r="AS64" s="285"/>
      <c r="AT64" s="285"/>
      <c r="AU64" s="285"/>
      <c r="AV64" s="286"/>
      <c r="AW64" s="286"/>
      <c r="AX64" s="286"/>
      <c r="AY64" s="286"/>
      <c r="AZ64" s="286"/>
      <c r="BA64" s="286"/>
      <c r="BB64" s="286"/>
      <c r="BC64" s="286"/>
      <c r="BD64" s="286"/>
      <c r="BE64" s="286"/>
      <c r="BF64" s="286"/>
      <c r="BG64" s="286"/>
      <c r="BH64" s="286"/>
      <c r="BI64" s="286"/>
      <c r="BJ64" s="286"/>
      <c r="BK64" s="286"/>
      <c r="BL64" s="286"/>
      <c r="BM64" s="286"/>
      <c r="BN64" s="286"/>
      <c r="BO64" s="286"/>
      <c r="BP64" s="286"/>
      <c r="BQ64" s="286"/>
      <c r="BR64" s="286"/>
      <c r="BS64" s="286"/>
      <c r="BT64" s="286"/>
      <c r="BU64" s="286"/>
      <c r="BV64" s="286"/>
      <c r="BW64" s="286"/>
      <c r="BX64" s="286"/>
      <c r="BY64" s="286"/>
      <c r="BZ64" s="286"/>
      <c r="CA64" s="286"/>
      <c r="CB64" s="286"/>
      <c r="CC64" s="286"/>
      <c r="CD64" s="286"/>
      <c r="CE64" s="286"/>
      <c r="CF64" s="286"/>
      <c r="CG64" s="286"/>
      <c r="CH64" s="286"/>
      <c r="CI64" s="286"/>
      <c r="CJ64" s="286"/>
      <c r="CK64" s="286"/>
      <c r="CL64" s="286"/>
      <c r="CM64" s="286"/>
      <c r="CN64" s="286"/>
      <c r="CO64" s="286"/>
      <c r="CP64" s="286"/>
      <c r="CQ64" s="286"/>
    </row>
    <row r="65" spans="1:95" s="260" customFormat="1" x14ac:dyDescent="0.25">
      <c r="A65" s="416" t="s">
        <v>530</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418">
        <v>2025</v>
      </c>
      <c r="AL65" s="419"/>
      <c r="AM65" s="279">
        <v>2026</v>
      </c>
      <c r="AN65" s="279">
        <v>2027</v>
      </c>
      <c r="AO65" s="279">
        <v>2028</v>
      </c>
      <c r="AP65" s="279">
        <v>2029</v>
      </c>
      <c r="AQ65" s="279">
        <v>2030</v>
      </c>
      <c r="AR65" s="279">
        <v>2031</v>
      </c>
      <c r="AS65" s="279">
        <v>2032</v>
      </c>
      <c r="AT65" s="279">
        <v>2033</v>
      </c>
      <c r="AU65" s="279">
        <v>2034</v>
      </c>
      <c r="AV65" s="279">
        <v>2035</v>
      </c>
      <c r="AW65" s="279">
        <v>2036</v>
      </c>
      <c r="AX65" s="279">
        <v>2037</v>
      </c>
      <c r="AY65" s="279">
        <v>2038</v>
      </c>
      <c r="AZ65" s="279">
        <v>2039</v>
      </c>
      <c r="BA65" s="279">
        <v>2040</v>
      </c>
      <c r="BB65" s="279">
        <v>2041</v>
      </c>
      <c r="BC65" s="279">
        <v>2042</v>
      </c>
      <c r="BD65" s="279">
        <v>2043</v>
      </c>
      <c r="BE65" s="279">
        <v>2044</v>
      </c>
      <c r="BF65" s="279">
        <v>2045</v>
      </c>
      <c r="BG65" s="279">
        <v>2046</v>
      </c>
      <c r="BH65" s="279">
        <v>2047</v>
      </c>
      <c r="BI65" s="279">
        <v>2048</v>
      </c>
      <c r="BJ65" s="279">
        <v>2049</v>
      </c>
      <c r="BK65" s="279">
        <v>2050</v>
      </c>
      <c r="BL65" s="279">
        <v>2051</v>
      </c>
      <c r="BM65" s="279">
        <v>2052</v>
      </c>
      <c r="BN65" s="279">
        <v>2053</v>
      </c>
      <c r="BO65" s="279">
        <v>2054</v>
      </c>
      <c r="BP65" s="279">
        <v>2055</v>
      </c>
      <c r="BQ65" s="279">
        <v>2056</v>
      </c>
      <c r="BR65" s="279">
        <v>2057</v>
      </c>
      <c r="BS65" s="279">
        <v>2058</v>
      </c>
      <c r="BT65" s="279">
        <v>2059</v>
      </c>
      <c r="BU65" s="279">
        <v>2060</v>
      </c>
      <c r="BV65" s="279">
        <v>2061</v>
      </c>
      <c r="BW65" s="279">
        <v>2062</v>
      </c>
      <c r="BX65" s="279">
        <v>2063</v>
      </c>
      <c r="BY65" s="279">
        <v>2064</v>
      </c>
      <c r="BZ65" s="279">
        <v>2065</v>
      </c>
      <c r="CA65" s="279">
        <v>2066</v>
      </c>
      <c r="CB65" s="279">
        <v>2067</v>
      </c>
      <c r="CC65" s="279">
        <v>2068</v>
      </c>
      <c r="CD65" s="279">
        <v>2069</v>
      </c>
      <c r="CE65" s="279">
        <v>2070</v>
      </c>
      <c r="CF65" s="279">
        <v>2071</v>
      </c>
      <c r="CG65" s="279">
        <v>2072</v>
      </c>
      <c r="CH65" s="279">
        <v>2073</v>
      </c>
      <c r="CI65" s="279">
        <v>2074</v>
      </c>
      <c r="CJ65" s="279">
        <v>2075</v>
      </c>
      <c r="CK65" s="279" t="s">
        <v>462</v>
      </c>
      <c r="CL65" s="279" t="s">
        <v>462</v>
      </c>
      <c r="CM65" s="279" t="s">
        <v>462</v>
      </c>
      <c r="CN65" s="279" t="s">
        <v>462</v>
      </c>
      <c r="CO65" s="279" t="s">
        <v>462</v>
      </c>
      <c r="CP65" s="279" t="s">
        <v>462</v>
      </c>
      <c r="CQ65" s="279" t="s">
        <v>462</v>
      </c>
    </row>
    <row r="66" spans="1:95" s="249" customFormat="1" ht="15" x14ac:dyDescent="0.25">
      <c r="A66" s="405" t="s">
        <v>257</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6"/>
      <c r="AK66" s="407">
        <v>2800099.1500000004</v>
      </c>
      <c r="AL66" s="408"/>
      <c r="AM66" s="287">
        <v>10950938.523779508</v>
      </c>
      <c r="AN66" s="287">
        <v>11442254.387897545</v>
      </c>
      <c r="AO66" s="287">
        <v>11899944.563413447</v>
      </c>
      <c r="AP66" s="287">
        <v>12375942.345949983</v>
      </c>
      <c r="AQ66" s="287">
        <v>12870980.039787984</v>
      </c>
      <c r="AR66" s="287">
        <v>13385819.241379503</v>
      </c>
      <c r="AS66" s="287">
        <v>13921252.011034682</v>
      </c>
      <c r="AT66" s="287">
        <v>14478102.091476072</v>
      </c>
      <c r="AU66" s="287">
        <v>15057226.175135115</v>
      </c>
      <c r="AV66" s="287">
        <v>15659515.222140523</v>
      </c>
      <c r="AW66" s="287">
        <v>16274736.012046454</v>
      </c>
      <c r="AX66" s="287">
        <v>16925725.452528313</v>
      </c>
      <c r="AY66" s="287">
        <v>17602754.470629446</v>
      </c>
      <c r="AZ66" s="287">
        <v>18306864.649454623</v>
      </c>
      <c r="BA66" s="287">
        <v>19039139.235432807</v>
      </c>
      <c r="BB66" s="287">
        <v>19800704.80485012</v>
      </c>
      <c r="BC66" s="287">
        <v>20592732.997044127</v>
      </c>
      <c r="BD66" s="287">
        <v>21416442.316925894</v>
      </c>
      <c r="BE66" s="287">
        <v>22273100.009602927</v>
      </c>
      <c r="BF66" s="287">
        <v>23164024.009987045</v>
      </c>
      <c r="BG66" s="287">
        <v>24079572.131542925</v>
      </c>
      <c r="BH66" s="287">
        <v>25042755.016804639</v>
      </c>
      <c r="BI66" s="287">
        <v>26044465.21747683</v>
      </c>
      <c r="BJ66" s="287">
        <v>27086243.826175906</v>
      </c>
      <c r="BK66" s="287">
        <v>28169693.579222944</v>
      </c>
      <c r="BL66" s="287">
        <v>29296481.322391864</v>
      </c>
      <c r="BM66" s="287">
        <v>30468340.575287536</v>
      </c>
      <c r="BN66" s="287">
        <v>31687074.198299035</v>
      </c>
      <c r="BO66" s="287">
        <v>32954557.166231003</v>
      </c>
      <c r="BP66" s="287">
        <v>34272739.452880234</v>
      </c>
      <c r="BQ66" s="287">
        <v>35643649.030995443</v>
      </c>
      <c r="BR66" s="287">
        <v>37069394.992235273</v>
      </c>
      <c r="BS66" s="287">
        <v>38552170.791924678</v>
      </c>
      <c r="BT66" s="287">
        <v>40094257.623601668</v>
      </c>
      <c r="BU66" s="287">
        <v>41698027.928545736</v>
      </c>
      <c r="BV66" s="287">
        <v>43365949.045687556</v>
      </c>
      <c r="BW66" s="287">
        <v>45100587.007515065</v>
      </c>
      <c r="BX66" s="287">
        <v>46904610.487815671</v>
      </c>
      <c r="BY66" s="287">
        <v>48780794.907328293</v>
      </c>
      <c r="BZ66" s="287">
        <v>50732026.703621425</v>
      </c>
      <c r="CA66" s="287">
        <v>52761307.771766298</v>
      </c>
      <c r="CB66" s="287">
        <v>54871760.082636952</v>
      </c>
      <c r="CC66" s="287">
        <v>57066630.485942431</v>
      </c>
      <c r="CD66" s="287">
        <v>59349295.705380119</v>
      </c>
      <c r="CE66" s="287">
        <v>61723267.533595331</v>
      </c>
      <c r="CF66" s="287">
        <v>64192198.234939151</v>
      </c>
      <c r="CG66" s="287">
        <v>66759886.164336726</v>
      </c>
      <c r="CH66" s="287">
        <v>69430281.610910192</v>
      </c>
      <c r="CI66" s="287">
        <v>72207492.875346601</v>
      </c>
      <c r="CJ66" s="287">
        <v>75095792.590360478</v>
      </c>
      <c r="CK66" s="287" t="s">
        <v>462</v>
      </c>
      <c r="CL66" s="287" t="s">
        <v>462</v>
      </c>
      <c r="CM66" s="287" t="s">
        <v>462</v>
      </c>
      <c r="CN66" s="287" t="s">
        <v>462</v>
      </c>
      <c r="CO66" s="287" t="s">
        <v>462</v>
      </c>
      <c r="CP66" s="287" t="s">
        <v>462</v>
      </c>
      <c r="CQ66" s="287" t="s">
        <v>462</v>
      </c>
    </row>
    <row r="67" spans="1:95" x14ac:dyDescent="0.25">
      <c r="A67" s="405" t="s">
        <v>256</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11">
        <v>0</v>
      </c>
      <c r="AL67" s="412"/>
      <c r="AM67" s="288">
        <v>-100647.25381763538</v>
      </c>
      <c r="AN67" s="288">
        <v>-99630.614890184515</v>
      </c>
      <c r="AO67" s="288">
        <v>-98613.975962733675</v>
      </c>
      <c r="AP67" s="288">
        <v>-97597.337035282806</v>
      </c>
      <c r="AQ67" s="288">
        <v>-96580.698107831937</v>
      </c>
      <c r="AR67" s="288">
        <v>-95564.059180381068</v>
      </c>
      <c r="AS67" s="288">
        <v>-94547.420252930227</v>
      </c>
      <c r="AT67" s="288">
        <v>-93530.781325479358</v>
      </c>
      <c r="AU67" s="288">
        <v>-92514.142398028489</v>
      </c>
      <c r="AV67" s="288">
        <v>-91497.503470577634</v>
      </c>
      <c r="AW67" s="288">
        <v>-90480.864543126765</v>
      </c>
      <c r="AX67" s="288">
        <v>-89464.22561567591</v>
      </c>
      <c r="AY67" s="288">
        <v>-88447.586688225041</v>
      </c>
      <c r="AZ67" s="288">
        <v>-87430.947760774186</v>
      </c>
      <c r="BA67" s="288">
        <v>-86414.308833323317</v>
      </c>
      <c r="BB67" s="288">
        <v>-85397.669905872463</v>
      </c>
      <c r="BC67" s="288">
        <v>-84381.030978421593</v>
      </c>
      <c r="BD67" s="288">
        <v>-83364.392050970739</v>
      </c>
      <c r="BE67" s="288">
        <v>-82347.753123519869</v>
      </c>
      <c r="BF67" s="288">
        <v>-81331.114196069015</v>
      </c>
      <c r="BG67" s="288">
        <v>-80314.475268618145</v>
      </c>
      <c r="BH67" s="288">
        <v>-79297.836341167291</v>
      </c>
      <c r="BI67" s="288">
        <v>-78281.197413716422</v>
      </c>
      <c r="BJ67" s="288">
        <v>-77264.558486265552</v>
      </c>
      <c r="BK67" s="288">
        <v>-76247.919558814698</v>
      </c>
      <c r="BL67" s="288">
        <v>-75231.280631363828</v>
      </c>
      <c r="BM67" s="288">
        <v>-74214.641703912974</v>
      </c>
      <c r="BN67" s="288">
        <v>-73198.002776462105</v>
      </c>
      <c r="BO67" s="288">
        <v>-72181.363849011235</v>
      </c>
      <c r="BP67" s="288">
        <v>-71164.724921560381</v>
      </c>
      <c r="BQ67" s="288">
        <v>-70148.085994109511</v>
      </c>
      <c r="BR67" s="288">
        <v>-69131.447066658657</v>
      </c>
      <c r="BS67" s="288">
        <v>-68114.808139207787</v>
      </c>
      <c r="BT67" s="288">
        <v>-67098.169211756918</v>
      </c>
      <c r="BU67" s="288">
        <v>-66081.530284306064</v>
      </c>
      <c r="BV67" s="288">
        <v>-65064.891356855209</v>
      </c>
      <c r="BW67" s="288">
        <v>-64048.252429404347</v>
      </c>
      <c r="BX67" s="288">
        <v>-63031.613501953478</v>
      </c>
      <c r="BY67" s="288">
        <v>-62014.974574502616</v>
      </c>
      <c r="BZ67" s="288">
        <v>-60998.335647051761</v>
      </c>
      <c r="CA67" s="288">
        <v>-59981.696719600892</v>
      </c>
      <c r="CB67" s="288">
        <v>-58965.05779215003</v>
      </c>
      <c r="CC67" s="288">
        <v>-57948.418864699168</v>
      </c>
      <c r="CD67" s="288">
        <v>-56931.779937248313</v>
      </c>
      <c r="CE67" s="288">
        <v>-55915.141009797444</v>
      </c>
      <c r="CF67" s="288">
        <v>-54898.502082346575</v>
      </c>
      <c r="CG67" s="288">
        <v>-53881.863154895713</v>
      </c>
      <c r="CH67" s="288">
        <v>-52865.224227444844</v>
      </c>
      <c r="CI67" s="288">
        <v>-51848.585299993974</v>
      </c>
      <c r="CJ67" s="288">
        <v>-50831.946372543105</v>
      </c>
      <c r="CK67" s="288" t="s">
        <v>462</v>
      </c>
      <c r="CL67" s="288" t="s">
        <v>462</v>
      </c>
      <c r="CM67" s="288" t="s">
        <v>462</v>
      </c>
      <c r="CN67" s="288" t="s">
        <v>462</v>
      </c>
      <c r="CO67" s="288" t="s">
        <v>462</v>
      </c>
      <c r="CP67" s="288" t="s">
        <v>462</v>
      </c>
      <c r="CQ67" s="288" t="s">
        <v>462</v>
      </c>
    </row>
    <row r="68" spans="1:95" x14ac:dyDescent="0.25">
      <c r="A68" s="405" t="s">
        <v>445</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6"/>
      <c r="AK68" s="411">
        <v>0</v>
      </c>
      <c r="AL68" s="412"/>
      <c r="AM68" s="288">
        <v>0</v>
      </c>
      <c r="AN68" s="288">
        <v>0</v>
      </c>
      <c r="AO68" s="288">
        <v>0</v>
      </c>
      <c r="AP68" s="288">
        <v>0</v>
      </c>
      <c r="AQ68" s="288">
        <v>0</v>
      </c>
      <c r="AR68" s="288">
        <v>0</v>
      </c>
      <c r="AS68" s="288">
        <v>0</v>
      </c>
      <c r="AT68" s="288">
        <v>0</v>
      </c>
      <c r="AU68" s="288">
        <v>0</v>
      </c>
      <c r="AV68" s="288">
        <v>0</v>
      </c>
      <c r="AW68" s="288">
        <v>0</v>
      </c>
      <c r="AX68" s="288">
        <v>0</v>
      </c>
      <c r="AY68" s="288">
        <v>0</v>
      </c>
      <c r="AZ68" s="288">
        <v>0</v>
      </c>
      <c r="BA68" s="288">
        <v>0</v>
      </c>
      <c r="BB68" s="288">
        <v>0</v>
      </c>
      <c r="BC68" s="288">
        <v>0</v>
      </c>
      <c r="BD68" s="288">
        <v>0</v>
      </c>
      <c r="BE68" s="288">
        <v>0</v>
      </c>
      <c r="BF68" s="288">
        <v>0</v>
      </c>
      <c r="BG68" s="288">
        <v>0</v>
      </c>
      <c r="BH68" s="288">
        <v>0</v>
      </c>
      <c r="BI68" s="288">
        <v>0</v>
      </c>
      <c r="BJ68" s="288">
        <v>0</v>
      </c>
      <c r="BK68" s="288">
        <v>0</v>
      </c>
      <c r="BL68" s="288">
        <v>0</v>
      </c>
      <c r="BM68" s="288">
        <v>0</v>
      </c>
      <c r="BN68" s="288">
        <v>0</v>
      </c>
      <c r="BO68" s="288">
        <v>0</v>
      </c>
      <c r="BP68" s="288">
        <v>0</v>
      </c>
      <c r="BQ68" s="288">
        <v>0</v>
      </c>
      <c r="BR68" s="288">
        <v>0</v>
      </c>
      <c r="BS68" s="288">
        <v>0</v>
      </c>
      <c r="BT68" s="288">
        <v>0</v>
      </c>
      <c r="BU68" s="288">
        <v>0</v>
      </c>
      <c r="BV68" s="288">
        <v>0</v>
      </c>
      <c r="BW68" s="288">
        <v>0</v>
      </c>
      <c r="BX68" s="288">
        <v>0</v>
      </c>
      <c r="BY68" s="288">
        <v>0</v>
      </c>
      <c r="BZ68" s="288">
        <v>0</v>
      </c>
      <c r="CA68" s="288">
        <v>0</v>
      </c>
      <c r="CB68" s="288">
        <v>0</v>
      </c>
      <c r="CC68" s="288">
        <v>0</v>
      </c>
      <c r="CD68" s="288">
        <v>0</v>
      </c>
      <c r="CE68" s="288">
        <v>0</v>
      </c>
      <c r="CF68" s="288">
        <v>0</v>
      </c>
      <c r="CG68" s="288">
        <v>0</v>
      </c>
      <c r="CH68" s="288">
        <v>0</v>
      </c>
      <c r="CI68" s="288">
        <v>0</v>
      </c>
      <c r="CJ68" s="288">
        <v>0</v>
      </c>
      <c r="CK68" s="288" t="s">
        <v>462</v>
      </c>
      <c r="CL68" s="288" t="s">
        <v>462</v>
      </c>
      <c r="CM68" s="288" t="s">
        <v>462</v>
      </c>
      <c r="CN68" s="288" t="s">
        <v>462</v>
      </c>
      <c r="CO68" s="288" t="s">
        <v>462</v>
      </c>
      <c r="CP68" s="288" t="s">
        <v>462</v>
      </c>
      <c r="CQ68" s="288" t="s">
        <v>462</v>
      </c>
    </row>
    <row r="69" spans="1:95" x14ac:dyDescent="0.25">
      <c r="A69" s="405" t="str">
        <f>A33</f>
        <v>Прочие расходы при эксплуатации объекта, руб. без НДС</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11">
        <v>0</v>
      </c>
      <c r="AL69" s="412"/>
      <c r="AM69" s="288">
        <v>0</v>
      </c>
      <c r="AN69" s="288">
        <v>0</v>
      </c>
      <c r="AO69" s="288">
        <v>0</v>
      </c>
      <c r="AP69" s="288">
        <v>0</v>
      </c>
      <c r="AQ69" s="288">
        <v>0</v>
      </c>
      <c r="AR69" s="288">
        <v>0</v>
      </c>
      <c r="AS69" s="288">
        <v>0</v>
      </c>
      <c r="AT69" s="288">
        <v>0</v>
      </c>
      <c r="AU69" s="288">
        <v>0</v>
      </c>
      <c r="AV69" s="288">
        <v>0</v>
      </c>
      <c r="AW69" s="288">
        <v>0</v>
      </c>
      <c r="AX69" s="288">
        <v>0</v>
      </c>
      <c r="AY69" s="288">
        <v>0</v>
      </c>
      <c r="AZ69" s="288">
        <v>0</v>
      </c>
      <c r="BA69" s="288">
        <v>0</v>
      </c>
      <c r="BB69" s="288">
        <v>0</v>
      </c>
      <c r="BC69" s="288">
        <v>0</v>
      </c>
      <c r="BD69" s="288">
        <v>0</v>
      </c>
      <c r="BE69" s="288">
        <v>0</v>
      </c>
      <c r="BF69" s="288">
        <v>0</v>
      </c>
      <c r="BG69" s="288">
        <v>0</v>
      </c>
      <c r="BH69" s="288">
        <v>0</v>
      </c>
      <c r="BI69" s="288">
        <v>0</v>
      </c>
      <c r="BJ69" s="288">
        <v>0</v>
      </c>
      <c r="BK69" s="288">
        <v>0</v>
      </c>
      <c r="BL69" s="288">
        <v>0</v>
      </c>
      <c r="BM69" s="288">
        <v>0</v>
      </c>
      <c r="BN69" s="288">
        <v>0</v>
      </c>
      <c r="BO69" s="288">
        <v>0</v>
      </c>
      <c r="BP69" s="288">
        <v>0</v>
      </c>
      <c r="BQ69" s="288">
        <v>0</v>
      </c>
      <c r="BR69" s="288">
        <v>0</v>
      </c>
      <c r="BS69" s="288">
        <v>0</v>
      </c>
      <c r="BT69" s="288">
        <v>0</v>
      </c>
      <c r="BU69" s="288">
        <v>0</v>
      </c>
      <c r="BV69" s="288">
        <v>0</v>
      </c>
      <c r="BW69" s="288">
        <v>0</v>
      </c>
      <c r="BX69" s="288">
        <v>0</v>
      </c>
      <c r="BY69" s="288">
        <v>0</v>
      </c>
      <c r="BZ69" s="288">
        <v>0</v>
      </c>
      <c r="CA69" s="288">
        <v>0</v>
      </c>
      <c r="CB69" s="288">
        <v>0</v>
      </c>
      <c r="CC69" s="288">
        <v>0</v>
      </c>
      <c r="CD69" s="288">
        <v>0</v>
      </c>
      <c r="CE69" s="288">
        <v>0</v>
      </c>
      <c r="CF69" s="288">
        <v>0</v>
      </c>
      <c r="CG69" s="288">
        <v>0</v>
      </c>
      <c r="CH69" s="288">
        <v>0</v>
      </c>
      <c r="CI69" s="288">
        <v>0</v>
      </c>
      <c r="CJ69" s="288">
        <v>0</v>
      </c>
      <c r="CK69" s="288" t="s">
        <v>462</v>
      </c>
      <c r="CL69" s="288" t="s">
        <v>462</v>
      </c>
      <c r="CM69" s="288" t="s">
        <v>462</v>
      </c>
      <c r="CN69" s="288" t="s">
        <v>462</v>
      </c>
      <c r="CO69" s="288" t="s">
        <v>462</v>
      </c>
      <c r="CP69" s="288" t="s">
        <v>462</v>
      </c>
      <c r="CQ69" s="288" t="s">
        <v>462</v>
      </c>
    </row>
    <row r="70" spans="1:95" x14ac:dyDescent="0.25">
      <c r="A70" s="405" t="s">
        <v>462</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11">
        <v>0</v>
      </c>
      <c r="AL70" s="412"/>
      <c r="AM70" s="288">
        <v>0</v>
      </c>
      <c r="AN70" s="288">
        <v>0</v>
      </c>
      <c r="AO70" s="288">
        <v>0</v>
      </c>
      <c r="AP70" s="288">
        <v>0</v>
      </c>
      <c r="AQ70" s="288">
        <v>0</v>
      </c>
      <c r="AR70" s="288">
        <v>0</v>
      </c>
      <c r="AS70" s="288">
        <v>0</v>
      </c>
      <c r="AT70" s="288">
        <v>0</v>
      </c>
      <c r="AU70" s="288">
        <v>0</v>
      </c>
      <c r="AV70" s="288">
        <v>0</v>
      </c>
      <c r="AW70" s="288">
        <v>0</v>
      </c>
      <c r="AX70" s="288">
        <v>0</v>
      </c>
      <c r="AY70" s="288">
        <v>0</v>
      </c>
      <c r="AZ70" s="288">
        <v>0</v>
      </c>
      <c r="BA70" s="288">
        <v>0</v>
      </c>
      <c r="BB70" s="288">
        <v>0</v>
      </c>
      <c r="BC70" s="288">
        <v>0</v>
      </c>
      <c r="BD70" s="288">
        <v>0</v>
      </c>
      <c r="BE70" s="288">
        <v>0</v>
      </c>
      <c r="BF70" s="288">
        <v>0</v>
      </c>
      <c r="BG70" s="288">
        <v>0</v>
      </c>
      <c r="BH70" s="288">
        <v>0</v>
      </c>
      <c r="BI70" s="288">
        <v>0</v>
      </c>
      <c r="BJ70" s="288">
        <v>0</v>
      </c>
      <c r="BK70" s="288">
        <v>0</v>
      </c>
      <c r="BL70" s="288">
        <v>0</v>
      </c>
      <c r="BM70" s="288">
        <v>0</v>
      </c>
      <c r="BN70" s="288">
        <v>0</v>
      </c>
      <c r="BO70" s="288">
        <v>0</v>
      </c>
      <c r="BP70" s="288">
        <v>0</v>
      </c>
      <c r="BQ70" s="288">
        <v>0</v>
      </c>
      <c r="BR70" s="288">
        <v>0</v>
      </c>
      <c r="BS70" s="288">
        <v>0</v>
      </c>
      <c r="BT70" s="288">
        <v>0</v>
      </c>
      <c r="BU70" s="288">
        <v>0</v>
      </c>
      <c r="BV70" s="288">
        <v>0</v>
      </c>
      <c r="BW70" s="288">
        <v>0</v>
      </c>
      <c r="BX70" s="288">
        <v>0</v>
      </c>
      <c r="BY70" s="288">
        <v>0</v>
      </c>
      <c r="BZ70" s="288">
        <v>0</v>
      </c>
      <c r="CA70" s="288">
        <v>0</v>
      </c>
      <c r="CB70" s="288">
        <v>0</v>
      </c>
      <c r="CC70" s="288">
        <v>0</v>
      </c>
      <c r="CD70" s="288">
        <v>0</v>
      </c>
      <c r="CE70" s="288">
        <v>0</v>
      </c>
      <c r="CF70" s="288">
        <v>0</v>
      </c>
      <c r="CG70" s="288">
        <v>0</v>
      </c>
      <c r="CH70" s="288">
        <v>0</v>
      </c>
      <c r="CI70" s="288">
        <v>0</v>
      </c>
      <c r="CJ70" s="288">
        <v>0</v>
      </c>
      <c r="CK70" s="288" t="s">
        <v>462</v>
      </c>
      <c r="CL70" s="288" t="s">
        <v>462</v>
      </c>
      <c r="CM70" s="288" t="s">
        <v>462</v>
      </c>
      <c r="CN70" s="288" t="s">
        <v>462</v>
      </c>
      <c r="CO70" s="288" t="s">
        <v>462</v>
      </c>
      <c r="CP70" s="288" t="s">
        <v>462</v>
      </c>
      <c r="CQ70" s="288" t="s">
        <v>462</v>
      </c>
    </row>
    <row r="71" spans="1:95" x14ac:dyDescent="0.25">
      <c r="A71" s="405" t="s">
        <v>462</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20"/>
      <c r="AL71" s="421"/>
      <c r="AM71" s="288">
        <v>0</v>
      </c>
      <c r="AN71" s="288">
        <v>0</v>
      </c>
      <c r="AO71" s="288">
        <v>0</v>
      </c>
      <c r="AP71" s="288">
        <v>0</v>
      </c>
      <c r="AQ71" s="288">
        <v>0</v>
      </c>
      <c r="AR71" s="288">
        <v>0</v>
      </c>
      <c r="AS71" s="288">
        <v>0</v>
      </c>
      <c r="AT71" s="288">
        <v>0</v>
      </c>
      <c r="AU71" s="288">
        <v>0</v>
      </c>
      <c r="AV71" s="288">
        <v>0</v>
      </c>
      <c r="AW71" s="288">
        <v>0</v>
      </c>
      <c r="AX71" s="288">
        <v>0</v>
      </c>
      <c r="AY71" s="288">
        <v>0</v>
      </c>
      <c r="AZ71" s="288">
        <v>0</v>
      </c>
      <c r="BA71" s="288">
        <v>0</v>
      </c>
      <c r="BB71" s="288">
        <v>0</v>
      </c>
      <c r="BC71" s="288">
        <v>0</v>
      </c>
      <c r="BD71" s="288">
        <v>0</v>
      </c>
      <c r="BE71" s="288">
        <v>0</v>
      </c>
      <c r="BF71" s="288">
        <v>0</v>
      </c>
      <c r="BG71" s="288">
        <v>0</v>
      </c>
      <c r="BH71" s="288">
        <v>0</v>
      </c>
      <c r="BI71" s="288">
        <v>0</v>
      </c>
      <c r="BJ71" s="288">
        <v>0</v>
      </c>
      <c r="BK71" s="288">
        <v>0</v>
      </c>
      <c r="BL71" s="288">
        <v>0</v>
      </c>
      <c r="BM71" s="288">
        <v>0</v>
      </c>
      <c r="BN71" s="288">
        <v>0</v>
      </c>
      <c r="BO71" s="288">
        <v>0</v>
      </c>
      <c r="BP71" s="288">
        <v>0</v>
      </c>
      <c r="BQ71" s="288">
        <v>0</v>
      </c>
      <c r="BR71" s="288">
        <v>0</v>
      </c>
      <c r="BS71" s="288">
        <v>0</v>
      </c>
      <c r="BT71" s="288">
        <v>0</v>
      </c>
      <c r="BU71" s="288">
        <v>0</v>
      </c>
      <c r="BV71" s="288">
        <v>0</v>
      </c>
      <c r="BW71" s="288">
        <v>0</v>
      </c>
      <c r="BX71" s="288">
        <v>0</v>
      </c>
      <c r="BY71" s="288">
        <v>0</v>
      </c>
      <c r="BZ71" s="288">
        <v>0</v>
      </c>
      <c r="CA71" s="288">
        <v>0</v>
      </c>
      <c r="CB71" s="288">
        <v>0</v>
      </c>
      <c r="CC71" s="288">
        <v>0</v>
      </c>
      <c r="CD71" s="288">
        <v>0</v>
      </c>
      <c r="CE71" s="288">
        <v>0</v>
      </c>
      <c r="CF71" s="288">
        <v>0</v>
      </c>
      <c r="CG71" s="288">
        <v>0</v>
      </c>
      <c r="CH71" s="288">
        <v>0</v>
      </c>
      <c r="CI71" s="288">
        <v>0</v>
      </c>
      <c r="CJ71" s="288">
        <v>0</v>
      </c>
      <c r="CK71" s="288" t="s">
        <v>539</v>
      </c>
      <c r="CL71" s="288" t="s">
        <v>539</v>
      </c>
      <c r="CM71" s="288" t="s">
        <v>539</v>
      </c>
      <c r="CN71" s="288" t="s">
        <v>539</v>
      </c>
      <c r="CO71" s="288" t="s">
        <v>539</v>
      </c>
      <c r="CP71" s="288" t="s">
        <v>539</v>
      </c>
      <c r="CQ71" s="288" t="s">
        <v>539</v>
      </c>
    </row>
    <row r="72" spans="1:95" x14ac:dyDescent="0.25">
      <c r="A72" s="405" t="s">
        <v>255</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6"/>
      <c r="AK72" s="420"/>
      <c r="AL72" s="421"/>
      <c r="AM72" s="288">
        <v>-100647.25381763538</v>
      </c>
      <c r="AN72" s="288">
        <v>-99630.614890184515</v>
      </c>
      <c r="AO72" s="288">
        <v>-98613.975962733675</v>
      </c>
      <c r="AP72" s="288">
        <v>-97597.337035282806</v>
      </c>
      <c r="AQ72" s="288">
        <v>-96580.698107831937</v>
      </c>
      <c r="AR72" s="288">
        <v>-95564.059180381068</v>
      </c>
      <c r="AS72" s="288">
        <v>-94547.420252930227</v>
      </c>
      <c r="AT72" s="288">
        <v>-93530.781325479358</v>
      </c>
      <c r="AU72" s="288">
        <v>-92514.142398028489</v>
      </c>
      <c r="AV72" s="288">
        <v>-91497.503470577634</v>
      </c>
      <c r="AW72" s="288">
        <v>-90480.864543126765</v>
      </c>
      <c r="AX72" s="288">
        <v>-89464.22561567591</v>
      </c>
      <c r="AY72" s="288">
        <v>-88447.586688225041</v>
      </c>
      <c r="AZ72" s="288">
        <v>-87430.947760774186</v>
      </c>
      <c r="BA72" s="288">
        <v>-86414.308833323317</v>
      </c>
      <c r="BB72" s="288">
        <v>-85397.669905872463</v>
      </c>
      <c r="BC72" s="288">
        <v>-84381.030978421593</v>
      </c>
      <c r="BD72" s="288">
        <v>-83364.392050970739</v>
      </c>
      <c r="BE72" s="288">
        <v>-82347.753123519869</v>
      </c>
      <c r="BF72" s="288">
        <v>-81331.114196069015</v>
      </c>
      <c r="BG72" s="288">
        <v>-80314.475268618145</v>
      </c>
      <c r="BH72" s="288">
        <v>-79297.836341167291</v>
      </c>
      <c r="BI72" s="288">
        <v>-78281.197413716422</v>
      </c>
      <c r="BJ72" s="288">
        <v>-77264.558486265552</v>
      </c>
      <c r="BK72" s="288">
        <v>-76247.919558814698</v>
      </c>
      <c r="BL72" s="288">
        <v>-75231.280631363828</v>
      </c>
      <c r="BM72" s="288">
        <v>-74214.641703912974</v>
      </c>
      <c r="BN72" s="288">
        <v>-73198.002776462105</v>
      </c>
      <c r="BO72" s="288">
        <v>-72181.363849011235</v>
      </c>
      <c r="BP72" s="288">
        <v>-71164.724921560381</v>
      </c>
      <c r="BQ72" s="288">
        <v>-70148.085994109511</v>
      </c>
      <c r="BR72" s="288">
        <v>-69131.447066658657</v>
      </c>
      <c r="BS72" s="288">
        <v>-68114.808139207787</v>
      </c>
      <c r="BT72" s="288">
        <v>-67098.169211756918</v>
      </c>
      <c r="BU72" s="288">
        <v>-66081.530284306064</v>
      </c>
      <c r="BV72" s="288">
        <v>-65064.891356855209</v>
      </c>
      <c r="BW72" s="288">
        <v>-64048.252429404347</v>
      </c>
      <c r="BX72" s="288">
        <v>-63031.613501953478</v>
      </c>
      <c r="BY72" s="288">
        <v>-62014.974574502616</v>
      </c>
      <c r="BZ72" s="288">
        <v>-60998.335647051761</v>
      </c>
      <c r="CA72" s="288">
        <v>-59981.696719600892</v>
      </c>
      <c r="CB72" s="288">
        <v>-58965.05779215003</v>
      </c>
      <c r="CC72" s="288">
        <v>-57948.418864699168</v>
      </c>
      <c r="CD72" s="288">
        <v>-56931.779937248313</v>
      </c>
      <c r="CE72" s="288">
        <v>-55915.141009797444</v>
      </c>
      <c r="CF72" s="288">
        <v>-54898.502082346575</v>
      </c>
      <c r="CG72" s="288">
        <v>-53881.863154895713</v>
      </c>
      <c r="CH72" s="288">
        <v>-52865.224227444844</v>
      </c>
      <c r="CI72" s="288">
        <v>-51848.585299993974</v>
      </c>
      <c r="CJ72" s="288">
        <v>-50831.946372543105</v>
      </c>
      <c r="CK72" s="288">
        <v>-50831.946372543105</v>
      </c>
      <c r="CL72" s="288">
        <v>-50831.946372543105</v>
      </c>
      <c r="CM72" s="288">
        <v>-50831.946372543105</v>
      </c>
      <c r="CN72" s="288">
        <v>-50831.946372543105</v>
      </c>
      <c r="CO72" s="288">
        <v>-50831.946372543105</v>
      </c>
      <c r="CP72" s="288">
        <v>-50831.946372543105</v>
      </c>
      <c r="CQ72" s="288">
        <v>-50831.946372543105</v>
      </c>
    </row>
    <row r="73" spans="1:95" s="249" customFormat="1" ht="15" x14ac:dyDescent="0.25">
      <c r="A73" s="405" t="s">
        <v>531</v>
      </c>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07">
        <v>2800099.1500000004</v>
      </c>
      <c r="AL73" s="408"/>
      <c r="AM73" s="287">
        <v>10850291.269961873</v>
      </c>
      <c r="AN73" s="287">
        <v>11342623.773007361</v>
      </c>
      <c r="AO73" s="287">
        <v>11801330.587450713</v>
      </c>
      <c r="AP73" s="287">
        <v>12278345.0089147</v>
      </c>
      <c r="AQ73" s="287">
        <v>12774399.341680152</v>
      </c>
      <c r="AR73" s="287">
        <v>13290255.182199122</v>
      </c>
      <c r="AS73" s="287">
        <v>13826704.590781752</v>
      </c>
      <c r="AT73" s="287">
        <v>14384571.310150592</v>
      </c>
      <c r="AU73" s="287">
        <v>14964712.032737087</v>
      </c>
      <c r="AV73" s="287">
        <v>15568017.718669945</v>
      </c>
      <c r="AW73" s="287">
        <v>16184255.147503328</v>
      </c>
      <c r="AX73" s="287">
        <v>16836261.226912636</v>
      </c>
      <c r="AY73" s="287">
        <v>17514306.883941222</v>
      </c>
      <c r="AZ73" s="287">
        <v>18219433.701693848</v>
      </c>
      <c r="BA73" s="287">
        <v>18952724.926599484</v>
      </c>
      <c r="BB73" s="287">
        <v>19715307.134944249</v>
      </c>
      <c r="BC73" s="287">
        <v>20508351.966065705</v>
      </c>
      <c r="BD73" s="287">
        <v>21333077.924874924</v>
      </c>
      <c r="BE73" s="287">
        <v>22190752.256479409</v>
      </c>
      <c r="BF73" s="287">
        <v>23082692.895790976</v>
      </c>
      <c r="BG73" s="287">
        <v>23999257.656274308</v>
      </c>
      <c r="BH73" s="287">
        <v>24963457.180463471</v>
      </c>
      <c r="BI73" s="287">
        <v>25966184.020063113</v>
      </c>
      <c r="BJ73" s="287">
        <v>27008979.267689642</v>
      </c>
      <c r="BK73" s="287">
        <v>28093445.659664128</v>
      </c>
      <c r="BL73" s="287">
        <v>29221250.041760501</v>
      </c>
      <c r="BM73" s="287">
        <v>30394125.933583625</v>
      </c>
      <c r="BN73" s="287">
        <v>31613876.195522573</v>
      </c>
      <c r="BO73" s="287">
        <v>32882375.802381992</v>
      </c>
      <c r="BP73" s="287">
        <v>34201574.727958672</v>
      </c>
      <c r="BQ73" s="287">
        <v>35573500.945001334</v>
      </c>
      <c r="BR73" s="287">
        <v>37000263.545168616</v>
      </c>
      <c r="BS73" s="287">
        <v>38484055.983785473</v>
      </c>
      <c r="BT73" s="287">
        <v>40027159.454389907</v>
      </c>
      <c r="BU73" s="287">
        <v>41631946.398261428</v>
      </c>
      <c r="BV73" s="287">
        <v>43300884.154330701</v>
      </c>
      <c r="BW73" s="287">
        <v>45036538.755085662</v>
      </c>
      <c r="BX73" s="287">
        <v>46841578.87431372</v>
      </c>
      <c r="BY73" s="287">
        <v>48718779.932753786</v>
      </c>
      <c r="BZ73" s="287">
        <v>50671028.367974371</v>
      </c>
      <c r="CA73" s="287">
        <v>52701326.075046696</v>
      </c>
      <c r="CB73" s="287">
        <v>54812795.024844803</v>
      </c>
      <c r="CC73" s="287">
        <v>57008682.067077734</v>
      </c>
      <c r="CD73" s="287">
        <v>59292363.925442874</v>
      </c>
      <c r="CE73" s="287">
        <v>61667352.392585531</v>
      </c>
      <c r="CF73" s="287">
        <v>64137299.732856803</v>
      </c>
      <c r="CG73" s="287">
        <v>66706004.30118183</v>
      </c>
      <c r="CH73" s="287">
        <v>69377416.386682749</v>
      </c>
      <c r="CI73" s="287">
        <v>72155644.290046602</v>
      </c>
      <c r="CJ73" s="287">
        <v>75044960.643987939</v>
      </c>
      <c r="CK73" s="287" t="s">
        <v>462</v>
      </c>
      <c r="CL73" s="287" t="s">
        <v>462</v>
      </c>
      <c r="CM73" s="287" t="s">
        <v>462</v>
      </c>
      <c r="CN73" s="287" t="s">
        <v>462</v>
      </c>
      <c r="CO73" s="287" t="s">
        <v>462</v>
      </c>
      <c r="CP73" s="287" t="s">
        <v>462</v>
      </c>
      <c r="CQ73" s="287" t="s">
        <v>462</v>
      </c>
    </row>
    <row r="74" spans="1:95" x14ac:dyDescent="0.25">
      <c r="A74" s="405" t="s">
        <v>251</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11">
        <v>0</v>
      </c>
      <c r="AL74" s="412"/>
      <c r="AM74" s="288">
        <v>-92421.720677351128</v>
      </c>
      <c r="AN74" s="288">
        <v>-92421.720677351128</v>
      </c>
      <c r="AO74" s="288">
        <v>-92421.720677351128</v>
      </c>
      <c r="AP74" s="288">
        <v>-92421.720677351128</v>
      </c>
      <c r="AQ74" s="288">
        <v>-92421.720677351128</v>
      </c>
      <c r="AR74" s="288">
        <v>-92421.720677351128</v>
      </c>
      <c r="AS74" s="288">
        <v>-92421.720677351128</v>
      </c>
      <c r="AT74" s="288">
        <v>-92421.720677351128</v>
      </c>
      <c r="AU74" s="288">
        <v>-92421.720677351128</v>
      </c>
      <c r="AV74" s="288">
        <v>-92421.720677351128</v>
      </c>
      <c r="AW74" s="288">
        <v>-92421.720677351128</v>
      </c>
      <c r="AX74" s="288">
        <v>-92421.720677351128</v>
      </c>
      <c r="AY74" s="288">
        <v>-92421.720677351128</v>
      </c>
      <c r="AZ74" s="288">
        <v>-92421.720677351128</v>
      </c>
      <c r="BA74" s="288">
        <v>-92421.720677351128</v>
      </c>
      <c r="BB74" s="288">
        <v>-92421.720677351128</v>
      </c>
      <c r="BC74" s="288">
        <v>-92421.720677351128</v>
      </c>
      <c r="BD74" s="288">
        <v>-92421.720677351128</v>
      </c>
      <c r="BE74" s="288">
        <v>-92421.720677351128</v>
      </c>
      <c r="BF74" s="288">
        <v>-92421.720677351128</v>
      </c>
      <c r="BG74" s="288">
        <v>-92421.720677351128</v>
      </c>
      <c r="BH74" s="288">
        <v>-92421.720677351128</v>
      </c>
      <c r="BI74" s="288">
        <v>-92421.720677351128</v>
      </c>
      <c r="BJ74" s="288">
        <v>-92421.720677351128</v>
      </c>
      <c r="BK74" s="288">
        <v>-92421.720677351128</v>
      </c>
      <c r="BL74" s="288">
        <v>-92421.720677351128</v>
      </c>
      <c r="BM74" s="288">
        <v>-92421.720677351128</v>
      </c>
      <c r="BN74" s="288">
        <v>-92421.720677351128</v>
      </c>
      <c r="BO74" s="288">
        <v>-92421.720677351128</v>
      </c>
      <c r="BP74" s="288">
        <v>-92421.720677351128</v>
      </c>
      <c r="BQ74" s="288">
        <v>-92421.720677351128</v>
      </c>
      <c r="BR74" s="288">
        <v>-92421.720677351128</v>
      </c>
      <c r="BS74" s="288">
        <v>-92421.720677351128</v>
      </c>
      <c r="BT74" s="288">
        <v>-92421.720677351128</v>
      </c>
      <c r="BU74" s="288">
        <v>-92421.720677351128</v>
      </c>
      <c r="BV74" s="288">
        <v>-92421.720677351128</v>
      </c>
      <c r="BW74" s="288">
        <v>-92421.720677351128</v>
      </c>
      <c r="BX74" s="288">
        <v>-92421.720677351128</v>
      </c>
      <c r="BY74" s="288">
        <v>-92421.720677351128</v>
      </c>
      <c r="BZ74" s="288">
        <v>-92421.720677351128</v>
      </c>
      <c r="CA74" s="288">
        <v>-92421.720677351128</v>
      </c>
      <c r="CB74" s="288">
        <v>-92421.720677351128</v>
      </c>
      <c r="CC74" s="288">
        <v>-92421.720677351128</v>
      </c>
      <c r="CD74" s="288">
        <v>-92421.720677351128</v>
      </c>
      <c r="CE74" s="288">
        <v>-92421.720677351128</v>
      </c>
      <c r="CF74" s="288">
        <v>-92421.720677351128</v>
      </c>
      <c r="CG74" s="288">
        <v>-92421.720677351128</v>
      </c>
      <c r="CH74" s="288">
        <v>-92421.720677351128</v>
      </c>
      <c r="CI74" s="288">
        <v>-92421.720677351128</v>
      </c>
      <c r="CJ74" s="288">
        <v>-92421.720677351128</v>
      </c>
      <c r="CK74" s="288" t="s">
        <v>539</v>
      </c>
      <c r="CL74" s="288" t="s">
        <v>539</v>
      </c>
      <c r="CM74" s="288" t="s">
        <v>539</v>
      </c>
      <c r="CN74" s="288" t="s">
        <v>539</v>
      </c>
      <c r="CO74" s="288" t="s">
        <v>539</v>
      </c>
      <c r="CP74" s="288" t="s">
        <v>539</v>
      </c>
      <c r="CQ74" s="288" t="s">
        <v>539</v>
      </c>
    </row>
    <row r="75" spans="1:95" s="249" customFormat="1" ht="15" x14ac:dyDescent="0.25">
      <c r="A75" s="405" t="s">
        <v>532</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6"/>
      <c r="AK75" s="407">
        <v>2800099.1500000004</v>
      </c>
      <c r="AL75" s="408"/>
      <c r="AM75" s="287">
        <v>10757869.549284521</v>
      </c>
      <c r="AN75" s="287">
        <v>11250202.05233001</v>
      </c>
      <c r="AO75" s="287">
        <v>11708908.866773361</v>
      </c>
      <c r="AP75" s="287">
        <v>12185923.288237348</v>
      </c>
      <c r="AQ75" s="287">
        <v>12681977.621002801</v>
      </c>
      <c r="AR75" s="287">
        <v>13197833.461521771</v>
      </c>
      <c r="AS75" s="287">
        <v>13734282.8701044</v>
      </c>
      <c r="AT75" s="287">
        <v>14292149.58947324</v>
      </c>
      <c r="AU75" s="287">
        <v>14872290.312059736</v>
      </c>
      <c r="AV75" s="287">
        <v>15475595.997992594</v>
      </c>
      <c r="AW75" s="287">
        <v>16091833.426825976</v>
      </c>
      <c r="AX75" s="287">
        <v>16743839.506235285</v>
      </c>
      <c r="AY75" s="287">
        <v>17421885.163263872</v>
      </c>
      <c r="AZ75" s="287">
        <v>18127011.981016498</v>
      </c>
      <c r="BA75" s="287">
        <v>18860303.205922134</v>
      </c>
      <c r="BB75" s="287">
        <v>19622885.414266899</v>
      </c>
      <c r="BC75" s="287">
        <v>20415930.245388355</v>
      </c>
      <c r="BD75" s="287">
        <v>21240656.204197574</v>
      </c>
      <c r="BE75" s="287">
        <v>22098330.535802059</v>
      </c>
      <c r="BF75" s="287">
        <v>22990271.175113626</v>
      </c>
      <c r="BG75" s="287">
        <v>23906835.935596958</v>
      </c>
      <c r="BH75" s="287">
        <v>24871035.459786121</v>
      </c>
      <c r="BI75" s="287">
        <v>25873762.299385764</v>
      </c>
      <c r="BJ75" s="287">
        <v>26916557.547012292</v>
      </c>
      <c r="BK75" s="287">
        <v>28001023.938986778</v>
      </c>
      <c r="BL75" s="287">
        <v>29128828.321083151</v>
      </c>
      <c r="BM75" s="287">
        <v>30301704.212906275</v>
      </c>
      <c r="BN75" s="287">
        <v>31521454.474845223</v>
      </c>
      <c r="BO75" s="287">
        <v>32789954.081704643</v>
      </c>
      <c r="BP75" s="287">
        <v>34109153.007281318</v>
      </c>
      <c r="BQ75" s="287">
        <v>35481079.224323981</v>
      </c>
      <c r="BR75" s="287">
        <v>36907841.824491262</v>
      </c>
      <c r="BS75" s="287">
        <v>38391634.263108119</v>
      </c>
      <c r="BT75" s="287">
        <v>39934737.733712554</v>
      </c>
      <c r="BU75" s="287">
        <v>41539524.677584074</v>
      </c>
      <c r="BV75" s="287">
        <v>43208462.433653347</v>
      </c>
      <c r="BW75" s="287">
        <v>44944117.034408309</v>
      </c>
      <c r="BX75" s="287">
        <v>46749157.153636366</v>
      </c>
      <c r="BY75" s="287">
        <v>48626358.212076433</v>
      </c>
      <c r="BZ75" s="287">
        <v>50578606.647297017</v>
      </c>
      <c r="CA75" s="287">
        <v>52608904.354369342</v>
      </c>
      <c r="CB75" s="287">
        <v>54720373.304167449</v>
      </c>
      <c r="CC75" s="287">
        <v>56916260.34640038</v>
      </c>
      <c r="CD75" s="287">
        <v>59199942.204765521</v>
      </c>
      <c r="CE75" s="287">
        <v>61574930.671908177</v>
      </c>
      <c r="CF75" s="287">
        <v>64044878.012179449</v>
      </c>
      <c r="CG75" s="287">
        <v>66613582.580504477</v>
      </c>
      <c r="CH75" s="287">
        <v>69284994.666005403</v>
      </c>
      <c r="CI75" s="287">
        <v>72063222.569369256</v>
      </c>
      <c r="CJ75" s="287">
        <v>74952538.923310593</v>
      </c>
      <c r="CK75" s="287" t="s">
        <v>462</v>
      </c>
      <c r="CL75" s="287" t="s">
        <v>462</v>
      </c>
      <c r="CM75" s="287" t="s">
        <v>462</v>
      </c>
      <c r="CN75" s="287" t="s">
        <v>462</v>
      </c>
      <c r="CO75" s="287" t="s">
        <v>462</v>
      </c>
      <c r="CP75" s="287" t="s">
        <v>462</v>
      </c>
      <c r="CQ75" s="287" t="s">
        <v>462</v>
      </c>
    </row>
    <row r="76" spans="1:95" x14ac:dyDescent="0.25">
      <c r="A76" s="405" t="s">
        <v>446</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11">
        <v>0</v>
      </c>
      <c r="AL76" s="412"/>
      <c r="AM76" s="288">
        <v>0</v>
      </c>
      <c r="AN76" s="288">
        <v>0</v>
      </c>
      <c r="AO76" s="288">
        <v>0</v>
      </c>
      <c r="AP76" s="288">
        <v>0</v>
      </c>
      <c r="AQ76" s="288">
        <v>0</v>
      </c>
      <c r="AR76" s="288">
        <v>0</v>
      </c>
      <c r="AS76" s="288">
        <v>0</v>
      </c>
      <c r="AT76" s="288">
        <v>0</v>
      </c>
      <c r="AU76" s="288">
        <v>0</v>
      </c>
      <c r="AV76" s="288">
        <v>0</v>
      </c>
      <c r="AW76" s="288">
        <v>0</v>
      </c>
      <c r="AX76" s="288">
        <v>0</v>
      </c>
      <c r="AY76" s="288">
        <v>0</v>
      </c>
      <c r="AZ76" s="288">
        <v>0</v>
      </c>
      <c r="BA76" s="288">
        <v>0</v>
      </c>
      <c r="BB76" s="288">
        <v>0</v>
      </c>
      <c r="BC76" s="288">
        <v>0</v>
      </c>
      <c r="BD76" s="288">
        <v>0</v>
      </c>
      <c r="BE76" s="288">
        <v>0</v>
      </c>
      <c r="BF76" s="288">
        <v>0</v>
      </c>
      <c r="BG76" s="288">
        <v>0</v>
      </c>
      <c r="BH76" s="288">
        <v>0</v>
      </c>
      <c r="BI76" s="288">
        <v>0</v>
      </c>
      <c r="BJ76" s="288">
        <v>0</v>
      </c>
      <c r="BK76" s="288">
        <v>0</v>
      </c>
      <c r="BL76" s="288">
        <v>0</v>
      </c>
      <c r="BM76" s="288">
        <v>0</v>
      </c>
      <c r="BN76" s="288">
        <v>0</v>
      </c>
      <c r="BO76" s="288">
        <v>0</v>
      </c>
      <c r="BP76" s="288">
        <v>0</v>
      </c>
      <c r="BQ76" s="288">
        <v>0</v>
      </c>
      <c r="BR76" s="288">
        <v>0</v>
      </c>
      <c r="BS76" s="288">
        <v>0</v>
      </c>
      <c r="BT76" s="288">
        <v>0</v>
      </c>
      <c r="BU76" s="288">
        <v>0</v>
      </c>
      <c r="BV76" s="288">
        <v>0</v>
      </c>
      <c r="BW76" s="288">
        <v>0</v>
      </c>
      <c r="BX76" s="288">
        <v>0</v>
      </c>
      <c r="BY76" s="288">
        <v>0</v>
      </c>
      <c r="BZ76" s="288">
        <v>0</v>
      </c>
      <c r="CA76" s="288">
        <v>0</v>
      </c>
      <c r="CB76" s="288">
        <v>0</v>
      </c>
      <c r="CC76" s="288">
        <v>0</v>
      </c>
      <c r="CD76" s="288">
        <v>0</v>
      </c>
      <c r="CE76" s="288">
        <v>0</v>
      </c>
      <c r="CF76" s="288">
        <v>0</v>
      </c>
      <c r="CG76" s="288">
        <v>0</v>
      </c>
      <c r="CH76" s="288">
        <v>0</v>
      </c>
      <c r="CI76" s="288">
        <v>0</v>
      </c>
      <c r="CJ76" s="288">
        <v>0</v>
      </c>
      <c r="CK76" s="288">
        <v>0</v>
      </c>
      <c r="CL76" s="288">
        <v>0</v>
      </c>
      <c r="CM76" s="288">
        <v>0</v>
      </c>
      <c r="CN76" s="288">
        <v>0</v>
      </c>
      <c r="CO76" s="288">
        <v>0</v>
      </c>
      <c r="CP76" s="288">
        <v>0</v>
      </c>
      <c r="CQ76" s="288">
        <v>0</v>
      </c>
    </row>
    <row r="77" spans="1:95" s="249" customFormat="1" ht="15" x14ac:dyDescent="0.25">
      <c r="A77" s="405" t="s">
        <v>254</v>
      </c>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406"/>
      <c r="AA77" s="406"/>
      <c r="AB77" s="406"/>
      <c r="AC77" s="406"/>
      <c r="AD77" s="406"/>
      <c r="AE77" s="406"/>
      <c r="AF77" s="406"/>
      <c r="AG77" s="406"/>
      <c r="AH77" s="406"/>
      <c r="AI77" s="406"/>
      <c r="AJ77" s="406"/>
      <c r="AK77" s="407">
        <v>2800099.1500000004</v>
      </c>
      <c r="AL77" s="408"/>
      <c r="AM77" s="287">
        <v>10757869.549284521</v>
      </c>
      <c r="AN77" s="287">
        <v>11250202.05233001</v>
      </c>
      <c r="AO77" s="287">
        <v>11708908.866773361</v>
      </c>
      <c r="AP77" s="287">
        <v>12185923.288237348</v>
      </c>
      <c r="AQ77" s="287">
        <v>12681977.621002801</v>
      </c>
      <c r="AR77" s="287">
        <v>13197833.461521771</v>
      </c>
      <c r="AS77" s="287">
        <v>13734282.8701044</v>
      </c>
      <c r="AT77" s="287">
        <v>14292149.58947324</v>
      </c>
      <c r="AU77" s="287">
        <v>14872290.312059736</v>
      </c>
      <c r="AV77" s="287">
        <v>15475595.997992594</v>
      </c>
      <c r="AW77" s="287">
        <v>16091833.426825976</v>
      </c>
      <c r="AX77" s="287">
        <v>16743839.506235285</v>
      </c>
      <c r="AY77" s="287">
        <v>17421885.163263872</v>
      </c>
      <c r="AZ77" s="287">
        <v>18127011.981016498</v>
      </c>
      <c r="BA77" s="287">
        <v>18860303.205922134</v>
      </c>
      <c r="BB77" s="287">
        <v>19622885.414266899</v>
      </c>
      <c r="BC77" s="287">
        <v>20415930.245388355</v>
      </c>
      <c r="BD77" s="287">
        <v>21240656.204197574</v>
      </c>
      <c r="BE77" s="287">
        <v>22098330.535802059</v>
      </c>
      <c r="BF77" s="287">
        <v>22990271.175113626</v>
      </c>
      <c r="BG77" s="287">
        <v>23906835.935596958</v>
      </c>
      <c r="BH77" s="287">
        <v>24871035.459786121</v>
      </c>
      <c r="BI77" s="287">
        <v>25873762.299385764</v>
      </c>
      <c r="BJ77" s="287">
        <v>26916557.547012292</v>
      </c>
      <c r="BK77" s="287">
        <v>28001023.938986778</v>
      </c>
      <c r="BL77" s="287">
        <v>29128828.321083151</v>
      </c>
      <c r="BM77" s="287">
        <v>30301704.212906275</v>
      </c>
      <c r="BN77" s="287">
        <v>31521454.474845223</v>
      </c>
      <c r="BO77" s="287">
        <v>32789954.081704643</v>
      </c>
      <c r="BP77" s="287">
        <v>34109153.007281318</v>
      </c>
      <c r="BQ77" s="287">
        <v>35481079.224323981</v>
      </c>
      <c r="BR77" s="287">
        <v>36907841.824491262</v>
      </c>
      <c r="BS77" s="287">
        <v>38391634.263108119</v>
      </c>
      <c r="BT77" s="287">
        <v>39934737.733712554</v>
      </c>
      <c r="BU77" s="287">
        <v>41539524.677584074</v>
      </c>
      <c r="BV77" s="287">
        <v>43208462.433653347</v>
      </c>
      <c r="BW77" s="287">
        <v>44944117.034408309</v>
      </c>
      <c r="BX77" s="287">
        <v>46749157.153636366</v>
      </c>
      <c r="BY77" s="287">
        <v>48626358.212076433</v>
      </c>
      <c r="BZ77" s="287">
        <v>50578606.647297017</v>
      </c>
      <c r="CA77" s="287">
        <v>52608904.354369342</v>
      </c>
      <c r="CB77" s="287">
        <v>54720373.304167449</v>
      </c>
      <c r="CC77" s="287">
        <v>56916260.34640038</v>
      </c>
      <c r="CD77" s="287">
        <v>59199942.204765521</v>
      </c>
      <c r="CE77" s="287">
        <v>61574930.671908177</v>
      </c>
      <c r="CF77" s="287">
        <v>64044878.012179449</v>
      </c>
      <c r="CG77" s="287">
        <v>66613582.580504477</v>
      </c>
      <c r="CH77" s="287">
        <v>69284994.666005403</v>
      </c>
      <c r="CI77" s="287">
        <v>72063222.569369256</v>
      </c>
      <c r="CJ77" s="287">
        <v>74952538.923310593</v>
      </c>
      <c r="CK77" s="287" t="e">
        <v>#VALUE!</v>
      </c>
      <c r="CL77" s="287" t="e">
        <v>#VALUE!</v>
      </c>
      <c r="CM77" s="287" t="e">
        <v>#VALUE!</v>
      </c>
      <c r="CN77" s="287" t="e">
        <v>#VALUE!</v>
      </c>
      <c r="CO77" s="287" t="e">
        <v>#VALUE!</v>
      </c>
      <c r="CP77" s="287" t="e">
        <v>#VALUE!</v>
      </c>
      <c r="CQ77" s="287" t="e">
        <v>#VALUE!</v>
      </c>
    </row>
    <row r="78" spans="1:95" x14ac:dyDescent="0.25">
      <c r="A78" s="405" t="s">
        <v>250</v>
      </c>
      <c r="B78" s="406"/>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6"/>
      <c r="AA78" s="406"/>
      <c r="AB78" s="406"/>
      <c r="AC78" s="406"/>
      <c r="AD78" s="406"/>
      <c r="AE78" s="406"/>
      <c r="AF78" s="406"/>
      <c r="AG78" s="406"/>
      <c r="AH78" s="406"/>
      <c r="AI78" s="406"/>
      <c r="AJ78" s="406"/>
      <c r="AK78" s="420"/>
      <c r="AL78" s="421"/>
      <c r="AM78" s="288">
        <v>-2151573.9098569043</v>
      </c>
      <c r="AN78" s="288">
        <v>-2250040.4104660018</v>
      </c>
      <c r="AO78" s="288">
        <v>-2341781.7733546724</v>
      </c>
      <c r="AP78" s="288">
        <v>-2437184.6576474695</v>
      </c>
      <c r="AQ78" s="288">
        <v>-2536395.5242005605</v>
      </c>
      <c r="AR78" s="288">
        <v>-2639566.6923043542</v>
      </c>
      <c r="AS78" s="288">
        <v>-2746856.5740208803</v>
      </c>
      <c r="AT78" s="288">
        <v>-2858429.9178946484</v>
      </c>
      <c r="AU78" s="288">
        <v>-2974458.0624119472</v>
      </c>
      <c r="AV78" s="288">
        <v>-3095119.1995985191</v>
      </c>
      <c r="AW78" s="288">
        <v>-3218366.6853651954</v>
      </c>
      <c r="AX78" s="288">
        <v>-3348767.9012470571</v>
      </c>
      <c r="AY78" s="288">
        <v>-3484377.0326527748</v>
      </c>
      <c r="AZ78" s="288">
        <v>-3625402.3962033</v>
      </c>
      <c r="BA78" s="288">
        <v>-3772060.6411844268</v>
      </c>
      <c r="BB78" s="288">
        <v>-3924577.0828533801</v>
      </c>
      <c r="BC78" s="288">
        <v>-4083186.049077671</v>
      </c>
      <c r="BD78" s="288">
        <v>-4248131.2408395149</v>
      </c>
      <c r="BE78" s="288">
        <v>-4419666.1071604118</v>
      </c>
      <c r="BF78" s="288">
        <v>-4598054.2350227255</v>
      </c>
      <c r="BG78" s="288">
        <v>-4781367.1871193917</v>
      </c>
      <c r="BH78" s="288">
        <v>-4974207.0919572245</v>
      </c>
      <c r="BI78" s="288">
        <v>-5174752.4598771529</v>
      </c>
      <c r="BJ78" s="288">
        <v>-5383311.5094024586</v>
      </c>
      <c r="BK78" s="288">
        <v>-5600204.787797356</v>
      </c>
      <c r="BL78" s="288">
        <v>-5825765.6642166302</v>
      </c>
      <c r="BM78" s="288">
        <v>-6060340.8425812554</v>
      </c>
      <c r="BN78" s="288">
        <v>-6304290.8949690452</v>
      </c>
      <c r="BO78" s="288">
        <v>-6557990.8163409289</v>
      </c>
      <c r="BP78" s="288">
        <v>-6821830.601456264</v>
      </c>
      <c r="BQ78" s="288">
        <v>-7096215.8448647968</v>
      </c>
      <c r="BR78" s="288">
        <v>-7381568.3648982532</v>
      </c>
      <c r="BS78" s="288">
        <v>-7678326.8526216242</v>
      </c>
      <c r="BT78" s="288">
        <v>-7986947.546742511</v>
      </c>
      <c r="BU78" s="288">
        <v>-8307904.9355168156</v>
      </c>
      <c r="BV78" s="288">
        <v>-8641692.4867306706</v>
      </c>
      <c r="BW78" s="288">
        <v>-8988823.4068816621</v>
      </c>
      <c r="BX78" s="288">
        <v>-9349831.4307272732</v>
      </c>
      <c r="BY78" s="288">
        <v>-9725271.642415287</v>
      </c>
      <c r="BZ78" s="288">
        <v>-10115721.329459405</v>
      </c>
      <c r="CA78" s="288">
        <v>-10521780.870873868</v>
      </c>
      <c r="CB78" s="288">
        <v>-10944074.660833491</v>
      </c>
      <c r="CC78" s="288">
        <v>-11383252.069280077</v>
      </c>
      <c r="CD78" s="288">
        <v>-11839988.440953106</v>
      </c>
      <c r="CE78" s="288">
        <v>-12314986.134381637</v>
      </c>
      <c r="CF78" s="288">
        <v>-12808975.602435891</v>
      </c>
      <c r="CG78" s="288">
        <v>-13322716.516100897</v>
      </c>
      <c r="CH78" s="288">
        <v>-13856998.933201082</v>
      </c>
      <c r="CI78" s="288">
        <v>-14412644.513873853</v>
      </c>
      <c r="CJ78" s="288">
        <v>-14990507.78466212</v>
      </c>
      <c r="CK78" s="288" t="e">
        <v>#REF!</v>
      </c>
      <c r="CL78" s="288" t="e">
        <v>#REF!</v>
      </c>
      <c r="CM78" s="288" t="e">
        <v>#REF!</v>
      </c>
      <c r="CN78" s="288" t="e">
        <v>#REF!</v>
      </c>
      <c r="CO78" s="288" t="e">
        <v>#REF!</v>
      </c>
      <c r="CP78" s="288" t="e">
        <v>#REF!</v>
      </c>
      <c r="CQ78" s="288" t="e">
        <v>#REF!</v>
      </c>
    </row>
    <row r="79" spans="1:95" ht="16.5" thickBot="1" x14ac:dyDescent="0.3">
      <c r="A79" s="422" t="s">
        <v>253</v>
      </c>
      <c r="B79" s="423"/>
      <c r="C79" s="423"/>
      <c r="D79" s="423"/>
      <c r="E79" s="423"/>
      <c r="F79" s="423"/>
      <c r="G79" s="423"/>
      <c r="H79" s="423"/>
      <c r="I79" s="423"/>
      <c r="J79" s="423"/>
      <c r="K79" s="423"/>
      <c r="L79" s="423"/>
      <c r="M79" s="423"/>
      <c r="N79" s="423"/>
      <c r="O79" s="423"/>
      <c r="P79" s="423"/>
      <c r="Q79" s="423"/>
      <c r="R79" s="423"/>
      <c r="S79" s="423"/>
      <c r="T79" s="423"/>
      <c r="U79" s="423"/>
      <c r="V79" s="423"/>
      <c r="W79" s="423"/>
      <c r="X79" s="423"/>
      <c r="Y79" s="423"/>
      <c r="Z79" s="423"/>
      <c r="AA79" s="423"/>
      <c r="AB79" s="423"/>
      <c r="AC79" s="423"/>
      <c r="AD79" s="423"/>
      <c r="AE79" s="423"/>
      <c r="AF79" s="423"/>
      <c r="AG79" s="423"/>
      <c r="AH79" s="423"/>
      <c r="AI79" s="423"/>
      <c r="AJ79" s="423"/>
      <c r="AK79" s="424">
        <v>2800099.1500000004</v>
      </c>
      <c r="AL79" s="425"/>
      <c r="AM79" s="289">
        <v>8606295.6394276172</v>
      </c>
      <c r="AN79" s="289">
        <v>9000161.6418640073</v>
      </c>
      <c r="AO79" s="289">
        <v>9367127.0934186894</v>
      </c>
      <c r="AP79" s="289">
        <v>9748738.6305898782</v>
      </c>
      <c r="AQ79" s="289">
        <v>10145582.09680224</v>
      </c>
      <c r="AR79" s="289">
        <v>10558266.769217417</v>
      </c>
      <c r="AS79" s="289">
        <v>10987426.296083521</v>
      </c>
      <c r="AT79" s="289">
        <v>11433719.671578592</v>
      </c>
      <c r="AU79" s="289">
        <v>11897832.249647789</v>
      </c>
      <c r="AV79" s="289">
        <v>12380476.798394075</v>
      </c>
      <c r="AW79" s="289">
        <v>12873466.741460782</v>
      </c>
      <c r="AX79" s="289">
        <v>13395071.604988229</v>
      </c>
      <c r="AY79" s="289">
        <v>13937508.130611097</v>
      </c>
      <c r="AZ79" s="289">
        <v>14501609.584813198</v>
      </c>
      <c r="BA79" s="289">
        <v>15088242.564737707</v>
      </c>
      <c r="BB79" s="289">
        <v>15698308.331413519</v>
      </c>
      <c r="BC79" s="289">
        <v>16332744.196310684</v>
      </c>
      <c r="BD79" s="289">
        <v>16992524.96335806</v>
      </c>
      <c r="BE79" s="289">
        <v>17678664.428641647</v>
      </c>
      <c r="BF79" s="289">
        <v>18392216.940090902</v>
      </c>
      <c r="BG79" s="289">
        <v>19125468.748477567</v>
      </c>
      <c r="BH79" s="289">
        <v>19896828.367828898</v>
      </c>
      <c r="BI79" s="289">
        <v>20699009.839508612</v>
      </c>
      <c r="BJ79" s="289">
        <v>21533246.037609834</v>
      </c>
      <c r="BK79" s="289">
        <v>22400819.151189424</v>
      </c>
      <c r="BL79" s="289">
        <v>23303062.656866521</v>
      </c>
      <c r="BM79" s="289">
        <v>24241363.370325021</v>
      </c>
      <c r="BN79" s="289">
        <v>25217163.579876177</v>
      </c>
      <c r="BO79" s="289">
        <v>26231963.265363716</v>
      </c>
      <c r="BP79" s="289">
        <v>27287322.405825056</v>
      </c>
      <c r="BQ79" s="289">
        <v>28384863.379459184</v>
      </c>
      <c r="BR79" s="289">
        <v>29526273.459593009</v>
      </c>
      <c r="BS79" s="289">
        <v>30713307.410486497</v>
      </c>
      <c r="BT79" s="289">
        <v>31947790.186970044</v>
      </c>
      <c r="BU79" s="289">
        <v>33231619.742067259</v>
      </c>
      <c r="BV79" s="289">
        <v>34566769.946922675</v>
      </c>
      <c r="BW79" s="289">
        <v>35955293.627526648</v>
      </c>
      <c r="BX79" s="289">
        <v>37399325.722909093</v>
      </c>
      <c r="BY79" s="289">
        <v>38901086.569661148</v>
      </c>
      <c r="BZ79" s="289">
        <v>40462885.317837611</v>
      </c>
      <c r="CA79" s="289">
        <v>42087123.483495474</v>
      </c>
      <c r="CB79" s="289">
        <v>43776298.643333957</v>
      </c>
      <c r="CC79" s="289">
        <v>45533008.277120307</v>
      </c>
      <c r="CD79" s="289">
        <v>47359953.763812415</v>
      </c>
      <c r="CE79" s="289">
        <v>49259944.53752654</v>
      </c>
      <c r="CF79" s="289">
        <v>51235902.409743562</v>
      </c>
      <c r="CG79" s="289">
        <v>53290866.064403579</v>
      </c>
      <c r="CH79" s="289">
        <v>55427995.732804321</v>
      </c>
      <c r="CI79" s="289">
        <v>57650578.055495404</v>
      </c>
      <c r="CJ79" s="289">
        <v>59962031.138648473</v>
      </c>
      <c r="CK79" s="289" t="s">
        <v>462</v>
      </c>
      <c r="CL79" s="289" t="s">
        <v>462</v>
      </c>
      <c r="CM79" s="289" t="s">
        <v>462</v>
      </c>
      <c r="CN79" s="289" t="s">
        <v>462</v>
      </c>
      <c r="CO79" s="289" t="s">
        <v>462</v>
      </c>
      <c r="CP79" s="289" t="s">
        <v>462</v>
      </c>
      <c r="CQ79" s="289" t="s">
        <v>462</v>
      </c>
    </row>
    <row r="80" spans="1:95" s="292" customFormat="1" ht="16.5" thickBot="1" x14ac:dyDescent="0.3">
      <c r="A80" s="290"/>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415">
        <v>0</v>
      </c>
      <c r="AL80" s="415"/>
      <c r="AM80" s="291">
        <v>1</v>
      </c>
      <c r="AN80" s="291">
        <v>2</v>
      </c>
      <c r="AO80" s="291">
        <v>3</v>
      </c>
      <c r="AP80" s="291">
        <v>4</v>
      </c>
      <c r="AQ80" s="291">
        <v>5</v>
      </c>
      <c r="AR80" s="291">
        <v>6</v>
      </c>
      <c r="AS80" s="291">
        <v>7</v>
      </c>
      <c r="AT80" s="291">
        <v>8</v>
      </c>
      <c r="AU80" s="291">
        <v>9</v>
      </c>
      <c r="AV80" s="291">
        <v>10</v>
      </c>
      <c r="AW80" s="291">
        <v>11</v>
      </c>
      <c r="AX80" s="291">
        <v>12</v>
      </c>
      <c r="AY80" s="291">
        <v>13</v>
      </c>
      <c r="AZ80" s="291">
        <v>14</v>
      </c>
      <c r="BA80" s="291">
        <v>15</v>
      </c>
      <c r="BB80" s="291">
        <v>16</v>
      </c>
      <c r="BC80" s="291">
        <v>17</v>
      </c>
      <c r="BD80" s="291">
        <v>18</v>
      </c>
      <c r="BE80" s="291">
        <v>19</v>
      </c>
      <c r="BF80" s="291">
        <v>20</v>
      </c>
      <c r="BG80" s="291">
        <v>21</v>
      </c>
      <c r="BH80" s="291">
        <v>22</v>
      </c>
      <c r="BI80" s="291">
        <v>23</v>
      </c>
      <c r="BJ80" s="291">
        <v>24</v>
      </c>
      <c r="BK80" s="291">
        <v>25</v>
      </c>
      <c r="BL80" s="291">
        <v>26</v>
      </c>
      <c r="BM80" s="291">
        <v>27</v>
      </c>
      <c r="BN80" s="291">
        <v>28</v>
      </c>
      <c r="BO80" s="291">
        <v>29</v>
      </c>
      <c r="BP80" s="291">
        <v>30</v>
      </c>
      <c r="BQ80" s="291">
        <v>31</v>
      </c>
      <c r="BR80" s="291">
        <v>32</v>
      </c>
      <c r="BS80" s="291">
        <v>33</v>
      </c>
      <c r="BT80" s="291">
        <v>34</v>
      </c>
      <c r="BU80" s="291">
        <v>35</v>
      </c>
      <c r="BV80" s="291">
        <v>36</v>
      </c>
      <c r="BW80" s="291">
        <v>37</v>
      </c>
      <c r="BX80" s="291">
        <v>38</v>
      </c>
      <c r="BY80" s="291">
        <v>39</v>
      </c>
      <c r="BZ80" s="291">
        <v>40</v>
      </c>
      <c r="CA80" s="291">
        <v>41</v>
      </c>
      <c r="CB80" s="291">
        <v>42</v>
      </c>
      <c r="CC80" s="291">
        <v>43</v>
      </c>
      <c r="CD80" s="291">
        <v>44</v>
      </c>
      <c r="CE80" s="291">
        <v>45</v>
      </c>
      <c r="CF80" s="291">
        <v>46</v>
      </c>
      <c r="CG80" s="291">
        <v>47</v>
      </c>
      <c r="CH80" s="291">
        <v>48</v>
      </c>
      <c r="CI80" s="291">
        <v>49</v>
      </c>
      <c r="CJ80" s="291">
        <v>50</v>
      </c>
      <c r="CK80" s="291">
        <v>51</v>
      </c>
      <c r="CL80" s="291">
        <v>52</v>
      </c>
      <c r="CM80" s="291">
        <v>53</v>
      </c>
      <c r="CN80" s="291">
        <v>54</v>
      </c>
      <c r="CO80" s="291">
        <v>55</v>
      </c>
      <c r="CP80" s="291">
        <v>56</v>
      </c>
      <c r="CQ80" s="291">
        <v>57</v>
      </c>
    </row>
    <row r="81" spans="1:95" x14ac:dyDescent="0.25">
      <c r="A81" s="416" t="s">
        <v>252</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8">
        <v>2025</v>
      </c>
      <c r="AL81" s="419"/>
      <c r="AM81" s="279">
        <v>2026</v>
      </c>
      <c r="AN81" s="279">
        <v>2027</v>
      </c>
      <c r="AO81" s="279">
        <v>2028</v>
      </c>
      <c r="AP81" s="279">
        <v>2029</v>
      </c>
      <c r="AQ81" s="279">
        <v>2030</v>
      </c>
      <c r="AR81" s="279">
        <v>2031</v>
      </c>
      <c r="AS81" s="279">
        <v>2032</v>
      </c>
      <c r="AT81" s="279">
        <v>2033</v>
      </c>
      <c r="AU81" s="279">
        <v>2034</v>
      </c>
      <c r="AV81" s="279">
        <v>2035</v>
      </c>
      <c r="AW81" s="279">
        <v>2036</v>
      </c>
      <c r="AX81" s="279">
        <v>2037</v>
      </c>
      <c r="AY81" s="279">
        <v>2038</v>
      </c>
      <c r="AZ81" s="279">
        <v>2039</v>
      </c>
      <c r="BA81" s="279">
        <v>2040</v>
      </c>
      <c r="BB81" s="279">
        <v>2041</v>
      </c>
      <c r="BC81" s="279">
        <v>2042</v>
      </c>
      <c r="BD81" s="279">
        <v>2043</v>
      </c>
      <c r="BE81" s="279">
        <v>2044</v>
      </c>
      <c r="BF81" s="279">
        <v>2045</v>
      </c>
      <c r="BG81" s="279">
        <v>2046</v>
      </c>
      <c r="BH81" s="279">
        <v>2047</v>
      </c>
      <c r="BI81" s="279">
        <v>2048</v>
      </c>
      <c r="BJ81" s="279">
        <v>2049</v>
      </c>
      <c r="BK81" s="279">
        <v>2050</v>
      </c>
      <c r="BL81" s="279">
        <v>2051</v>
      </c>
      <c r="BM81" s="279">
        <v>2052</v>
      </c>
      <c r="BN81" s="279">
        <v>2053</v>
      </c>
      <c r="BO81" s="279">
        <v>2054</v>
      </c>
      <c r="BP81" s="279">
        <v>2055</v>
      </c>
      <c r="BQ81" s="279">
        <v>2056</v>
      </c>
      <c r="BR81" s="279">
        <v>2057</v>
      </c>
      <c r="BS81" s="279">
        <v>2058</v>
      </c>
      <c r="BT81" s="279">
        <v>2059</v>
      </c>
      <c r="BU81" s="279">
        <v>2060</v>
      </c>
      <c r="BV81" s="279">
        <v>2061</v>
      </c>
      <c r="BW81" s="279">
        <v>2062</v>
      </c>
      <c r="BX81" s="279">
        <v>2063</v>
      </c>
      <c r="BY81" s="279">
        <v>2064</v>
      </c>
      <c r="BZ81" s="279">
        <v>2065</v>
      </c>
      <c r="CA81" s="279">
        <v>2066</v>
      </c>
      <c r="CB81" s="279">
        <v>2067</v>
      </c>
      <c r="CC81" s="279">
        <v>2068</v>
      </c>
      <c r="CD81" s="279">
        <v>2069</v>
      </c>
      <c r="CE81" s="279">
        <v>2070</v>
      </c>
      <c r="CF81" s="279">
        <v>2071</v>
      </c>
      <c r="CG81" s="279">
        <v>2072</v>
      </c>
      <c r="CH81" s="279">
        <v>2073</v>
      </c>
      <c r="CI81" s="279">
        <v>2074</v>
      </c>
      <c r="CJ81" s="279">
        <v>2075</v>
      </c>
      <c r="CK81" s="279" t="s">
        <v>462</v>
      </c>
      <c r="CL81" s="279" t="s">
        <v>462</v>
      </c>
      <c r="CM81" s="279" t="s">
        <v>462</v>
      </c>
      <c r="CN81" s="279" t="s">
        <v>462</v>
      </c>
      <c r="CO81" s="279" t="s">
        <v>462</v>
      </c>
      <c r="CP81" s="279" t="s">
        <v>462</v>
      </c>
      <c r="CQ81" s="279" t="s">
        <v>462</v>
      </c>
    </row>
    <row r="82" spans="1:95" s="249" customFormat="1" ht="15" x14ac:dyDescent="0.25">
      <c r="A82" s="405" t="s">
        <v>532</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7">
        <v>2800099.1500000004</v>
      </c>
      <c r="AL82" s="408"/>
      <c r="AM82" s="287">
        <v>10757869.549284521</v>
      </c>
      <c r="AN82" s="287">
        <v>11250202.05233001</v>
      </c>
      <c r="AO82" s="287">
        <v>11708908.866773361</v>
      </c>
      <c r="AP82" s="287">
        <v>12185923.288237348</v>
      </c>
      <c r="AQ82" s="287">
        <v>12681977.621002801</v>
      </c>
      <c r="AR82" s="287">
        <v>13197833.461521771</v>
      </c>
      <c r="AS82" s="287">
        <v>13734282.8701044</v>
      </c>
      <c r="AT82" s="287">
        <v>14292149.58947324</v>
      </c>
      <c r="AU82" s="287">
        <v>14872290.312059736</v>
      </c>
      <c r="AV82" s="287">
        <v>15475595.997992594</v>
      </c>
      <c r="AW82" s="287">
        <v>16091833.426825976</v>
      </c>
      <c r="AX82" s="287">
        <v>16743839.506235285</v>
      </c>
      <c r="AY82" s="287">
        <v>17421885.163263872</v>
      </c>
      <c r="AZ82" s="287">
        <v>18127011.981016498</v>
      </c>
      <c r="BA82" s="287">
        <v>18860303.205922134</v>
      </c>
      <c r="BB82" s="287">
        <v>19622885.414266899</v>
      </c>
      <c r="BC82" s="287">
        <v>20415930.245388355</v>
      </c>
      <c r="BD82" s="287">
        <v>21240656.204197574</v>
      </c>
      <c r="BE82" s="287">
        <v>22098330.535802059</v>
      </c>
      <c r="BF82" s="287">
        <v>22990271.175113626</v>
      </c>
      <c r="BG82" s="287">
        <v>23906835.935596958</v>
      </c>
      <c r="BH82" s="287">
        <v>24871035.459786121</v>
      </c>
      <c r="BI82" s="287">
        <v>25873762.299385764</v>
      </c>
      <c r="BJ82" s="287">
        <v>26916557.547012292</v>
      </c>
      <c r="BK82" s="287">
        <v>28001023.938986778</v>
      </c>
      <c r="BL82" s="287">
        <v>29128828.321083151</v>
      </c>
      <c r="BM82" s="287">
        <v>30301704.212906275</v>
      </c>
      <c r="BN82" s="287">
        <v>31521454.474845223</v>
      </c>
      <c r="BO82" s="287">
        <v>32789954.081704643</v>
      </c>
      <c r="BP82" s="287">
        <v>34109153.007281318</v>
      </c>
      <c r="BQ82" s="287">
        <v>35481079.224323981</v>
      </c>
      <c r="BR82" s="287">
        <v>36907841.824491262</v>
      </c>
      <c r="BS82" s="287">
        <v>38391634.263108119</v>
      </c>
      <c r="BT82" s="287">
        <v>39934737.733712554</v>
      </c>
      <c r="BU82" s="287">
        <v>41539524.677584074</v>
      </c>
      <c r="BV82" s="287">
        <v>43208462.433653347</v>
      </c>
      <c r="BW82" s="287">
        <v>44944117.034408309</v>
      </c>
      <c r="BX82" s="287">
        <v>46749157.153636366</v>
      </c>
      <c r="BY82" s="287">
        <v>48626358.212076433</v>
      </c>
      <c r="BZ82" s="287">
        <v>50578606.647297017</v>
      </c>
      <c r="CA82" s="287">
        <v>52608904.354369342</v>
      </c>
      <c r="CB82" s="287">
        <v>54720373.304167449</v>
      </c>
      <c r="CC82" s="287">
        <v>56916260.34640038</v>
      </c>
      <c r="CD82" s="287">
        <v>59199942.204765521</v>
      </c>
      <c r="CE82" s="287">
        <v>61574930.671908177</v>
      </c>
      <c r="CF82" s="287">
        <v>64044878.012179449</v>
      </c>
      <c r="CG82" s="287">
        <v>66613582.580504477</v>
      </c>
      <c r="CH82" s="287">
        <v>69284994.666005403</v>
      </c>
      <c r="CI82" s="287">
        <v>72063222.569369256</v>
      </c>
      <c r="CJ82" s="287">
        <v>74952538.923310593</v>
      </c>
      <c r="CK82" s="287" t="s">
        <v>462</v>
      </c>
      <c r="CL82" s="287" t="s">
        <v>462</v>
      </c>
      <c r="CM82" s="287" t="s">
        <v>462</v>
      </c>
      <c r="CN82" s="287" t="s">
        <v>462</v>
      </c>
      <c r="CO82" s="287" t="s">
        <v>462</v>
      </c>
      <c r="CP82" s="287" t="s">
        <v>462</v>
      </c>
      <c r="CQ82" s="287" t="s">
        <v>462</v>
      </c>
    </row>
    <row r="83" spans="1:95" x14ac:dyDescent="0.25">
      <c r="A83" s="405" t="s">
        <v>251</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11">
        <v>0</v>
      </c>
      <c r="AL83" s="412"/>
      <c r="AM83" s="288">
        <v>92421.720677351128</v>
      </c>
      <c r="AN83" s="288">
        <v>92421.720677351128</v>
      </c>
      <c r="AO83" s="288">
        <v>92421.720677351128</v>
      </c>
      <c r="AP83" s="288">
        <v>92421.720677351128</v>
      </c>
      <c r="AQ83" s="288">
        <v>92421.720677351128</v>
      </c>
      <c r="AR83" s="288">
        <v>92421.720677351128</v>
      </c>
      <c r="AS83" s="288">
        <v>92421.720677351128</v>
      </c>
      <c r="AT83" s="288">
        <v>92421.720677351128</v>
      </c>
      <c r="AU83" s="288">
        <v>92421.720677351128</v>
      </c>
      <c r="AV83" s="288">
        <v>92421.720677351128</v>
      </c>
      <c r="AW83" s="288">
        <v>92421.720677351128</v>
      </c>
      <c r="AX83" s="288">
        <v>92421.720677351128</v>
      </c>
      <c r="AY83" s="288">
        <v>92421.720677351128</v>
      </c>
      <c r="AZ83" s="288">
        <v>92421.720677351128</v>
      </c>
      <c r="BA83" s="288">
        <v>92421.720677351128</v>
      </c>
      <c r="BB83" s="288">
        <v>92421.720677351128</v>
      </c>
      <c r="BC83" s="288">
        <v>92421.720677351128</v>
      </c>
      <c r="BD83" s="288">
        <v>92421.720677351128</v>
      </c>
      <c r="BE83" s="288">
        <v>92421.720677351128</v>
      </c>
      <c r="BF83" s="288">
        <v>92421.720677351128</v>
      </c>
      <c r="BG83" s="288">
        <v>92421.720677351128</v>
      </c>
      <c r="BH83" s="288">
        <v>92421.720677351128</v>
      </c>
      <c r="BI83" s="288">
        <v>92421.720677351128</v>
      </c>
      <c r="BJ83" s="288">
        <v>92421.720677351128</v>
      </c>
      <c r="BK83" s="288">
        <v>92421.720677351128</v>
      </c>
      <c r="BL83" s="288">
        <v>92421.720677351128</v>
      </c>
      <c r="BM83" s="288">
        <v>92421.720677351128</v>
      </c>
      <c r="BN83" s="288">
        <v>92421.720677351128</v>
      </c>
      <c r="BO83" s="288">
        <v>92421.720677351128</v>
      </c>
      <c r="BP83" s="288">
        <v>92421.720677351128</v>
      </c>
      <c r="BQ83" s="288">
        <v>92421.720677351128</v>
      </c>
      <c r="BR83" s="288">
        <v>92421.720677351128</v>
      </c>
      <c r="BS83" s="288">
        <v>92421.720677351128</v>
      </c>
      <c r="BT83" s="288">
        <v>92421.720677351128</v>
      </c>
      <c r="BU83" s="288">
        <v>92421.720677351128</v>
      </c>
      <c r="BV83" s="288">
        <v>92421.720677351128</v>
      </c>
      <c r="BW83" s="288">
        <v>92421.720677351128</v>
      </c>
      <c r="BX83" s="288">
        <v>92421.720677351128</v>
      </c>
      <c r="BY83" s="288">
        <v>92421.720677351128</v>
      </c>
      <c r="BZ83" s="288">
        <v>92421.720677351128</v>
      </c>
      <c r="CA83" s="288">
        <v>92421.720677351128</v>
      </c>
      <c r="CB83" s="288">
        <v>92421.720677351128</v>
      </c>
      <c r="CC83" s="288">
        <v>92421.720677351128</v>
      </c>
      <c r="CD83" s="288">
        <v>92421.720677351128</v>
      </c>
      <c r="CE83" s="288">
        <v>92421.720677351128</v>
      </c>
      <c r="CF83" s="288">
        <v>92421.720677351128</v>
      </c>
      <c r="CG83" s="288">
        <v>92421.720677351128</v>
      </c>
      <c r="CH83" s="288">
        <v>92421.720677351128</v>
      </c>
      <c r="CI83" s="288">
        <v>92421.720677351128</v>
      </c>
      <c r="CJ83" s="288">
        <v>92421.720677351128</v>
      </c>
      <c r="CK83" s="288" t="s">
        <v>539</v>
      </c>
      <c r="CL83" s="288" t="s">
        <v>539</v>
      </c>
      <c r="CM83" s="288" t="s">
        <v>539</v>
      </c>
      <c r="CN83" s="288" t="s">
        <v>539</v>
      </c>
      <c r="CO83" s="288" t="s">
        <v>539</v>
      </c>
      <c r="CP83" s="288" t="s">
        <v>539</v>
      </c>
      <c r="CQ83" s="288" t="s">
        <v>539</v>
      </c>
    </row>
    <row r="84" spans="1:95" x14ac:dyDescent="0.25">
      <c r="A84" s="405" t="s">
        <v>446</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11">
        <v>0</v>
      </c>
      <c r="AL84" s="412"/>
      <c r="AM84" s="288">
        <v>0</v>
      </c>
      <c r="AN84" s="288">
        <v>0</v>
      </c>
      <c r="AO84" s="288">
        <v>0</v>
      </c>
      <c r="AP84" s="288">
        <v>0</v>
      </c>
      <c r="AQ84" s="288">
        <v>0</v>
      </c>
      <c r="AR84" s="288">
        <v>0</v>
      </c>
      <c r="AS84" s="288">
        <v>0</v>
      </c>
      <c r="AT84" s="288">
        <v>0</v>
      </c>
      <c r="AU84" s="288">
        <v>0</v>
      </c>
      <c r="AV84" s="288">
        <v>0</v>
      </c>
      <c r="AW84" s="288">
        <v>0</v>
      </c>
      <c r="AX84" s="288">
        <v>0</v>
      </c>
      <c r="AY84" s="288">
        <v>0</v>
      </c>
      <c r="AZ84" s="288">
        <v>0</v>
      </c>
      <c r="BA84" s="288">
        <v>0</v>
      </c>
      <c r="BB84" s="288">
        <v>0</v>
      </c>
      <c r="BC84" s="288">
        <v>0</v>
      </c>
      <c r="BD84" s="288">
        <v>0</v>
      </c>
      <c r="BE84" s="288">
        <v>0</v>
      </c>
      <c r="BF84" s="288">
        <v>0</v>
      </c>
      <c r="BG84" s="288">
        <v>0</v>
      </c>
      <c r="BH84" s="288">
        <v>0</v>
      </c>
      <c r="BI84" s="288">
        <v>0</v>
      </c>
      <c r="BJ84" s="288">
        <v>0</v>
      </c>
      <c r="BK84" s="288">
        <v>0</v>
      </c>
      <c r="BL84" s="288">
        <v>0</v>
      </c>
      <c r="BM84" s="288">
        <v>0</v>
      </c>
      <c r="BN84" s="288">
        <v>0</v>
      </c>
      <c r="BO84" s="288">
        <v>0</v>
      </c>
      <c r="BP84" s="288">
        <v>0</v>
      </c>
      <c r="BQ84" s="288">
        <v>0</v>
      </c>
      <c r="BR84" s="288">
        <v>0</v>
      </c>
      <c r="BS84" s="288">
        <v>0</v>
      </c>
      <c r="BT84" s="288">
        <v>0</v>
      </c>
      <c r="BU84" s="288">
        <v>0</v>
      </c>
      <c r="BV84" s="288">
        <v>0</v>
      </c>
      <c r="BW84" s="288">
        <v>0</v>
      </c>
      <c r="BX84" s="288">
        <v>0</v>
      </c>
      <c r="BY84" s="288">
        <v>0</v>
      </c>
      <c r="BZ84" s="288">
        <v>0</v>
      </c>
      <c r="CA84" s="288">
        <v>0</v>
      </c>
      <c r="CB84" s="288">
        <v>0</v>
      </c>
      <c r="CC84" s="288">
        <v>0</v>
      </c>
      <c r="CD84" s="288">
        <v>0</v>
      </c>
      <c r="CE84" s="288">
        <v>0</v>
      </c>
      <c r="CF84" s="288">
        <v>0</v>
      </c>
      <c r="CG84" s="288">
        <v>0</v>
      </c>
      <c r="CH84" s="288">
        <v>0</v>
      </c>
      <c r="CI84" s="288">
        <v>0</v>
      </c>
      <c r="CJ84" s="288">
        <v>0</v>
      </c>
      <c r="CK84" s="288">
        <v>0</v>
      </c>
      <c r="CL84" s="288">
        <v>0</v>
      </c>
      <c r="CM84" s="288">
        <v>0</v>
      </c>
      <c r="CN84" s="288">
        <v>0</v>
      </c>
      <c r="CO84" s="288">
        <v>0</v>
      </c>
      <c r="CP84" s="288">
        <v>0</v>
      </c>
      <c r="CQ84" s="288">
        <v>0</v>
      </c>
    </row>
    <row r="85" spans="1:95" x14ac:dyDescent="0.25">
      <c r="A85" s="405" t="s">
        <v>250</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11">
        <v>0</v>
      </c>
      <c r="AL85" s="412"/>
      <c r="AM85" s="288">
        <v>-2151573.9098569043</v>
      </c>
      <c r="AN85" s="288">
        <v>-2250040.4104660023</v>
      </c>
      <c r="AO85" s="288">
        <v>-2341781.7733546719</v>
      </c>
      <c r="AP85" s="288">
        <v>-2437184.65764747</v>
      </c>
      <c r="AQ85" s="288">
        <v>-2536395.5242005605</v>
      </c>
      <c r="AR85" s="288">
        <v>-2639566.6923043542</v>
      </c>
      <c r="AS85" s="288">
        <v>-2746856.5740208793</v>
      </c>
      <c r="AT85" s="288">
        <v>-2858429.9178946465</v>
      </c>
      <c r="AU85" s="288">
        <v>-2974458.062411949</v>
      </c>
      <c r="AV85" s="288">
        <v>-3095119.199598521</v>
      </c>
      <c r="AW85" s="288">
        <v>-3218366.6853651963</v>
      </c>
      <c r="AX85" s="288">
        <v>-3348767.9012470581</v>
      </c>
      <c r="AY85" s="288">
        <v>-3484377.032652773</v>
      </c>
      <c r="AZ85" s="288">
        <v>-3625402.3962033018</v>
      </c>
      <c r="BA85" s="288">
        <v>-3772060.6411844268</v>
      </c>
      <c r="BB85" s="288">
        <v>-3924577.0828533769</v>
      </c>
      <c r="BC85" s="288">
        <v>-4083186.0490776747</v>
      </c>
      <c r="BD85" s="288">
        <v>-4248131.2408395112</v>
      </c>
      <c r="BE85" s="288">
        <v>-4419666.1071604118</v>
      </c>
      <c r="BF85" s="288">
        <v>-4598054.2350227237</v>
      </c>
      <c r="BG85" s="288">
        <v>-4781367.1871193871</v>
      </c>
      <c r="BH85" s="288">
        <v>-4974207.0919572264</v>
      </c>
      <c r="BI85" s="288">
        <v>-5174752.4598771483</v>
      </c>
      <c r="BJ85" s="288">
        <v>-5383311.5094024539</v>
      </c>
      <c r="BK85" s="288">
        <v>-5600204.7877973616</v>
      </c>
      <c r="BL85" s="288">
        <v>-5825765.6642166227</v>
      </c>
      <c r="BM85" s="288">
        <v>-6060340.8425812572</v>
      </c>
      <c r="BN85" s="288">
        <v>-6304290.8949690461</v>
      </c>
      <c r="BO85" s="288">
        <v>-6557990.8163409233</v>
      </c>
      <c r="BP85" s="288">
        <v>-6821830.6014562696</v>
      </c>
      <c r="BQ85" s="288">
        <v>-7096215.8448648006</v>
      </c>
      <c r="BR85" s="288">
        <v>-7381568.3648982495</v>
      </c>
      <c r="BS85" s="288">
        <v>-7678326.8526216149</v>
      </c>
      <c r="BT85" s="288">
        <v>-7986947.5467424989</v>
      </c>
      <c r="BU85" s="288">
        <v>-8307904.9355168045</v>
      </c>
      <c r="BV85" s="288">
        <v>-8641692.486730665</v>
      </c>
      <c r="BW85" s="288">
        <v>-8988823.4068816602</v>
      </c>
      <c r="BX85" s="288">
        <v>-9349831.4307272732</v>
      </c>
      <c r="BY85" s="288">
        <v>-9725271.6424152851</v>
      </c>
      <c r="BZ85" s="288">
        <v>-10115721.329459399</v>
      </c>
      <c r="CA85" s="288">
        <v>-10521780.870873868</v>
      </c>
      <c r="CB85" s="288">
        <v>-10944074.660833478</v>
      </c>
      <c r="CC85" s="288">
        <v>-11383252.069280088</v>
      </c>
      <c r="CD85" s="288">
        <v>-11839988.440953106</v>
      </c>
      <c r="CE85" s="288">
        <v>-12314986.134381652</v>
      </c>
      <c r="CF85" s="288">
        <v>-12808975.602435887</v>
      </c>
      <c r="CG85" s="288">
        <v>-13322716.516100883</v>
      </c>
      <c r="CH85" s="288">
        <v>-13856998.933201075</v>
      </c>
      <c r="CI85" s="288">
        <v>-14412644.513873875</v>
      </c>
      <c r="CJ85" s="288">
        <v>-14990507.784662127</v>
      </c>
      <c r="CK85" s="288" t="e">
        <v>#REF!</v>
      </c>
      <c r="CL85" s="288" t="e">
        <v>#REF!</v>
      </c>
      <c r="CM85" s="288" t="e">
        <v>#REF!</v>
      </c>
      <c r="CN85" s="288" t="e">
        <v>#REF!</v>
      </c>
      <c r="CO85" s="288" t="e">
        <v>#REF!</v>
      </c>
      <c r="CP85" s="288" t="e">
        <v>#REF!</v>
      </c>
      <c r="CQ85" s="288" t="e">
        <v>#REF!</v>
      </c>
    </row>
    <row r="86" spans="1:95" x14ac:dyDescent="0.25">
      <c r="A86" s="405" t="s">
        <v>447</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6"/>
      <c r="AK86" s="413">
        <v>-364197.37677351129</v>
      </c>
      <c r="AL86" s="414"/>
      <c r="AM86" s="293">
        <v>364197.37677351129</v>
      </c>
      <c r="AN86" s="293">
        <v>0</v>
      </c>
      <c r="AO86" s="293">
        <v>0</v>
      </c>
      <c r="AP86" s="293">
        <v>0</v>
      </c>
      <c r="AQ86" s="293">
        <v>0</v>
      </c>
      <c r="AR86" s="293">
        <v>0</v>
      </c>
      <c r="AS86" s="293">
        <v>0</v>
      </c>
      <c r="AT86" s="293">
        <v>0</v>
      </c>
      <c r="AU86" s="293">
        <v>0</v>
      </c>
      <c r="AV86" s="293">
        <v>0</v>
      </c>
      <c r="AW86" s="293">
        <v>0</v>
      </c>
      <c r="AX86" s="293">
        <v>0</v>
      </c>
      <c r="AY86" s="293">
        <v>0</v>
      </c>
      <c r="AZ86" s="293">
        <v>0</v>
      </c>
      <c r="BA86" s="293">
        <v>0</v>
      </c>
      <c r="BB86" s="293">
        <v>0</v>
      </c>
      <c r="BC86" s="293">
        <v>0</v>
      </c>
      <c r="BD86" s="293">
        <v>0</v>
      </c>
      <c r="BE86" s="293">
        <v>0</v>
      </c>
      <c r="BF86" s="293">
        <v>0</v>
      </c>
      <c r="BG86" s="293">
        <v>0</v>
      </c>
      <c r="BH86" s="293">
        <v>0</v>
      </c>
      <c r="BI86" s="293">
        <v>0</v>
      </c>
      <c r="BJ86" s="293">
        <v>0</v>
      </c>
      <c r="BK86" s="293">
        <v>0</v>
      </c>
      <c r="BL86" s="293">
        <v>0</v>
      </c>
      <c r="BM86" s="293">
        <v>0</v>
      </c>
      <c r="BN86" s="293">
        <v>0</v>
      </c>
      <c r="BO86" s="293">
        <v>0</v>
      </c>
      <c r="BP86" s="293">
        <v>0</v>
      </c>
      <c r="BQ86" s="293">
        <v>0</v>
      </c>
      <c r="BR86" s="293">
        <v>0</v>
      </c>
      <c r="BS86" s="293">
        <v>0</v>
      </c>
      <c r="BT86" s="293">
        <v>0</v>
      </c>
      <c r="BU86" s="293">
        <v>0</v>
      </c>
      <c r="BV86" s="293">
        <v>0</v>
      </c>
      <c r="BW86" s="293">
        <v>0</v>
      </c>
      <c r="BX86" s="293">
        <v>0</v>
      </c>
      <c r="BY86" s="293">
        <v>0</v>
      </c>
      <c r="BZ86" s="293">
        <v>0</v>
      </c>
      <c r="CA86" s="293">
        <v>0</v>
      </c>
      <c r="CB86" s="293">
        <v>0</v>
      </c>
      <c r="CC86" s="293">
        <v>0</v>
      </c>
      <c r="CD86" s="293">
        <v>0</v>
      </c>
      <c r="CE86" s="293">
        <v>0</v>
      </c>
      <c r="CF86" s="293">
        <v>0</v>
      </c>
      <c r="CG86" s="293">
        <v>0</v>
      </c>
      <c r="CH86" s="293">
        <v>0</v>
      </c>
      <c r="CI86" s="293">
        <v>0</v>
      </c>
      <c r="CJ86" s="293">
        <v>0</v>
      </c>
      <c r="CK86" s="293">
        <v>0</v>
      </c>
      <c r="CL86" s="293">
        <v>0</v>
      </c>
      <c r="CM86" s="293">
        <v>0</v>
      </c>
      <c r="CN86" s="293">
        <v>0</v>
      </c>
      <c r="CO86" s="293">
        <v>0</v>
      </c>
      <c r="CP86" s="293">
        <v>0</v>
      </c>
      <c r="CQ86" s="293">
        <v>0</v>
      </c>
    </row>
    <row r="87" spans="1:95" x14ac:dyDescent="0.25">
      <c r="A87" s="405" t="s">
        <v>448</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6"/>
      <c r="AK87" s="411">
        <v>0</v>
      </c>
      <c r="AL87" s="412"/>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0</v>
      </c>
      <c r="BH87" s="288">
        <v>0</v>
      </c>
      <c r="BI87" s="288">
        <v>0</v>
      </c>
      <c r="BJ87" s="288">
        <v>0</v>
      </c>
      <c r="BK87" s="288">
        <v>0</v>
      </c>
      <c r="BL87" s="288">
        <v>0</v>
      </c>
      <c r="BM87" s="288">
        <v>0</v>
      </c>
      <c r="BN87" s="288">
        <v>0</v>
      </c>
      <c r="BO87" s="288">
        <v>0</v>
      </c>
      <c r="BP87" s="288">
        <v>0</v>
      </c>
      <c r="BQ87" s="288">
        <v>0</v>
      </c>
      <c r="BR87" s="288">
        <v>0</v>
      </c>
      <c r="BS87" s="288">
        <v>0</v>
      </c>
      <c r="BT87" s="288">
        <v>0</v>
      </c>
      <c r="BU87" s="288">
        <v>0</v>
      </c>
      <c r="BV87" s="288">
        <v>0</v>
      </c>
      <c r="BW87" s="288">
        <v>0</v>
      </c>
      <c r="BX87" s="288">
        <v>0</v>
      </c>
      <c r="BY87" s="288">
        <v>0</v>
      </c>
      <c r="BZ87" s="288">
        <v>0</v>
      </c>
      <c r="CA87" s="288">
        <v>0</v>
      </c>
      <c r="CB87" s="288">
        <v>0</v>
      </c>
      <c r="CC87" s="288">
        <v>0</v>
      </c>
      <c r="CD87" s="288">
        <v>0</v>
      </c>
      <c r="CE87" s="288">
        <v>0</v>
      </c>
      <c r="CF87" s="288">
        <v>0</v>
      </c>
      <c r="CG87" s="288">
        <v>0</v>
      </c>
      <c r="CH87" s="288">
        <v>0</v>
      </c>
      <c r="CI87" s="288">
        <v>0</v>
      </c>
      <c r="CJ87" s="288">
        <v>0</v>
      </c>
      <c r="CK87" s="288" t="s">
        <v>462</v>
      </c>
      <c r="CL87" s="288" t="s">
        <v>462</v>
      </c>
      <c r="CM87" s="288" t="s">
        <v>462</v>
      </c>
      <c r="CN87" s="288" t="s">
        <v>462</v>
      </c>
      <c r="CO87" s="288" t="s">
        <v>462</v>
      </c>
      <c r="CP87" s="288" t="s">
        <v>462</v>
      </c>
      <c r="CQ87" s="288" t="s">
        <v>462</v>
      </c>
    </row>
    <row r="88" spans="1:95" x14ac:dyDescent="0.25">
      <c r="A88" s="405" t="s">
        <v>249</v>
      </c>
      <c r="B88" s="406"/>
      <c r="C88" s="406"/>
      <c r="D88" s="406"/>
      <c r="E88" s="406"/>
      <c r="F88" s="406"/>
      <c r="G88" s="406"/>
      <c r="H88" s="406"/>
      <c r="I88" s="406"/>
      <c r="J88" s="406"/>
      <c r="K88" s="406"/>
      <c r="L88" s="406"/>
      <c r="M88" s="406"/>
      <c r="N88" s="406"/>
      <c r="O88" s="406"/>
      <c r="P88" s="406"/>
      <c r="Q88" s="406"/>
      <c r="R88" s="406"/>
      <c r="S88" s="406"/>
      <c r="T88" s="406"/>
      <c r="U88" s="406"/>
      <c r="V88" s="406"/>
      <c r="W88" s="406"/>
      <c r="X88" s="406"/>
      <c r="Y88" s="406"/>
      <c r="Z88" s="406"/>
      <c r="AA88" s="406"/>
      <c r="AB88" s="406"/>
      <c r="AC88" s="406"/>
      <c r="AD88" s="406"/>
      <c r="AE88" s="406"/>
      <c r="AF88" s="406"/>
      <c r="AG88" s="406"/>
      <c r="AH88" s="406"/>
      <c r="AI88" s="406"/>
      <c r="AJ88" s="406"/>
      <c r="AK88" s="411">
        <v>-4621086.0338675566</v>
      </c>
      <c r="AL88" s="412"/>
      <c r="AM88" s="288">
        <v>0</v>
      </c>
      <c r="AN88" s="288">
        <v>0</v>
      </c>
      <c r="AO88" s="288">
        <v>0</v>
      </c>
      <c r="AP88" s="288">
        <v>0</v>
      </c>
      <c r="AQ88" s="288">
        <v>0</v>
      </c>
      <c r="AR88" s="288">
        <v>0</v>
      </c>
      <c r="AS88" s="288">
        <v>0</v>
      </c>
      <c r="AT88" s="288">
        <v>0</v>
      </c>
      <c r="AU88" s="288">
        <v>0</v>
      </c>
      <c r="AV88" s="288">
        <v>0</v>
      </c>
      <c r="AW88" s="288">
        <v>0</v>
      </c>
      <c r="AX88" s="288">
        <v>0</v>
      </c>
      <c r="AY88" s="288">
        <v>0</v>
      </c>
      <c r="AZ88" s="288">
        <v>0</v>
      </c>
      <c r="BA88" s="288">
        <v>0</v>
      </c>
      <c r="BB88" s="288">
        <v>0</v>
      </c>
      <c r="BC88" s="288">
        <v>0</v>
      </c>
      <c r="BD88" s="288">
        <v>0</v>
      </c>
      <c r="BE88" s="288">
        <v>0</v>
      </c>
      <c r="BF88" s="288">
        <v>0</v>
      </c>
      <c r="BG88" s="288">
        <v>1</v>
      </c>
      <c r="BH88" s="288">
        <v>2</v>
      </c>
      <c r="BI88" s="288">
        <v>3</v>
      </c>
      <c r="BJ88" s="288">
        <v>4</v>
      </c>
      <c r="BK88" s="288">
        <v>5</v>
      </c>
      <c r="BL88" s="288">
        <v>6</v>
      </c>
      <c r="BM88" s="288">
        <v>7</v>
      </c>
      <c r="BN88" s="288">
        <v>8</v>
      </c>
      <c r="BO88" s="288">
        <v>9</v>
      </c>
      <c r="BP88" s="288">
        <v>10</v>
      </c>
      <c r="BQ88" s="288">
        <v>11</v>
      </c>
      <c r="BR88" s="288">
        <v>12</v>
      </c>
      <c r="BS88" s="288">
        <v>13</v>
      </c>
      <c r="BT88" s="288">
        <v>14</v>
      </c>
      <c r="BU88" s="288">
        <v>15</v>
      </c>
      <c r="BV88" s="288">
        <v>16</v>
      </c>
      <c r="BW88" s="288">
        <v>17</v>
      </c>
      <c r="BX88" s="288">
        <v>18</v>
      </c>
      <c r="BY88" s="288">
        <v>19</v>
      </c>
      <c r="BZ88" s="288">
        <v>20</v>
      </c>
      <c r="CA88" s="288">
        <v>21</v>
      </c>
      <c r="CB88" s="288">
        <v>22</v>
      </c>
      <c r="CC88" s="288">
        <v>23</v>
      </c>
      <c r="CD88" s="288">
        <v>24</v>
      </c>
      <c r="CE88" s="288">
        <v>25</v>
      </c>
      <c r="CF88" s="288">
        <v>26</v>
      </c>
      <c r="CG88" s="288">
        <v>27</v>
      </c>
      <c r="CH88" s="288">
        <v>28</v>
      </c>
      <c r="CI88" s="288">
        <v>29</v>
      </c>
      <c r="CJ88" s="288">
        <v>30</v>
      </c>
      <c r="CK88" s="288">
        <v>31</v>
      </c>
      <c r="CL88" s="288">
        <v>32</v>
      </c>
      <c r="CM88" s="288">
        <v>33</v>
      </c>
      <c r="CN88" s="288">
        <v>34</v>
      </c>
      <c r="CO88" s="288">
        <v>35</v>
      </c>
      <c r="CP88" s="288">
        <v>36</v>
      </c>
      <c r="CQ88" s="288">
        <v>37</v>
      </c>
    </row>
    <row r="89" spans="1:95" x14ac:dyDescent="0.25">
      <c r="A89" s="405" t="s">
        <v>449</v>
      </c>
      <c r="B89" s="406"/>
      <c r="C89" s="406"/>
      <c r="D89" s="406"/>
      <c r="E89" s="406"/>
      <c r="F89" s="406"/>
      <c r="G89" s="406"/>
      <c r="H89" s="406"/>
      <c r="I89" s="406"/>
      <c r="J89" s="406"/>
      <c r="K89" s="406"/>
      <c r="L89" s="406"/>
      <c r="M89" s="406"/>
      <c r="N89" s="406"/>
      <c r="O89" s="406"/>
      <c r="P89" s="406"/>
      <c r="Q89" s="406"/>
      <c r="R89" s="406"/>
      <c r="S89" s="406"/>
      <c r="T89" s="406"/>
      <c r="U89" s="406"/>
      <c r="V89" s="406"/>
      <c r="W89" s="406"/>
      <c r="X89" s="406"/>
      <c r="Y89" s="406"/>
      <c r="Z89" s="406"/>
      <c r="AA89" s="406"/>
      <c r="AB89" s="406"/>
      <c r="AC89" s="406"/>
      <c r="AD89" s="406"/>
      <c r="AE89" s="406"/>
      <c r="AF89" s="406"/>
      <c r="AG89" s="406"/>
      <c r="AH89" s="406"/>
      <c r="AI89" s="406"/>
      <c r="AJ89" s="406"/>
      <c r="AK89" s="411">
        <v>0</v>
      </c>
      <c r="AL89" s="412"/>
      <c r="AM89" s="288">
        <v>0</v>
      </c>
      <c r="AN89" s="288">
        <v>0</v>
      </c>
      <c r="AO89" s="288">
        <v>0</v>
      </c>
      <c r="AP89" s="288">
        <v>0</v>
      </c>
      <c r="AQ89" s="288">
        <v>0</v>
      </c>
      <c r="AR89" s="288">
        <v>0</v>
      </c>
      <c r="AS89" s="288">
        <v>0</v>
      </c>
      <c r="AT89" s="288">
        <v>0</v>
      </c>
      <c r="AU89" s="288">
        <v>0</v>
      </c>
      <c r="AV89" s="288">
        <v>0</v>
      </c>
      <c r="AW89" s="288">
        <v>0</v>
      </c>
      <c r="AX89" s="288">
        <v>0</v>
      </c>
      <c r="AY89" s="288">
        <v>0</v>
      </c>
      <c r="AZ89" s="288">
        <v>0</v>
      </c>
      <c r="BA89" s="288">
        <v>0</v>
      </c>
      <c r="BB89" s="288">
        <v>0</v>
      </c>
      <c r="BC89" s="288">
        <v>0</v>
      </c>
      <c r="BD89" s="288">
        <v>0</v>
      </c>
      <c r="BE89" s="288">
        <v>0</v>
      </c>
      <c r="BF89" s="288">
        <v>0</v>
      </c>
      <c r="BG89" s="288">
        <v>0</v>
      </c>
      <c r="BH89" s="288">
        <v>0</v>
      </c>
      <c r="BI89" s="288">
        <v>0</v>
      </c>
      <c r="BJ89" s="288">
        <v>0</v>
      </c>
      <c r="BK89" s="288">
        <v>0</v>
      </c>
      <c r="BL89" s="288">
        <v>0</v>
      </c>
      <c r="BM89" s="288">
        <v>0</v>
      </c>
      <c r="BN89" s="288">
        <v>0</v>
      </c>
      <c r="BO89" s="288">
        <v>0</v>
      </c>
      <c r="BP89" s="288">
        <v>0</v>
      </c>
      <c r="BQ89" s="288">
        <v>0</v>
      </c>
      <c r="BR89" s="288">
        <v>0</v>
      </c>
      <c r="BS89" s="288">
        <v>0</v>
      </c>
      <c r="BT89" s="288">
        <v>0</v>
      </c>
      <c r="BU89" s="288">
        <v>0</v>
      </c>
      <c r="BV89" s="288">
        <v>0</v>
      </c>
      <c r="BW89" s="288">
        <v>0</v>
      </c>
      <c r="BX89" s="288">
        <v>0</v>
      </c>
      <c r="BY89" s="288">
        <v>0</v>
      </c>
      <c r="BZ89" s="288">
        <v>0</v>
      </c>
      <c r="CA89" s="288">
        <v>0</v>
      </c>
      <c r="CB89" s="288">
        <v>0</v>
      </c>
      <c r="CC89" s="288">
        <v>0</v>
      </c>
      <c r="CD89" s="288">
        <v>0</v>
      </c>
      <c r="CE89" s="288">
        <v>0</v>
      </c>
      <c r="CF89" s="288">
        <v>0</v>
      </c>
      <c r="CG89" s="288">
        <v>0</v>
      </c>
      <c r="CH89" s="288">
        <v>0</v>
      </c>
      <c r="CI89" s="288">
        <v>0</v>
      </c>
      <c r="CJ89" s="288">
        <v>0</v>
      </c>
      <c r="CK89" s="288">
        <v>0</v>
      </c>
      <c r="CL89" s="288">
        <v>0</v>
      </c>
      <c r="CM89" s="288">
        <v>0</v>
      </c>
      <c r="CN89" s="288">
        <v>0</v>
      </c>
      <c r="CO89" s="288">
        <v>0</v>
      </c>
      <c r="CP89" s="288">
        <v>0</v>
      </c>
      <c r="CQ89" s="288">
        <v>0</v>
      </c>
    </row>
    <row r="90" spans="1:95" s="249" customFormat="1" ht="15" x14ac:dyDescent="0.25">
      <c r="A90" s="405" t="s">
        <v>248</v>
      </c>
      <c r="B90" s="406"/>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6"/>
      <c r="AA90" s="406"/>
      <c r="AB90" s="406"/>
      <c r="AC90" s="406"/>
      <c r="AD90" s="406"/>
      <c r="AE90" s="406"/>
      <c r="AF90" s="406"/>
      <c r="AG90" s="406"/>
      <c r="AH90" s="406"/>
      <c r="AI90" s="406"/>
      <c r="AJ90" s="406"/>
      <c r="AK90" s="407">
        <v>-2185184.2606410673</v>
      </c>
      <c r="AL90" s="408"/>
      <c r="AM90" s="287">
        <v>9062914.7368784808</v>
      </c>
      <c r="AN90" s="287">
        <v>9092583.3625413589</v>
      </c>
      <c r="AO90" s="287">
        <v>9459548.814096041</v>
      </c>
      <c r="AP90" s="287">
        <v>9841160.3512672298</v>
      </c>
      <c r="AQ90" s="287">
        <v>10238003.817479592</v>
      </c>
      <c r="AR90" s="287">
        <v>10650688.489894768</v>
      </c>
      <c r="AS90" s="287">
        <v>11079848.016760873</v>
      </c>
      <c r="AT90" s="287">
        <v>11526141.392255945</v>
      </c>
      <c r="AU90" s="287">
        <v>11990253.970325138</v>
      </c>
      <c r="AV90" s="287">
        <v>12472898.519071424</v>
      </c>
      <c r="AW90" s="287">
        <v>12965888.462138131</v>
      </c>
      <c r="AX90" s="287">
        <v>13487493.325665578</v>
      </c>
      <c r="AY90" s="287">
        <v>14029929.851288449</v>
      </c>
      <c r="AZ90" s="287">
        <v>14594031.305490546</v>
      </c>
      <c r="BA90" s="287">
        <v>15180664.285415057</v>
      </c>
      <c r="BB90" s="287">
        <v>15790730.052090872</v>
      </c>
      <c r="BC90" s="287">
        <v>16425165.91698803</v>
      </c>
      <c r="BD90" s="287">
        <v>17084946.684035413</v>
      </c>
      <c r="BE90" s="287">
        <v>17771086.149318997</v>
      </c>
      <c r="BF90" s="287">
        <v>18484638.660768252</v>
      </c>
      <c r="BG90" s="287">
        <v>19217891.46915492</v>
      </c>
      <c r="BH90" s="287">
        <v>19989252.088506244</v>
      </c>
      <c r="BI90" s="287">
        <v>20791434.560185965</v>
      </c>
      <c r="BJ90" s="287">
        <v>21625671.758287188</v>
      </c>
      <c r="BK90" s="287">
        <v>22493245.871866766</v>
      </c>
      <c r="BL90" s="287">
        <v>23395490.377543878</v>
      </c>
      <c r="BM90" s="287">
        <v>24333792.091002367</v>
      </c>
      <c r="BN90" s="287">
        <v>25309593.300553527</v>
      </c>
      <c r="BO90" s="287">
        <v>26324393.986041069</v>
      </c>
      <c r="BP90" s="287">
        <v>27379754.126502402</v>
      </c>
      <c r="BQ90" s="287">
        <v>28477296.100136533</v>
      </c>
      <c r="BR90" s="287">
        <v>29618707.180270366</v>
      </c>
      <c r="BS90" s="287">
        <v>30805742.131163858</v>
      </c>
      <c r="BT90" s="287">
        <v>32040225.907647409</v>
      </c>
      <c r="BU90" s="287">
        <v>33324056.462744623</v>
      </c>
      <c r="BV90" s="287">
        <v>34659207.667600036</v>
      </c>
      <c r="BW90" s="287">
        <v>36047732.348204002</v>
      </c>
      <c r="BX90" s="287">
        <v>37491765.443586446</v>
      </c>
      <c r="BY90" s="287">
        <v>38993527.290338501</v>
      </c>
      <c r="BZ90" s="287">
        <v>40555327.038514972</v>
      </c>
      <c r="CA90" s="287">
        <v>42179566.204172827</v>
      </c>
      <c r="CB90" s="287">
        <v>43868742.364011325</v>
      </c>
      <c r="CC90" s="287">
        <v>45625452.997797646</v>
      </c>
      <c r="CD90" s="287">
        <v>47452399.484489769</v>
      </c>
      <c r="CE90" s="287">
        <v>49352391.258203879</v>
      </c>
      <c r="CF90" s="287">
        <v>51328350.130420916</v>
      </c>
      <c r="CG90" s="287">
        <v>53383314.785080947</v>
      </c>
      <c r="CH90" s="287">
        <v>55520445.453481674</v>
      </c>
      <c r="CI90" s="287">
        <v>57743028.776172727</v>
      </c>
      <c r="CJ90" s="287">
        <v>60054482.859325811</v>
      </c>
      <c r="CK90" s="287" t="s">
        <v>539</v>
      </c>
      <c r="CL90" s="287" t="s">
        <v>539</v>
      </c>
      <c r="CM90" s="287" t="s">
        <v>539</v>
      </c>
      <c r="CN90" s="287" t="s">
        <v>539</v>
      </c>
      <c r="CO90" s="287" t="s">
        <v>539</v>
      </c>
      <c r="CP90" s="287" t="s">
        <v>539</v>
      </c>
      <c r="CQ90" s="287" t="s">
        <v>539</v>
      </c>
    </row>
    <row r="91" spans="1:95" s="249" customFormat="1" ht="15" x14ac:dyDescent="0.25">
      <c r="A91" s="405" t="s">
        <v>533</v>
      </c>
      <c r="B91" s="406"/>
      <c r="C91" s="406"/>
      <c r="D91" s="406"/>
      <c r="E91" s="406"/>
      <c r="F91" s="406"/>
      <c r="G91" s="406"/>
      <c r="H91" s="406"/>
      <c r="I91" s="406"/>
      <c r="J91" s="406"/>
      <c r="K91" s="406"/>
      <c r="L91" s="406"/>
      <c r="M91" s="406"/>
      <c r="N91" s="406"/>
      <c r="O91" s="406"/>
      <c r="P91" s="406"/>
      <c r="Q91" s="406"/>
      <c r="R91" s="406"/>
      <c r="S91" s="406"/>
      <c r="T91" s="406"/>
      <c r="U91" s="406"/>
      <c r="V91" s="406"/>
      <c r="W91" s="406"/>
      <c r="X91" s="406"/>
      <c r="Y91" s="406"/>
      <c r="Z91" s="406"/>
      <c r="AA91" s="406"/>
      <c r="AB91" s="406"/>
      <c r="AC91" s="406"/>
      <c r="AD91" s="406"/>
      <c r="AE91" s="406"/>
      <c r="AF91" s="406"/>
      <c r="AG91" s="406"/>
      <c r="AH91" s="406"/>
      <c r="AI91" s="406"/>
      <c r="AJ91" s="406"/>
      <c r="AK91" s="407">
        <v>-2185184.2606410673</v>
      </c>
      <c r="AL91" s="408"/>
      <c r="AM91" s="287">
        <v>6877730.4762374135</v>
      </c>
      <c r="AN91" s="287">
        <v>15970313.838778771</v>
      </c>
      <c r="AO91" s="287">
        <v>25429862.652874812</v>
      </c>
      <c r="AP91" s="287">
        <v>35271023.004142046</v>
      </c>
      <c r="AQ91" s="287">
        <v>45509026.821621642</v>
      </c>
      <c r="AR91" s="287">
        <v>56159715.311516412</v>
      </c>
      <c r="AS91" s="287">
        <v>67239563.32827729</v>
      </c>
      <c r="AT91" s="287">
        <v>78765704.720533237</v>
      </c>
      <c r="AU91" s="287">
        <v>90755958.690858379</v>
      </c>
      <c r="AV91" s="287">
        <v>103228857.20992981</v>
      </c>
      <c r="AW91" s="287">
        <v>116194745.67206794</v>
      </c>
      <c r="AX91" s="287">
        <v>129682238.99773352</v>
      </c>
      <c r="AY91" s="287">
        <v>143712168.84902197</v>
      </c>
      <c r="AZ91" s="287">
        <v>158306200.15451252</v>
      </c>
      <c r="BA91" s="287">
        <v>173486864.43992758</v>
      </c>
      <c r="BB91" s="287">
        <v>189277594.49201846</v>
      </c>
      <c r="BC91" s="287">
        <v>205702760.40900648</v>
      </c>
      <c r="BD91" s="287">
        <v>222787707.0930419</v>
      </c>
      <c r="BE91" s="287">
        <v>240558793.24236089</v>
      </c>
      <c r="BF91" s="287">
        <v>259043431.90312913</v>
      </c>
      <c r="BG91" s="287">
        <v>278261323.37228405</v>
      </c>
      <c r="BH91" s="287">
        <v>298250575.46079028</v>
      </c>
      <c r="BI91" s="287">
        <v>319042010.02097625</v>
      </c>
      <c r="BJ91" s="287">
        <v>340667681.77926344</v>
      </c>
      <c r="BK91" s="287">
        <v>363160927.6511302</v>
      </c>
      <c r="BL91" s="287">
        <v>386556418.02867407</v>
      </c>
      <c r="BM91" s="287">
        <v>410890210.11967641</v>
      </c>
      <c r="BN91" s="287">
        <v>436199803.42022991</v>
      </c>
      <c r="BO91" s="287">
        <v>462524197.40627098</v>
      </c>
      <c r="BP91" s="287">
        <v>489903951.53277338</v>
      </c>
      <c r="BQ91" s="287">
        <v>518381247.63290989</v>
      </c>
      <c r="BR91" s="287">
        <v>547999954.81318021</v>
      </c>
      <c r="BS91" s="287">
        <v>578805696.94434404</v>
      </c>
      <c r="BT91" s="287">
        <v>610845922.85199142</v>
      </c>
      <c r="BU91" s="287">
        <v>644169979.31473601</v>
      </c>
      <c r="BV91" s="287">
        <v>678829186.98233604</v>
      </c>
      <c r="BW91" s="287">
        <v>714876919.33054006</v>
      </c>
      <c r="BX91" s="287">
        <v>752368684.77412653</v>
      </c>
      <c r="BY91" s="287">
        <v>791362212.06446505</v>
      </c>
      <c r="BZ91" s="287">
        <v>831917539.10298002</v>
      </c>
      <c r="CA91" s="287">
        <v>874097105.30715287</v>
      </c>
      <c r="CB91" s="287">
        <v>917965847.67116416</v>
      </c>
      <c r="CC91" s="287">
        <v>963591300.66896176</v>
      </c>
      <c r="CD91" s="287">
        <v>1011043700.1534516</v>
      </c>
      <c r="CE91" s="287">
        <v>1060396091.4116554</v>
      </c>
      <c r="CF91" s="287">
        <v>1111724441.5420763</v>
      </c>
      <c r="CG91" s="287">
        <v>1165107756.3271573</v>
      </c>
      <c r="CH91" s="287">
        <v>1220628201.7806389</v>
      </c>
      <c r="CI91" s="287">
        <v>1278371230.5568116</v>
      </c>
      <c r="CJ91" s="287">
        <v>1338425713.4161375</v>
      </c>
      <c r="CK91" s="287" t="s">
        <v>539</v>
      </c>
      <c r="CL91" s="287" t="s">
        <v>539</v>
      </c>
      <c r="CM91" s="287" t="s">
        <v>539</v>
      </c>
      <c r="CN91" s="287" t="s">
        <v>539</v>
      </c>
      <c r="CO91" s="287" t="s">
        <v>539</v>
      </c>
      <c r="CP91" s="287" t="s">
        <v>539</v>
      </c>
      <c r="CQ91" s="287" t="s">
        <v>539</v>
      </c>
    </row>
    <row r="92" spans="1:95" x14ac:dyDescent="0.25">
      <c r="A92" s="405" t="s">
        <v>247</v>
      </c>
      <c r="B92" s="406"/>
      <c r="C92" s="406"/>
      <c r="D92" s="406"/>
      <c r="E92" s="406"/>
      <c r="F92" s="406"/>
      <c r="G92" s="406"/>
      <c r="H92" s="406"/>
      <c r="I92" s="406"/>
      <c r="J92" s="406"/>
      <c r="K92" s="406"/>
      <c r="L92" s="406"/>
      <c r="M92" s="406"/>
      <c r="N92" s="406"/>
      <c r="O92" s="406"/>
      <c r="P92" s="406"/>
      <c r="Q92" s="406"/>
      <c r="R92" s="406"/>
      <c r="S92" s="406"/>
      <c r="T92" s="406"/>
      <c r="U92" s="406"/>
      <c r="V92" s="406"/>
      <c r="W92" s="406"/>
      <c r="X92" s="406"/>
      <c r="Y92" s="406"/>
      <c r="Z92" s="406"/>
      <c r="AA92" s="406"/>
      <c r="AB92" s="406"/>
      <c r="AC92" s="406"/>
      <c r="AD92" s="406"/>
      <c r="AE92" s="406"/>
      <c r="AF92" s="406"/>
      <c r="AG92" s="406"/>
      <c r="AH92" s="406"/>
      <c r="AI92" s="406"/>
      <c r="AJ92" s="406"/>
      <c r="AK92" s="409">
        <v>1</v>
      </c>
      <c r="AL92" s="410"/>
      <c r="AM92" s="294">
        <v>0.87742388347810829</v>
      </c>
      <c r="AN92" s="294">
        <v>0.76987267129780501</v>
      </c>
      <c r="AO92" s="294">
        <v>0.67550466903378525</v>
      </c>
      <c r="AP92" s="294">
        <v>0.59270393001121813</v>
      </c>
      <c r="AQ92" s="294">
        <v>0.52005258402317989</v>
      </c>
      <c r="AR92" s="294">
        <v>0.45630655788644375</v>
      </c>
      <c r="AS92" s="294">
        <v>0.40037427207725179</v>
      </c>
      <c r="AT92" s="294">
        <v>0.35129794865074299</v>
      </c>
      <c r="AU92" s="294">
        <v>0.30823721036302798</v>
      </c>
      <c r="AV92" s="294">
        <v>0.27045469014918666</v>
      </c>
      <c r="AW92" s="294">
        <v>0.23730340453556784</v>
      </c>
      <c r="AX92" s="294">
        <v>0.20821567477017444</v>
      </c>
      <c r="AY92" s="294">
        <v>0.18269340595786127</v>
      </c>
      <c r="AZ92" s="294">
        <v>0.16029955774138921</v>
      </c>
      <c r="BA92" s="294">
        <v>0.14065066047327299</v>
      </c>
      <c r="BB92" s="294">
        <v>0.12341024872622003</v>
      </c>
      <c r="BC92" s="294">
        <v>0.10828309969835925</v>
      </c>
      <c r="BD92" s="294">
        <v>9.5010177852381555E-2</v>
      </c>
      <c r="BE92" s="294">
        <v>8.3364199221182392E-2</v>
      </c>
      <c r="BF92" s="294">
        <v>7.3145739423692541E-2</v>
      </c>
      <c r="BG92" s="294">
        <v>6.4179818745014078E-2</v>
      </c>
      <c r="BH92" s="294">
        <v>5.6312905804171344E-2</v>
      </c>
      <c r="BI92" s="294">
        <v>4.9410288500632928E-2</v>
      </c>
      <c r="BJ92" s="294">
        <v>4.3353767219999062E-2</v>
      </c>
      <c r="BK92" s="294">
        <v>3.8039630797577488E-2</v>
      </c>
      <c r="BL92" s="294">
        <v>3.3376880580483895E-2</v>
      </c>
      <c r="BM92" s="294">
        <v>2.9285672177313236E-2</v>
      </c>
      <c r="BN92" s="294">
        <v>2.5695948212084964E-2</v>
      </c>
      <c r="BO92" s="294">
        <v>2.2546238669899948E-2</v>
      </c>
      <c r="BP92" s="294">
        <v>1.9782608291567912E-2</v>
      </c>
      <c r="BQ92" s="294">
        <v>1.7357732992513746E-2</v>
      </c>
      <c r="BR92" s="294">
        <v>1.5230089490667495E-2</v>
      </c>
      <c r="BS92" s="294">
        <v>1.3363244266620597E-2</v>
      </c>
      <c r="BT92" s="294">
        <v>1.172522968028481E-2</v>
      </c>
      <c r="BU92" s="294">
        <v>1.0287996560748278E-2</v>
      </c>
      <c r="BV92" s="294">
        <v>9.0269338955411751E-3</v>
      </c>
      <c r="BW92" s="294">
        <v>7.9204473945259056E-3</v>
      </c>
      <c r="BX92" s="294">
        <v>6.9495897117889853E-3</v>
      </c>
      <c r="BY92" s="294">
        <v>6.0977359934973998E-3</v>
      </c>
      <c r="BZ92" s="294">
        <v>5.35029919583873E-3</v>
      </c>
      <c r="CA92" s="294">
        <v>4.6944802981826184E-3</v>
      </c>
      <c r="CB92" s="294">
        <v>4.1190491341428614E-3</v>
      </c>
      <c r="CC92" s="294">
        <v>3.6141520875167688E-3</v>
      </c>
      <c r="CD92" s="294">
        <v>3.1711433601094752E-3</v>
      </c>
      <c r="CE92" s="294">
        <v>2.782436922093073E-3</v>
      </c>
      <c r="CF92" s="294">
        <v>2.4413766097157786E-3</v>
      </c>
      <c r="CG92" s="294">
        <v>2.1421221459294367E-3</v>
      </c>
      <c r="CH92" s="294">
        <v>1.8795491321658652E-3</v>
      </c>
      <c r="CI92" s="294">
        <v>1.6491612987328819E-3</v>
      </c>
      <c r="CJ92" s="294">
        <v>1.447013511216006E-3</v>
      </c>
      <c r="CK92" s="294" t="s">
        <v>539</v>
      </c>
      <c r="CL92" s="294" t="s">
        <v>539</v>
      </c>
      <c r="CM92" s="294" t="s">
        <v>539</v>
      </c>
      <c r="CN92" s="294" t="s">
        <v>539</v>
      </c>
      <c r="CO92" s="294" t="s">
        <v>539</v>
      </c>
      <c r="CP92" s="294" t="s">
        <v>539</v>
      </c>
      <c r="CQ92" s="294" t="s">
        <v>539</v>
      </c>
    </row>
    <row r="93" spans="1:95" s="249" customFormat="1" ht="14.25" x14ac:dyDescent="0.25">
      <c r="A93" s="392" t="s">
        <v>534</v>
      </c>
      <c r="B93" s="393"/>
      <c r="C93" s="393"/>
      <c r="D93" s="393"/>
      <c r="E93" s="393"/>
      <c r="F93" s="393"/>
      <c r="G93" s="393"/>
      <c r="H93" s="393"/>
      <c r="I93" s="393"/>
      <c r="J93" s="393"/>
      <c r="K93" s="393"/>
      <c r="L93" s="393"/>
      <c r="M93" s="393"/>
      <c r="N93" s="393"/>
      <c r="O93" s="393"/>
      <c r="P93" s="393"/>
      <c r="Q93" s="393"/>
      <c r="R93" s="393"/>
      <c r="S93" s="393"/>
      <c r="T93" s="393"/>
      <c r="U93" s="393"/>
      <c r="V93" s="393"/>
      <c r="W93" s="393"/>
      <c r="X93" s="393"/>
      <c r="Y93" s="393"/>
      <c r="Z93" s="393"/>
      <c r="AA93" s="393"/>
      <c r="AB93" s="393"/>
      <c r="AC93" s="393"/>
      <c r="AD93" s="393"/>
      <c r="AE93" s="393"/>
      <c r="AF93" s="393"/>
      <c r="AG93" s="393"/>
      <c r="AH93" s="393"/>
      <c r="AI93" s="393"/>
      <c r="AJ93" s="393"/>
      <c r="AK93" s="401">
        <v>-2185184.2606410673</v>
      </c>
      <c r="AL93" s="402"/>
      <c r="AM93" s="295">
        <v>7952017.8440628946</v>
      </c>
      <c r="AN93" s="295">
        <v>7000131.4423176944</v>
      </c>
      <c r="AO93" s="295">
        <v>6389969.3908748822</v>
      </c>
      <c r="AP93" s="295">
        <v>5832894.4160666671</v>
      </c>
      <c r="AQ93" s="295">
        <v>5324300.3405194422</v>
      </c>
      <c r="AR93" s="295">
        <v>4859979.0039446475</v>
      </c>
      <c r="AS93" s="295">
        <v>4436086.0844372166</v>
      </c>
      <c r="AT93" s="295">
        <v>4049109.8269579322</v>
      </c>
      <c r="AU93" s="295">
        <v>3695842.435357241</v>
      </c>
      <c r="AV93" s="295">
        <v>3373353.9042377113</v>
      </c>
      <c r="AW93" s="295">
        <v>3076849.4748938163</v>
      </c>
      <c r="AX93" s="295">
        <v>2808307.5237616827</v>
      </c>
      <c r="AY93" s="295">
        <v>2563175.6698817569</v>
      </c>
      <c r="AZ93" s="295">
        <v>2339416.7639341233</v>
      </c>
      <c r="BA93" s="295">
        <v>2135170.4581666547</v>
      </c>
      <c r="BB93" s="295">
        <v>1948737.9232971319</v>
      </c>
      <c r="BC93" s="295">
        <v>1778567.8785513071</v>
      </c>
      <c r="BD93" s="295">
        <v>1623243.823048661</v>
      </c>
      <c r="BE93" s="295">
        <v>1481472.366128624</v>
      </c>
      <c r="BF93" s="295">
        <v>1352072.5628216676</v>
      </c>
      <c r="BG93" s="295">
        <v>1233400.7911517152</v>
      </c>
      <c r="BH93" s="295">
        <v>1125652.8699558873</v>
      </c>
      <c r="BI93" s="295">
        <v>1027310.7799608186</v>
      </c>
      <c r="BJ93" s="295">
        <v>937554.33938489051</v>
      </c>
      <c r="BK93" s="295">
        <v>855634.76840494573</v>
      </c>
      <c r="BL93" s="295">
        <v>780868.48845314211</v>
      </c>
      <c r="BM93" s="295">
        <v>712631.45800799294</v>
      </c>
      <c r="BN93" s="295">
        <v>650353.99871995603</v>
      </c>
      <c r="BO93" s="295">
        <v>593516.06964976073</v>
      </c>
      <c r="BP93" s="295">
        <v>541642.95100403717</v>
      </c>
      <c r="BQ93" s="295">
        <v>494301.30205492291</v>
      </c>
      <c r="BR93" s="295">
        <v>451095.56095339358</v>
      </c>
      <c r="BS93" s="295">
        <v>411664.65691326797</v>
      </c>
      <c r="BT93" s="295">
        <v>375679.00777537772</v>
      </c>
      <c r="BU93" s="295">
        <v>342837.7782788981</v>
      </c>
      <c r="BV93" s="295">
        <v>312866.37648725935</v>
      </c>
      <c r="BW93" s="295">
        <v>285514.1677558996</v>
      </c>
      <c r="BX93" s="295">
        <v>260552.38740355417</v>
      </c>
      <c r="BY93" s="295">
        <v>237772.23487172023</v>
      </c>
      <c r="BZ93" s="295">
        <v>216983.13364114336</v>
      </c>
      <c r="CA93" s="295">
        <v>198011.14253137875</v>
      </c>
      <c r="CB93" s="295">
        <v>180697.5052504171</v>
      </c>
      <c r="CC93" s="295">
        <v>164897.32619588857</v>
      </c>
      <c r="CD93" s="295">
        <v>150478.36154650201</v>
      </c>
      <c r="CE93" s="295">
        <v>137319.91563040987</v>
      </c>
      <c r="CF93" s="295">
        <v>125311.83342371146</v>
      </c>
      <c r="CG93" s="295">
        <v>114353.58082424423</v>
      </c>
      <c r="CH93" s="295">
        <v>104353.40506955373</v>
      </c>
      <c r="CI93" s="295">
        <v>95227.568329283182</v>
      </c>
      <c r="CJ93" s="295">
        <v>86899.648106534485</v>
      </c>
      <c r="CK93" s="295" t="s">
        <v>539</v>
      </c>
      <c r="CL93" s="295" t="s">
        <v>539</v>
      </c>
      <c r="CM93" s="295" t="s">
        <v>539</v>
      </c>
      <c r="CN93" s="295" t="s">
        <v>539</v>
      </c>
      <c r="CO93" s="295" t="s">
        <v>539</v>
      </c>
      <c r="CP93" s="295" t="s">
        <v>539</v>
      </c>
      <c r="CQ93" s="295" t="s">
        <v>539</v>
      </c>
    </row>
    <row r="94" spans="1:95" s="249" customFormat="1" ht="14.25" x14ac:dyDescent="0.25">
      <c r="A94" s="392" t="s">
        <v>535</v>
      </c>
      <c r="B94" s="393"/>
      <c r="C94" s="393"/>
      <c r="D94" s="393"/>
      <c r="E94" s="393"/>
      <c r="F94" s="393"/>
      <c r="G94" s="393"/>
      <c r="H94" s="393"/>
      <c r="I94" s="393"/>
      <c r="J94" s="393"/>
      <c r="K94" s="393"/>
      <c r="L94" s="393"/>
      <c r="M94" s="393"/>
      <c r="N94" s="393"/>
      <c r="O94" s="393"/>
      <c r="P94" s="393"/>
      <c r="Q94" s="393"/>
      <c r="R94" s="393"/>
      <c r="S94" s="393"/>
      <c r="T94" s="393"/>
      <c r="U94" s="393"/>
      <c r="V94" s="393"/>
      <c r="W94" s="393"/>
      <c r="X94" s="393"/>
      <c r="Y94" s="393"/>
      <c r="Z94" s="393"/>
      <c r="AA94" s="393"/>
      <c r="AB94" s="393"/>
      <c r="AC94" s="393"/>
      <c r="AD94" s="393"/>
      <c r="AE94" s="393"/>
      <c r="AF94" s="393"/>
      <c r="AG94" s="393"/>
      <c r="AH94" s="393"/>
      <c r="AI94" s="393"/>
      <c r="AJ94" s="393"/>
      <c r="AK94" s="401">
        <v>-2185184.2606410673</v>
      </c>
      <c r="AL94" s="402"/>
      <c r="AM94" s="295">
        <v>5766833.5834218273</v>
      </c>
      <c r="AN94" s="295">
        <v>12766965.025739521</v>
      </c>
      <c r="AO94" s="295">
        <v>19156934.416614402</v>
      </c>
      <c r="AP94" s="295">
        <v>24989828.832681067</v>
      </c>
      <c r="AQ94" s="295">
        <v>30314129.17320051</v>
      </c>
      <c r="AR94" s="295">
        <v>35174108.177145161</v>
      </c>
      <c r="AS94" s="295">
        <v>39610194.261582375</v>
      </c>
      <c r="AT94" s="295">
        <v>43659304.088540308</v>
      </c>
      <c r="AU94" s="295">
        <v>47355146.523897551</v>
      </c>
      <c r="AV94" s="295">
        <v>50728500.428135261</v>
      </c>
      <c r="AW94" s="295">
        <v>53805349.903029077</v>
      </c>
      <c r="AX94" s="295">
        <v>56613657.426790759</v>
      </c>
      <c r="AY94" s="295">
        <v>59176833.096672513</v>
      </c>
      <c r="AZ94" s="295">
        <v>61516249.860606633</v>
      </c>
      <c r="BA94" s="295">
        <v>63651420.318773285</v>
      </c>
      <c r="BB94" s="295">
        <v>65600158.242070414</v>
      </c>
      <c r="BC94" s="295">
        <v>67378726.120621726</v>
      </c>
      <c r="BD94" s="295">
        <v>69001969.943670392</v>
      </c>
      <c r="BE94" s="295">
        <v>70483442.309799016</v>
      </c>
      <c r="BF94" s="295">
        <v>71835514.872620687</v>
      </c>
      <c r="BG94" s="295">
        <v>73068915.663772404</v>
      </c>
      <c r="BH94" s="295">
        <v>74194568.533728287</v>
      </c>
      <c r="BI94" s="295">
        <v>75221879.313689113</v>
      </c>
      <c r="BJ94" s="295">
        <v>76159433.653073996</v>
      </c>
      <c r="BK94" s="295">
        <v>77015068.421478942</v>
      </c>
      <c r="BL94" s="295">
        <v>77795936.909932077</v>
      </c>
      <c r="BM94" s="295">
        <v>78508568.367940068</v>
      </c>
      <c r="BN94" s="295">
        <v>79158922.366660029</v>
      </c>
      <c r="BO94" s="295">
        <v>79752438.436309785</v>
      </c>
      <c r="BP94" s="295">
        <v>80294081.387313828</v>
      </c>
      <c r="BQ94" s="295">
        <v>80788382.689368755</v>
      </c>
      <c r="BR94" s="295">
        <v>81239478.250322148</v>
      </c>
      <c r="BS94" s="295">
        <v>81651142.907235414</v>
      </c>
      <c r="BT94" s="295">
        <v>82026821.915010795</v>
      </c>
      <c r="BU94" s="295">
        <v>82369659.693289697</v>
      </c>
      <c r="BV94" s="295">
        <v>82682526.069776952</v>
      </c>
      <c r="BW94" s="295">
        <v>82968040.237532854</v>
      </c>
      <c r="BX94" s="295">
        <v>83228592.624936402</v>
      </c>
      <c r="BY94" s="295">
        <v>83466364.859808117</v>
      </c>
      <c r="BZ94" s="295">
        <v>83683347.993449256</v>
      </c>
      <c r="CA94" s="295">
        <v>83881359.135980636</v>
      </c>
      <c r="CB94" s="295">
        <v>84062056.64123106</v>
      </c>
      <c r="CC94" s="295">
        <v>84226953.967426956</v>
      </c>
      <c r="CD94" s="295">
        <v>84377432.328973457</v>
      </c>
      <c r="CE94" s="295">
        <v>84514752.244603872</v>
      </c>
      <c r="CF94" s="295">
        <v>84640064.078027591</v>
      </c>
      <c r="CG94" s="295">
        <v>84754417.658851832</v>
      </c>
      <c r="CH94" s="295">
        <v>84858771.063921392</v>
      </c>
      <c r="CI94" s="295">
        <v>84953998.632250682</v>
      </c>
      <c r="CJ94" s="295">
        <v>85040898.280357212</v>
      </c>
      <c r="CK94" s="295">
        <v>85040898.280357212</v>
      </c>
      <c r="CL94" s="295">
        <v>85040898.280357212</v>
      </c>
      <c r="CM94" s="295">
        <v>85040898.280357212</v>
      </c>
      <c r="CN94" s="295">
        <v>85040898.280357212</v>
      </c>
      <c r="CO94" s="295">
        <v>85040898.280357212</v>
      </c>
      <c r="CP94" s="295">
        <v>85040898.280357212</v>
      </c>
      <c r="CQ94" s="295">
        <v>85040898.280357212</v>
      </c>
    </row>
    <row r="95" spans="1:95" s="249" customFormat="1" ht="14.25" x14ac:dyDescent="0.25">
      <c r="A95" s="392" t="s">
        <v>536</v>
      </c>
      <c r="B95" s="393"/>
      <c r="C95" s="393"/>
      <c r="D95" s="393"/>
      <c r="E95" s="393"/>
      <c r="F95" s="393"/>
      <c r="G95" s="393"/>
      <c r="H95" s="393"/>
      <c r="I95" s="393"/>
      <c r="J95" s="393"/>
      <c r="K95" s="393"/>
      <c r="L95" s="393"/>
      <c r="M95" s="393"/>
      <c r="N95" s="393"/>
      <c r="O95" s="393"/>
      <c r="P95" s="393"/>
      <c r="Q95" s="393"/>
      <c r="R95" s="393"/>
      <c r="S95" s="393"/>
      <c r="T95" s="393"/>
      <c r="U95" s="393"/>
      <c r="V95" s="393"/>
      <c r="W95" s="393"/>
      <c r="X95" s="393"/>
      <c r="Y95" s="393"/>
      <c r="Z95" s="393"/>
      <c r="AA95" s="393"/>
      <c r="AB95" s="393"/>
      <c r="AC95" s="393"/>
      <c r="AD95" s="393"/>
      <c r="AE95" s="393"/>
      <c r="AF95" s="393"/>
      <c r="AG95" s="393"/>
      <c r="AH95" s="393"/>
      <c r="AI95" s="393"/>
      <c r="AJ95" s="393"/>
      <c r="AK95" s="403">
        <v>0</v>
      </c>
      <c r="AL95" s="404"/>
      <c r="AM95" s="296">
        <v>3.1474373123206076</v>
      </c>
      <c r="AN95" s="296">
        <v>3.9825540847551508</v>
      </c>
      <c r="AO95" s="296">
        <v>4.1243103992048518</v>
      </c>
      <c r="AP95" s="296">
        <v>4.1512833326405678</v>
      </c>
      <c r="AQ95" s="296">
        <v>4.1566311935968896</v>
      </c>
      <c r="AR95" s="296">
        <v>4.1577048204783154</v>
      </c>
      <c r="AS95" s="296">
        <v>4.1579211014858632</v>
      </c>
      <c r="AT95" s="296">
        <v>4.1579647092937018</v>
      </c>
      <c r="AU95" s="296">
        <v>4.1579735035636354</v>
      </c>
      <c r="AV95" s="296">
        <v>4.1579752771512322</v>
      </c>
      <c r="AW95" s="296">
        <v>4.157975634594135</v>
      </c>
      <c r="AX95" s="296">
        <v>4.1579757066809773</v>
      </c>
      <c r="AY95" s="296">
        <v>4.1579757212188486</v>
      </c>
      <c r="AZ95" s="296">
        <v>4.1579757241506927</v>
      </c>
      <c r="BA95" s="296">
        <v>4.1579757247419318</v>
      </c>
      <c r="BB95" s="296">
        <v>4.1579757248610791</v>
      </c>
      <c r="BC95" s="296">
        <v>4.1579757248852376</v>
      </c>
      <c r="BD95" s="296">
        <v>4.1579757248900879</v>
      </c>
      <c r="BE95" s="296">
        <v>4.1579757248910649</v>
      </c>
      <c r="BF95" s="296">
        <v>4.157975724891263</v>
      </c>
      <c r="BG95" s="296">
        <v>4.1579757248913012</v>
      </c>
      <c r="BH95" s="296">
        <v>4.1579757248913101</v>
      </c>
      <c r="BI95" s="296">
        <v>4.1579757248913101</v>
      </c>
      <c r="BJ95" s="296">
        <v>4.1579757248913136</v>
      </c>
      <c r="BK95" s="296">
        <v>4.1579757248913136</v>
      </c>
      <c r="BL95" s="296">
        <v>4.1579757248913136</v>
      </c>
      <c r="BM95" s="296">
        <v>4.1579757248913136</v>
      </c>
      <c r="BN95" s="296">
        <v>4.1579757248913136</v>
      </c>
      <c r="BO95" s="296">
        <v>4.1579757248913101</v>
      </c>
      <c r="BP95" s="296">
        <v>4.1579757248913101</v>
      </c>
      <c r="BQ95" s="296">
        <v>4.1579757248913074</v>
      </c>
      <c r="BR95" s="296">
        <v>4.1579757248913047</v>
      </c>
      <c r="BS95" s="296">
        <v>4.1579757248912985</v>
      </c>
      <c r="BT95" s="296">
        <v>4.1579757248912896</v>
      </c>
      <c r="BU95" s="296">
        <v>4.1579757248912781</v>
      </c>
      <c r="BV95" s="296">
        <v>4.1579757248912603</v>
      </c>
      <c r="BW95" s="296">
        <v>4.1579757248912399</v>
      </c>
      <c r="BX95" s="296">
        <v>4.157975724891207</v>
      </c>
      <c r="BY95" s="296">
        <v>4.1579757248911688</v>
      </c>
      <c r="BZ95" s="296">
        <v>4.1579757248913136</v>
      </c>
      <c r="CA95" s="296">
        <v>4.1579757248913136</v>
      </c>
      <c r="CB95" s="296">
        <v>4.1579757248913136</v>
      </c>
      <c r="CC95" s="296">
        <v>4.1579757248913136</v>
      </c>
      <c r="CD95" s="296">
        <v>4.1579757248913136</v>
      </c>
      <c r="CE95" s="296">
        <v>4.1579757248913136</v>
      </c>
      <c r="CF95" s="296">
        <v>4.1579757248913101</v>
      </c>
      <c r="CG95" s="296">
        <v>4.1579757248913136</v>
      </c>
      <c r="CH95" s="296">
        <v>4.1579757248913136</v>
      </c>
      <c r="CI95" s="296">
        <v>4.1579757248913136</v>
      </c>
      <c r="CJ95" s="296">
        <v>4.1579757248913136</v>
      </c>
      <c r="CK95" s="296" t="s">
        <v>539</v>
      </c>
      <c r="CL95" s="296" t="s">
        <v>539</v>
      </c>
      <c r="CM95" s="296" t="s">
        <v>539</v>
      </c>
      <c r="CN95" s="296" t="s">
        <v>539</v>
      </c>
      <c r="CO95" s="296" t="s">
        <v>539</v>
      </c>
      <c r="CP95" s="296" t="s">
        <v>539</v>
      </c>
      <c r="CQ95" s="296" t="s">
        <v>539</v>
      </c>
    </row>
    <row r="96" spans="1:95" s="249" customFormat="1" ht="14.25" x14ac:dyDescent="0.25">
      <c r="A96" s="392" t="s">
        <v>537</v>
      </c>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c r="AA96" s="393"/>
      <c r="AB96" s="393"/>
      <c r="AC96" s="393"/>
      <c r="AD96" s="393"/>
      <c r="AE96" s="393"/>
      <c r="AF96" s="393"/>
      <c r="AG96" s="393"/>
      <c r="AH96" s="393"/>
      <c r="AI96" s="393"/>
      <c r="AJ96" s="393"/>
      <c r="AK96" s="394">
        <v>0</v>
      </c>
      <c r="AL96" s="395"/>
      <c r="AM96" s="297">
        <v>0.24111274618409417</v>
      </c>
      <c r="AN96" s="297">
        <v>0</v>
      </c>
      <c r="AO96" s="297">
        <v>0</v>
      </c>
      <c r="AP96" s="297">
        <v>0</v>
      </c>
      <c r="AQ96" s="297">
        <v>0</v>
      </c>
      <c r="AR96" s="297">
        <v>0</v>
      </c>
      <c r="AS96" s="297">
        <v>0</v>
      </c>
      <c r="AT96" s="297">
        <v>0</v>
      </c>
      <c r="AU96" s="297">
        <v>0</v>
      </c>
      <c r="AV96" s="297">
        <v>0</v>
      </c>
      <c r="AW96" s="297">
        <v>0</v>
      </c>
      <c r="AX96" s="297">
        <v>0</v>
      </c>
      <c r="AY96" s="297">
        <v>0</v>
      </c>
      <c r="AZ96" s="297">
        <v>0</v>
      </c>
      <c r="BA96" s="297">
        <v>0</v>
      </c>
      <c r="BB96" s="297">
        <v>0</v>
      </c>
      <c r="BC96" s="297">
        <v>0</v>
      </c>
      <c r="BD96" s="297">
        <v>0</v>
      </c>
      <c r="BE96" s="297">
        <v>0</v>
      </c>
      <c r="BF96" s="297">
        <v>0</v>
      </c>
      <c r="BG96" s="297">
        <v>0</v>
      </c>
      <c r="BH96" s="297">
        <v>0</v>
      </c>
      <c r="BI96" s="297">
        <v>0</v>
      </c>
      <c r="BJ96" s="297">
        <v>0</v>
      </c>
      <c r="BK96" s="297">
        <v>0</v>
      </c>
      <c r="BL96" s="297">
        <v>0</v>
      </c>
      <c r="BM96" s="297">
        <v>0</v>
      </c>
      <c r="BN96" s="297">
        <v>0</v>
      </c>
      <c r="BO96" s="297">
        <v>0</v>
      </c>
      <c r="BP96" s="297">
        <v>0</v>
      </c>
      <c r="BQ96" s="297">
        <v>0</v>
      </c>
      <c r="BR96" s="297">
        <v>0</v>
      </c>
      <c r="BS96" s="297">
        <v>0</v>
      </c>
      <c r="BT96" s="297">
        <v>0</v>
      </c>
      <c r="BU96" s="297">
        <v>0</v>
      </c>
      <c r="BV96" s="297">
        <v>0</v>
      </c>
      <c r="BW96" s="297">
        <v>0</v>
      </c>
      <c r="BX96" s="297">
        <v>0</v>
      </c>
      <c r="BY96" s="297">
        <v>0</v>
      </c>
      <c r="BZ96" s="297">
        <v>0</v>
      </c>
      <c r="CA96" s="297">
        <v>0</v>
      </c>
      <c r="CB96" s="297">
        <v>0</v>
      </c>
      <c r="CC96" s="297">
        <v>0</v>
      </c>
      <c r="CD96" s="297">
        <v>0</v>
      </c>
      <c r="CE96" s="297">
        <v>0</v>
      </c>
      <c r="CF96" s="297">
        <v>0</v>
      </c>
      <c r="CG96" s="297">
        <v>0</v>
      </c>
      <c r="CH96" s="297">
        <v>0</v>
      </c>
      <c r="CI96" s="297">
        <v>0</v>
      </c>
      <c r="CJ96" s="297">
        <v>0</v>
      </c>
      <c r="CK96" s="297" t="s">
        <v>539</v>
      </c>
      <c r="CL96" s="297" t="s">
        <v>539</v>
      </c>
      <c r="CM96" s="297" t="s">
        <v>539</v>
      </c>
      <c r="CN96" s="297" t="s">
        <v>539</v>
      </c>
      <c r="CO96" s="297" t="s">
        <v>539</v>
      </c>
      <c r="CP96" s="297" t="s">
        <v>539</v>
      </c>
      <c r="CQ96" s="297" t="s">
        <v>539</v>
      </c>
    </row>
    <row r="97" spans="1:95" s="249" customFormat="1" ht="15" thickBot="1" x14ac:dyDescent="0.3">
      <c r="A97" s="396" t="s">
        <v>538</v>
      </c>
      <c r="B97" s="397"/>
      <c r="C97" s="397"/>
      <c r="D97" s="397"/>
      <c r="E97" s="397"/>
      <c r="F97" s="397"/>
      <c r="G97" s="397"/>
      <c r="H97" s="397"/>
      <c r="I97" s="397"/>
      <c r="J97" s="397"/>
      <c r="K97" s="397"/>
      <c r="L97" s="397"/>
      <c r="M97" s="397"/>
      <c r="N97" s="397"/>
      <c r="O97" s="397"/>
      <c r="P97" s="397"/>
      <c r="Q97" s="397"/>
      <c r="R97" s="397"/>
      <c r="S97" s="397"/>
      <c r="T97" s="397"/>
      <c r="U97" s="397"/>
      <c r="V97" s="397"/>
      <c r="W97" s="397"/>
      <c r="X97" s="397"/>
      <c r="Y97" s="397"/>
      <c r="Z97" s="397"/>
      <c r="AA97" s="397"/>
      <c r="AB97" s="397"/>
      <c r="AC97" s="397"/>
      <c r="AD97" s="397"/>
      <c r="AE97" s="397"/>
      <c r="AF97" s="397"/>
      <c r="AG97" s="397"/>
      <c r="AH97" s="397"/>
      <c r="AI97" s="397"/>
      <c r="AJ97" s="397"/>
      <c r="AK97" s="398">
        <v>0</v>
      </c>
      <c r="AL97" s="399"/>
      <c r="AM97" s="298">
        <v>0.27479619682601208</v>
      </c>
      <c r="AN97" s="298">
        <v>0</v>
      </c>
      <c r="AO97" s="298">
        <v>0</v>
      </c>
      <c r="AP97" s="298">
        <v>0</v>
      </c>
      <c r="AQ97" s="298">
        <v>0</v>
      </c>
      <c r="AR97" s="298">
        <v>0</v>
      </c>
      <c r="AS97" s="298">
        <v>0</v>
      </c>
      <c r="AT97" s="298">
        <v>0</v>
      </c>
      <c r="AU97" s="298">
        <v>0</v>
      </c>
      <c r="AV97" s="298">
        <v>0</v>
      </c>
      <c r="AW97" s="298">
        <v>0</v>
      </c>
      <c r="AX97" s="298">
        <v>0</v>
      </c>
      <c r="AY97" s="298">
        <v>0</v>
      </c>
      <c r="AZ97" s="298">
        <v>0</v>
      </c>
      <c r="BA97" s="298">
        <v>0</v>
      </c>
      <c r="BB97" s="298">
        <v>0</v>
      </c>
      <c r="BC97" s="298">
        <v>0</v>
      </c>
      <c r="BD97" s="298">
        <v>0</v>
      </c>
      <c r="BE97" s="298">
        <v>0</v>
      </c>
      <c r="BF97" s="298">
        <v>0</v>
      </c>
      <c r="BG97" s="298">
        <v>0</v>
      </c>
      <c r="BH97" s="298">
        <v>0</v>
      </c>
      <c r="BI97" s="298">
        <v>0</v>
      </c>
      <c r="BJ97" s="298">
        <v>0</v>
      </c>
      <c r="BK97" s="298">
        <v>0</v>
      </c>
      <c r="BL97" s="298">
        <v>0</v>
      </c>
      <c r="BM97" s="298">
        <v>0</v>
      </c>
      <c r="BN97" s="298">
        <v>0</v>
      </c>
      <c r="BO97" s="298">
        <v>0</v>
      </c>
      <c r="BP97" s="298">
        <v>0</v>
      </c>
      <c r="BQ97" s="298">
        <v>0</v>
      </c>
      <c r="BR97" s="298">
        <v>0</v>
      </c>
      <c r="BS97" s="298">
        <v>0</v>
      </c>
      <c r="BT97" s="298">
        <v>0</v>
      </c>
      <c r="BU97" s="298">
        <v>0</v>
      </c>
      <c r="BV97" s="298">
        <v>0</v>
      </c>
      <c r="BW97" s="298">
        <v>0</v>
      </c>
      <c r="BX97" s="298">
        <v>0</v>
      </c>
      <c r="BY97" s="298">
        <v>0</v>
      </c>
      <c r="BZ97" s="298">
        <v>0</v>
      </c>
      <c r="CA97" s="298">
        <v>0</v>
      </c>
      <c r="CB97" s="298">
        <v>0</v>
      </c>
      <c r="CC97" s="298">
        <v>0</v>
      </c>
      <c r="CD97" s="298">
        <v>0</v>
      </c>
      <c r="CE97" s="298">
        <v>0</v>
      </c>
      <c r="CF97" s="298">
        <v>0</v>
      </c>
      <c r="CG97" s="298">
        <v>0</v>
      </c>
      <c r="CH97" s="298">
        <v>0</v>
      </c>
      <c r="CI97" s="298">
        <v>0</v>
      </c>
      <c r="CJ97" s="298">
        <v>0</v>
      </c>
      <c r="CK97" s="298" t="s">
        <v>539</v>
      </c>
      <c r="CL97" s="298" t="s">
        <v>539</v>
      </c>
      <c r="CM97" s="298" t="s">
        <v>539</v>
      </c>
      <c r="CN97" s="298" t="s">
        <v>539</v>
      </c>
      <c r="CO97" s="298" t="s">
        <v>539</v>
      </c>
      <c r="CP97" s="298" t="s">
        <v>539</v>
      </c>
      <c r="CQ97" s="298" t="s">
        <v>539</v>
      </c>
    </row>
    <row r="98" spans="1:95" x14ac:dyDescent="0.25">
      <c r="AM98" s="299"/>
      <c r="AN98" s="299"/>
      <c r="AO98" s="299"/>
      <c r="AP98" s="299"/>
      <c r="AQ98" s="299"/>
      <c r="AR98" s="299"/>
      <c r="AS98" s="299"/>
      <c r="AT98" s="299"/>
    </row>
    <row r="99" spans="1:95" x14ac:dyDescent="0.25">
      <c r="A99" s="400"/>
      <c r="B99" s="400"/>
      <c r="C99" s="400"/>
      <c r="D99" s="400"/>
      <c r="E99" s="400"/>
      <c r="F99" s="400"/>
      <c r="G99" s="400"/>
      <c r="H99" s="400"/>
      <c r="I99" s="400"/>
      <c r="J99" s="400"/>
      <c r="K99" s="400"/>
      <c r="L99" s="400"/>
      <c r="M99" s="400"/>
      <c r="N99" s="400"/>
      <c r="O99" s="400"/>
      <c r="P99" s="400"/>
      <c r="Q99" s="400"/>
      <c r="R99" s="400"/>
      <c r="S99" s="400"/>
      <c r="T99" s="400"/>
      <c r="U99" s="400"/>
      <c r="V99" s="400"/>
      <c r="W99" s="400"/>
      <c r="X99" s="400"/>
      <c r="Y99" s="400"/>
      <c r="Z99" s="400"/>
      <c r="AA99" s="400"/>
      <c r="AB99" s="400"/>
      <c r="AC99" s="400"/>
      <c r="AD99" s="400"/>
      <c r="AE99" s="400"/>
      <c r="AF99" s="400"/>
      <c r="AG99" s="400"/>
      <c r="AH99" s="400"/>
      <c r="AI99" s="400"/>
      <c r="AJ99" s="400"/>
      <c r="AK99" s="400"/>
      <c r="AL99" s="400"/>
      <c r="AM99" s="400"/>
      <c r="AN99" s="400"/>
      <c r="AO99" s="400"/>
      <c r="AP99" s="400"/>
      <c r="AQ99" s="400"/>
      <c r="AR99" s="400"/>
      <c r="AS99" s="400"/>
      <c r="AT99" s="400"/>
      <c r="AU99" s="400"/>
    </row>
    <row r="101" spans="1:95" x14ac:dyDescent="0.25">
      <c r="AM101" s="299"/>
    </row>
    <row r="103" spans="1:95" x14ac:dyDescent="0.25">
      <c r="AM103" s="248" t="s">
        <v>462</v>
      </c>
      <c r="CJ103" s="300"/>
      <c r="CK103" s="300"/>
      <c r="CL103" s="300"/>
      <c r="CM103" s="300"/>
      <c r="CN103" s="300"/>
      <c r="CO103" s="300"/>
      <c r="CP103" s="300"/>
      <c r="CQ103" s="300"/>
    </row>
    <row r="104" spans="1:95" ht="27.75" x14ac:dyDescent="0.25">
      <c r="AL104" s="252"/>
    </row>
    <row r="105" spans="1:95" ht="27.75" x14ac:dyDescent="0.25">
      <c r="AL105" s="252"/>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I52" sqref="I52:J53"/>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39" t="str">
        <f>'1. паспорт местоположение'!A5:C5</f>
        <v>Год раскрытия информации: 2026 год</v>
      </c>
      <c r="B5" s="339"/>
      <c r="C5" s="339"/>
      <c r="D5" s="339"/>
      <c r="E5" s="339"/>
      <c r="F5" s="339"/>
      <c r="G5" s="339"/>
      <c r="H5" s="339"/>
      <c r="I5" s="339"/>
      <c r="J5" s="339"/>
      <c r="K5" s="339"/>
      <c r="L5" s="339"/>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43" t="s">
        <v>8</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5" t="s">
        <v>7</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'1. паспорт местоположение'!A12:C12</f>
        <v>P_NS3300.PS.0023</v>
      </c>
      <c r="B12" s="344"/>
      <c r="C12" s="344"/>
      <c r="D12" s="344"/>
      <c r="E12" s="344"/>
      <c r="F12" s="344"/>
      <c r="G12" s="344"/>
      <c r="H12" s="344"/>
      <c r="I12" s="344"/>
      <c r="J12" s="344"/>
      <c r="K12" s="344"/>
      <c r="L12" s="344"/>
    </row>
    <row r="13" spans="1:44" x14ac:dyDescent="0.25">
      <c r="A13" s="345" t="s">
        <v>6</v>
      </c>
      <c r="B13" s="345"/>
      <c r="C13" s="345"/>
      <c r="D13" s="345"/>
      <c r="E13" s="345"/>
      <c r="F13" s="345"/>
      <c r="G13" s="345"/>
      <c r="H13" s="345"/>
      <c r="I13" s="345"/>
      <c r="J13" s="345"/>
      <c r="K13" s="345"/>
      <c r="L13" s="345"/>
    </row>
    <row r="14" spans="1:44" ht="18.75" x14ac:dyDescent="0.25">
      <c r="A14" s="355"/>
      <c r="B14" s="355"/>
      <c r="C14" s="355"/>
      <c r="D14" s="355"/>
      <c r="E14" s="355"/>
      <c r="F14" s="355"/>
      <c r="G14" s="355"/>
      <c r="H14" s="355"/>
      <c r="I14" s="355"/>
      <c r="J14" s="355"/>
      <c r="K14" s="355"/>
      <c r="L14" s="355"/>
    </row>
    <row r="15" spans="1:44" ht="44.25" customHeight="1" x14ac:dyDescent="0.25">
      <c r="A15" s="502"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502"/>
      <c r="C15" s="502"/>
      <c r="D15" s="502"/>
      <c r="E15" s="502"/>
      <c r="F15" s="502"/>
      <c r="G15" s="502"/>
      <c r="H15" s="502"/>
      <c r="I15" s="502"/>
      <c r="J15" s="502"/>
      <c r="K15" s="502"/>
      <c r="L15" s="502"/>
    </row>
    <row r="16" spans="1:44" x14ac:dyDescent="0.25">
      <c r="A16" s="345" t="s">
        <v>5</v>
      </c>
      <c r="B16" s="345"/>
      <c r="C16" s="345"/>
      <c r="D16" s="345"/>
      <c r="E16" s="345"/>
      <c r="F16" s="345"/>
      <c r="G16" s="345"/>
      <c r="H16" s="345"/>
      <c r="I16" s="345"/>
      <c r="J16" s="345"/>
      <c r="K16" s="345"/>
      <c r="L16" s="345"/>
    </row>
    <row r="17" spans="1:12" ht="15.75" customHeight="1" x14ac:dyDescent="0.25">
      <c r="L17" s="151"/>
    </row>
    <row r="18" spans="1:12" x14ac:dyDescent="0.25">
      <c r="K18" s="152"/>
    </row>
    <row r="19" spans="1:12" ht="15.75" customHeight="1" x14ac:dyDescent="0.25">
      <c r="A19" s="501" t="s">
        <v>394</v>
      </c>
      <c r="B19" s="501"/>
      <c r="C19" s="501"/>
      <c r="D19" s="501"/>
      <c r="E19" s="501"/>
      <c r="F19" s="501"/>
      <c r="G19" s="501"/>
      <c r="H19" s="501"/>
      <c r="I19" s="501"/>
      <c r="J19" s="501"/>
      <c r="K19" s="501"/>
      <c r="L19" s="501"/>
    </row>
    <row r="20" spans="1:12" x14ac:dyDescent="0.25">
      <c r="A20" s="153"/>
      <c r="B20" s="153"/>
      <c r="C20" s="154"/>
      <c r="D20" s="154"/>
      <c r="E20" s="154"/>
      <c r="F20" s="154"/>
      <c r="G20" s="154"/>
      <c r="H20" s="154"/>
      <c r="I20" s="154"/>
      <c r="J20" s="154"/>
      <c r="K20" s="154"/>
      <c r="L20" s="154"/>
    </row>
    <row r="21" spans="1:12" ht="28.5" customHeight="1" x14ac:dyDescent="0.25">
      <c r="A21" s="491" t="s">
        <v>217</v>
      </c>
      <c r="B21" s="491" t="s">
        <v>216</v>
      </c>
      <c r="C21" s="497" t="s">
        <v>328</v>
      </c>
      <c r="D21" s="497"/>
      <c r="E21" s="497"/>
      <c r="F21" s="497"/>
      <c r="G21" s="497"/>
      <c r="H21" s="497"/>
      <c r="I21" s="492" t="s">
        <v>215</v>
      </c>
      <c r="J21" s="494" t="s">
        <v>330</v>
      </c>
      <c r="K21" s="491" t="s">
        <v>214</v>
      </c>
      <c r="L21" s="493" t="s">
        <v>329</v>
      </c>
    </row>
    <row r="22" spans="1:12" ht="58.5" customHeight="1" x14ac:dyDescent="0.25">
      <c r="A22" s="491"/>
      <c r="B22" s="491"/>
      <c r="C22" s="498" t="s">
        <v>1</v>
      </c>
      <c r="D22" s="498"/>
      <c r="E22" s="232"/>
      <c r="F22" s="233"/>
      <c r="G22" s="499" t="s">
        <v>0</v>
      </c>
      <c r="H22" s="500"/>
      <c r="I22" s="492"/>
      <c r="J22" s="495"/>
      <c r="K22" s="491"/>
      <c r="L22" s="493"/>
    </row>
    <row r="23" spans="1:12" ht="47.25" x14ac:dyDescent="0.25">
      <c r="A23" s="491"/>
      <c r="B23" s="491"/>
      <c r="C23" s="181" t="s">
        <v>213</v>
      </c>
      <c r="D23" s="181" t="s">
        <v>212</v>
      </c>
      <c r="E23" s="181" t="s">
        <v>213</v>
      </c>
      <c r="F23" s="181" t="s">
        <v>212</v>
      </c>
      <c r="G23" s="181" t="s">
        <v>213</v>
      </c>
      <c r="H23" s="181" t="s">
        <v>212</v>
      </c>
      <c r="I23" s="492"/>
      <c r="J23" s="496"/>
      <c r="K23" s="491"/>
      <c r="L23" s="493"/>
    </row>
    <row r="24" spans="1:12" x14ac:dyDescent="0.25">
      <c r="A24" s="231">
        <v>1</v>
      </c>
      <c r="B24" s="231">
        <v>2</v>
      </c>
      <c r="C24" s="181">
        <v>3</v>
      </c>
      <c r="D24" s="181">
        <v>4</v>
      </c>
      <c r="E24" s="181">
        <v>5</v>
      </c>
      <c r="F24" s="181">
        <v>6</v>
      </c>
      <c r="G24" s="181">
        <v>7</v>
      </c>
      <c r="H24" s="181">
        <v>8</v>
      </c>
      <c r="I24" s="181">
        <v>9</v>
      </c>
      <c r="J24" s="181">
        <v>10</v>
      </c>
      <c r="K24" s="181">
        <v>11</v>
      </c>
      <c r="L24" s="181">
        <v>12</v>
      </c>
    </row>
    <row r="25" spans="1:12" x14ac:dyDescent="0.25">
      <c r="A25" s="181">
        <v>1</v>
      </c>
      <c r="B25" s="234" t="s">
        <v>211</v>
      </c>
      <c r="C25" s="182"/>
      <c r="D25" s="182"/>
      <c r="E25" s="182"/>
      <c r="F25" s="182"/>
      <c r="G25" s="182"/>
      <c r="H25" s="182"/>
      <c r="I25" s="182"/>
      <c r="J25" s="182"/>
      <c r="K25" s="204"/>
      <c r="L25" s="235"/>
    </row>
    <row r="26" spans="1:12" ht="21.75" customHeight="1" x14ac:dyDescent="0.25">
      <c r="A26" s="181" t="s">
        <v>210</v>
      </c>
      <c r="B26" s="236" t="s">
        <v>335</v>
      </c>
      <c r="C26" s="201">
        <v>45434</v>
      </c>
      <c r="D26" s="201">
        <v>45464</v>
      </c>
      <c r="E26" s="192"/>
      <c r="F26" s="192"/>
      <c r="G26" s="201">
        <v>45434</v>
      </c>
      <c r="H26" s="201">
        <v>45464</v>
      </c>
      <c r="I26" s="202">
        <v>1</v>
      </c>
      <c r="J26" s="202">
        <v>1</v>
      </c>
      <c r="K26" s="204"/>
      <c r="L26" s="204"/>
    </row>
    <row r="27" spans="1:12" s="155" customFormat="1" ht="39" customHeight="1" x14ac:dyDescent="0.25">
      <c r="A27" s="181" t="s">
        <v>209</v>
      </c>
      <c r="B27" s="236" t="s">
        <v>337</v>
      </c>
      <c r="C27" s="201" t="s">
        <v>428</v>
      </c>
      <c r="D27" s="201" t="s">
        <v>428</v>
      </c>
      <c r="E27" s="201" t="s">
        <v>428</v>
      </c>
      <c r="F27" s="201" t="s">
        <v>428</v>
      </c>
      <c r="G27" s="201" t="s">
        <v>428</v>
      </c>
      <c r="H27" s="201" t="s">
        <v>428</v>
      </c>
      <c r="I27" s="193"/>
      <c r="J27" s="193"/>
      <c r="K27" s="204"/>
      <c r="L27" s="204"/>
    </row>
    <row r="28" spans="1:12" s="155" customFormat="1" ht="70.5" customHeight="1" x14ac:dyDescent="0.25">
      <c r="A28" s="181" t="s">
        <v>336</v>
      </c>
      <c r="B28" s="236" t="s">
        <v>341</v>
      </c>
      <c r="C28" s="201" t="s">
        <v>428</v>
      </c>
      <c r="D28" s="201" t="s">
        <v>428</v>
      </c>
      <c r="E28" s="192"/>
      <c r="F28" s="192"/>
      <c r="G28" s="201" t="s">
        <v>428</v>
      </c>
      <c r="H28" s="201" t="s">
        <v>428</v>
      </c>
      <c r="I28" s="193"/>
      <c r="J28" s="193"/>
      <c r="K28" s="204"/>
      <c r="L28" s="204"/>
    </row>
    <row r="29" spans="1:12" s="155" customFormat="1" ht="54" customHeight="1" x14ac:dyDescent="0.25">
      <c r="A29" s="181" t="s">
        <v>208</v>
      </c>
      <c r="B29" s="236" t="s">
        <v>340</v>
      </c>
      <c r="C29" s="201" t="s">
        <v>428</v>
      </c>
      <c r="D29" s="201" t="s">
        <v>428</v>
      </c>
      <c r="E29" s="191"/>
      <c r="F29" s="192"/>
      <c r="G29" s="201" t="s">
        <v>428</v>
      </c>
      <c r="H29" s="201" t="s">
        <v>428</v>
      </c>
      <c r="I29" s="193"/>
      <c r="J29" s="193"/>
      <c r="K29" s="204"/>
      <c r="L29" s="204"/>
    </row>
    <row r="30" spans="1:12" s="155" customFormat="1" ht="57" customHeight="1" x14ac:dyDescent="0.25">
      <c r="A30" s="181" t="s">
        <v>207</v>
      </c>
      <c r="B30" s="236" t="s">
        <v>342</v>
      </c>
      <c r="C30" s="243">
        <v>45626</v>
      </c>
      <c r="D30" s="75">
        <f>C30+100</f>
        <v>45726</v>
      </c>
      <c r="E30" s="192"/>
      <c r="F30" s="192"/>
      <c r="G30" s="243">
        <v>45595</v>
      </c>
      <c r="H30" s="75">
        <v>45991</v>
      </c>
      <c r="I30" s="202">
        <v>1</v>
      </c>
      <c r="J30" s="202">
        <v>1</v>
      </c>
      <c r="K30" s="204"/>
      <c r="L30" s="204"/>
    </row>
    <row r="31" spans="1:12" s="155" customFormat="1" ht="37.5" customHeight="1" x14ac:dyDescent="0.25">
      <c r="A31" s="181" t="s">
        <v>206</v>
      </c>
      <c r="B31" s="237" t="s">
        <v>338</v>
      </c>
      <c r="C31" s="243">
        <v>45626</v>
      </c>
      <c r="D31" s="243">
        <f>C31+40</f>
        <v>45666</v>
      </c>
      <c r="E31" s="192"/>
      <c r="F31" s="192"/>
      <c r="G31" s="243">
        <v>45595</v>
      </c>
      <c r="H31" s="243">
        <v>45615</v>
      </c>
      <c r="I31" s="202">
        <v>1</v>
      </c>
      <c r="J31" s="202">
        <v>1</v>
      </c>
      <c r="K31" s="204"/>
      <c r="L31" s="204"/>
    </row>
    <row r="32" spans="1:12" s="155" customFormat="1" ht="31.5" x14ac:dyDescent="0.25">
      <c r="A32" s="181" t="s">
        <v>204</v>
      </c>
      <c r="B32" s="237" t="s">
        <v>343</v>
      </c>
      <c r="C32" s="243">
        <f>D31</f>
        <v>45666</v>
      </c>
      <c r="D32" s="243">
        <f>C32+30</f>
        <v>45696</v>
      </c>
      <c r="E32" s="192"/>
      <c r="F32" s="192"/>
      <c r="G32" s="243">
        <v>45615</v>
      </c>
      <c r="H32" s="243">
        <v>45960</v>
      </c>
      <c r="I32" s="202">
        <v>1</v>
      </c>
      <c r="J32" s="202">
        <v>1</v>
      </c>
      <c r="K32" s="204"/>
      <c r="L32" s="204"/>
    </row>
    <row r="33" spans="1:12" s="155" customFormat="1" ht="37.5" customHeight="1" x14ac:dyDescent="0.25">
      <c r="A33" s="181" t="s">
        <v>354</v>
      </c>
      <c r="B33" s="237" t="s">
        <v>280</v>
      </c>
      <c r="C33" s="201" t="s">
        <v>428</v>
      </c>
      <c r="D33" s="201" t="s">
        <v>428</v>
      </c>
      <c r="E33" s="192"/>
      <c r="F33" s="192"/>
      <c r="G33" s="201" t="s">
        <v>428</v>
      </c>
      <c r="H33" s="201" t="s">
        <v>428</v>
      </c>
      <c r="I33" s="194"/>
      <c r="J33" s="193"/>
      <c r="K33" s="204"/>
      <c r="L33" s="204"/>
    </row>
    <row r="34" spans="1:12" s="155" customFormat="1" ht="47.25" customHeight="1" x14ac:dyDescent="0.25">
      <c r="A34" s="181" t="s">
        <v>355</v>
      </c>
      <c r="B34" s="237" t="s">
        <v>347</v>
      </c>
      <c r="C34" s="201" t="s">
        <v>428</v>
      </c>
      <c r="D34" s="201" t="s">
        <v>428</v>
      </c>
      <c r="E34" s="195"/>
      <c r="F34" s="195"/>
      <c r="G34" s="201" t="s">
        <v>428</v>
      </c>
      <c r="H34" s="201" t="s">
        <v>428</v>
      </c>
      <c r="I34" s="193"/>
      <c r="J34" s="193"/>
      <c r="K34" s="238"/>
      <c r="L34" s="204"/>
    </row>
    <row r="35" spans="1:12" s="155" customFormat="1" ht="49.5" customHeight="1" x14ac:dyDescent="0.25">
      <c r="A35" s="181" t="s">
        <v>356</v>
      </c>
      <c r="B35" s="237" t="s">
        <v>205</v>
      </c>
      <c r="C35" s="243">
        <f>D32</f>
        <v>45696</v>
      </c>
      <c r="D35" s="75">
        <f>C35+30</f>
        <v>45726</v>
      </c>
      <c r="E35" s="193"/>
      <c r="F35" s="193"/>
      <c r="G35" s="243">
        <v>45990</v>
      </c>
      <c r="H35" s="75">
        <v>46017</v>
      </c>
      <c r="I35" s="202">
        <v>1</v>
      </c>
      <c r="J35" s="202">
        <v>1</v>
      </c>
      <c r="K35" s="238"/>
      <c r="L35" s="204"/>
    </row>
    <row r="36" spans="1:12" ht="37.5" customHeight="1" x14ac:dyDescent="0.25">
      <c r="A36" s="181" t="s">
        <v>357</v>
      </c>
      <c r="B36" s="237" t="s">
        <v>339</v>
      </c>
      <c r="C36" s="201" t="s">
        <v>428</v>
      </c>
      <c r="D36" s="201" t="s">
        <v>428</v>
      </c>
      <c r="E36" s="196"/>
      <c r="F36" s="197"/>
      <c r="G36" s="201" t="s">
        <v>428</v>
      </c>
      <c r="H36" s="201" t="s">
        <v>428</v>
      </c>
      <c r="I36" s="198"/>
      <c r="J36" s="198"/>
      <c r="K36" s="204"/>
      <c r="L36" s="204"/>
    </row>
    <row r="37" spans="1:12" ht="41.25" customHeight="1" x14ac:dyDescent="0.25">
      <c r="A37" s="181" t="s">
        <v>358</v>
      </c>
      <c r="B37" s="237" t="s">
        <v>203</v>
      </c>
      <c r="C37" s="243">
        <f>D35-20</f>
        <v>45706</v>
      </c>
      <c r="D37" s="75">
        <f>C37+20</f>
        <v>45726</v>
      </c>
      <c r="E37" s="196"/>
      <c r="F37" s="197"/>
      <c r="G37" s="243">
        <v>45645</v>
      </c>
      <c r="H37" s="75">
        <v>45960</v>
      </c>
      <c r="I37" s="202">
        <v>1</v>
      </c>
      <c r="J37" s="202">
        <v>1</v>
      </c>
      <c r="K37" s="204"/>
      <c r="L37" s="204"/>
    </row>
    <row r="38" spans="1:12" x14ac:dyDescent="0.25">
      <c r="A38" s="181" t="s">
        <v>468</v>
      </c>
      <c r="B38" s="234" t="s">
        <v>202</v>
      </c>
      <c r="C38" s="203"/>
      <c r="D38" s="204"/>
      <c r="E38" s="199"/>
      <c r="F38" s="199"/>
      <c r="G38" s="203"/>
      <c r="H38" s="204"/>
      <c r="I38" s="200"/>
      <c r="J38" s="200"/>
      <c r="K38" s="204"/>
      <c r="L38" s="204"/>
    </row>
    <row r="39" spans="1:12" ht="71.25" customHeight="1" x14ac:dyDescent="0.25">
      <c r="A39" s="181">
        <v>2</v>
      </c>
      <c r="B39" s="237" t="s">
        <v>344</v>
      </c>
      <c r="C39" s="243">
        <v>45626</v>
      </c>
      <c r="D39" s="243">
        <f>C39+40</f>
        <v>45666</v>
      </c>
      <c r="E39" s="199"/>
      <c r="F39" s="199"/>
      <c r="G39" s="243">
        <v>45626</v>
      </c>
      <c r="H39" s="243">
        <f>G39+40</f>
        <v>45666</v>
      </c>
      <c r="I39" s="202">
        <v>1</v>
      </c>
      <c r="J39" s="202">
        <v>1</v>
      </c>
      <c r="K39" s="204"/>
      <c r="L39" s="204"/>
    </row>
    <row r="40" spans="1:12" ht="33.75" customHeight="1" x14ac:dyDescent="0.25">
      <c r="A40" s="181" t="s">
        <v>201</v>
      </c>
      <c r="B40" s="237" t="s">
        <v>346</v>
      </c>
      <c r="C40" s="75">
        <f>D37</f>
        <v>45726</v>
      </c>
      <c r="D40" s="205">
        <f>C40+30</f>
        <v>45756</v>
      </c>
      <c r="E40" s="199"/>
      <c r="F40" s="199"/>
      <c r="G40" s="75">
        <v>45665</v>
      </c>
      <c r="H40" s="205">
        <v>45930</v>
      </c>
      <c r="I40" s="202">
        <v>1</v>
      </c>
      <c r="J40" s="202">
        <v>1</v>
      </c>
      <c r="K40" s="204"/>
      <c r="L40" s="204"/>
    </row>
    <row r="41" spans="1:12" ht="63" customHeight="1" x14ac:dyDescent="0.25">
      <c r="A41" s="181" t="s">
        <v>200</v>
      </c>
      <c r="B41" s="234" t="s">
        <v>425</v>
      </c>
      <c r="C41" s="203"/>
      <c r="D41" s="204"/>
      <c r="E41" s="199"/>
      <c r="F41" s="199"/>
      <c r="G41" s="203"/>
      <c r="H41" s="204"/>
      <c r="I41" s="200"/>
      <c r="J41" s="200"/>
      <c r="K41" s="204"/>
      <c r="L41" s="204"/>
    </row>
    <row r="42" spans="1:12" ht="58.5" customHeight="1" x14ac:dyDescent="0.25">
      <c r="A42" s="181">
        <v>3</v>
      </c>
      <c r="B42" s="237" t="s">
        <v>345</v>
      </c>
      <c r="C42" s="205">
        <f>D40</f>
        <v>45756</v>
      </c>
      <c r="D42" s="205">
        <f>C42+30</f>
        <v>45786</v>
      </c>
      <c r="E42" s="199"/>
      <c r="F42" s="199"/>
      <c r="G42" s="205">
        <v>45675</v>
      </c>
      <c r="H42" s="205">
        <v>45930</v>
      </c>
      <c r="I42" s="202">
        <v>1</v>
      </c>
      <c r="J42" s="202">
        <v>1</v>
      </c>
      <c r="K42" s="204"/>
      <c r="L42" s="204"/>
    </row>
    <row r="43" spans="1:12" ht="34.5" customHeight="1" x14ac:dyDescent="0.25">
      <c r="A43" s="181" t="s">
        <v>199</v>
      </c>
      <c r="B43" s="237" t="s">
        <v>197</v>
      </c>
      <c r="C43" s="205">
        <f>D40</f>
        <v>45756</v>
      </c>
      <c r="D43" s="205">
        <f>C43+20</f>
        <v>45776</v>
      </c>
      <c r="E43" s="199"/>
      <c r="F43" s="199"/>
      <c r="G43" s="205">
        <v>45675</v>
      </c>
      <c r="H43" s="205">
        <v>45960</v>
      </c>
      <c r="I43" s="202">
        <v>1</v>
      </c>
      <c r="J43" s="202">
        <v>1</v>
      </c>
      <c r="K43" s="204"/>
      <c r="L43" s="204"/>
    </row>
    <row r="44" spans="1:12" ht="24.75" customHeight="1" x14ac:dyDescent="0.25">
      <c r="A44" s="181" t="s">
        <v>198</v>
      </c>
      <c r="B44" s="237" t="s">
        <v>195</v>
      </c>
      <c r="C44" s="205">
        <f>D43</f>
        <v>45776</v>
      </c>
      <c r="D44" s="205">
        <f>C44+15</f>
        <v>45791</v>
      </c>
      <c r="E44" s="199"/>
      <c r="F44" s="199"/>
      <c r="G44" s="205">
        <v>45685</v>
      </c>
      <c r="H44" s="205">
        <v>45991</v>
      </c>
      <c r="I44" s="202">
        <v>1</v>
      </c>
      <c r="J44" s="202">
        <v>1</v>
      </c>
      <c r="K44" s="204"/>
      <c r="L44" s="204"/>
    </row>
    <row r="45" spans="1:12" ht="90.75" customHeight="1" x14ac:dyDescent="0.25">
      <c r="A45" s="181" t="s">
        <v>196</v>
      </c>
      <c r="B45" s="237" t="s">
        <v>350</v>
      </c>
      <c r="C45" s="201" t="s">
        <v>428</v>
      </c>
      <c r="D45" s="201" t="s">
        <v>428</v>
      </c>
      <c r="E45" s="199"/>
      <c r="F45" s="199"/>
      <c r="G45" s="201" t="s">
        <v>428</v>
      </c>
      <c r="H45" s="201" t="s">
        <v>428</v>
      </c>
      <c r="I45" s="200"/>
      <c r="J45" s="200"/>
      <c r="K45" s="204"/>
      <c r="L45" s="204"/>
    </row>
    <row r="46" spans="1:12" ht="167.25" customHeight="1" x14ac:dyDescent="0.25">
      <c r="A46" s="181" t="s">
        <v>194</v>
      </c>
      <c r="B46" s="237" t="s">
        <v>348</v>
      </c>
      <c r="C46" s="201" t="s">
        <v>428</v>
      </c>
      <c r="D46" s="201" t="s">
        <v>428</v>
      </c>
      <c r="E46" s="199"/>
      <c r="F46" s="199"/>
      <c r="G46" s="201" t="s">
        <v>428</v>
      </c>
      <c r="H46" s="201" t="s">
        <v>428</v>
      </c>
      <c r="I46" s="200"/>
      <c r="J46" s="200"/>
      <c r="K46" s="204"/>
      <c r="L46" s="204"/>
    </row>
    <row r="47" spans="1:12" ht="30.75" customHeight="1" x14ac:dyDescent="0.25">
      <c r="A47" s="181" t="s">
        <v>192</v>
      </c>
      <c r="B47" s="237" t="s">
        <v>193</v>
      </c>
      <c r="C47" s="205">
        <f>D44</f>
        <v>45791</v>
      </c>
      <c r="D47" s="205">
        <f>C47+15</f>
        <v>45806</v>
      </c>
      <c r="E47" s="199"/>
      <c r="F47" s="199"/>
      <c r="G47" s="205">
        <v>45992</v>
      </c>
      <c r="H47" s="205">
        <v>46006</v>
      </c>
      <c r="I47" s="202">
        <v>1</v>
      </c>
      <c r="J47" s="202">
        <v>1</v>
      </c>
      <c r="K47" s="204"/>
      <c r="L47" s="204"/>
    </row>
    <row r="48" spans="1:12" ht="37.5" customHeight="1" x14ac:dyDescent="0.25">
      <c r="A48" s="181" t="s">
        <v>359</v>
      </c>
      <c r="B48" s="234" t="s">
        <v>191</v>
      </c>
      <c r="C48" s="203"/>
      <c r="D48" s="204"/>
      <c r="E48" s="199"/>
      <c r="F48" s="199"/>
      <c r="G48" s="203"/>
      <c r="H48" s="204"/>
      <c r="I48" s="200"/>
      <c r="J48" s="200"/>
      <c r="K48" s="204"/>
      <c r="L48" s="204"/>
    </row>
    <row r="49" spans="1:12" ht="35.25" customHeight="1" x14ac:dyDescent="0.25">
      <c r="A49" s="181">
        <v>4</v>
      </c>
      <c r="B49" s="237" t="s">
        <v>189</v>
      </c>
      <c r="C49" s="205">
        <f>D47</f>
        <v>45806</v>
      </c>
      <c r="D49" s="205">
        <f>C49+12</f>
        <v>45818</v>
      </c>
      <c r="E49" s="199"/>
      <c r="F49" s="199"/>
      <c r="G49" s="205">
        <v>46006</v>
      </c>
      <c r="H49" s="205">
        <v>46016</v>
      </c>
      <c r="I49" s="202">
        <v>1</v>
      </c>
      <c r="J49" s="202">
        <v>1</v>
      </c>
      <c r="K49" s="204"/>
      <c r="L49" s="204"/>
    </row>
    <row r="50" spans="1:12" ht="86.25" customHeight="1" x14ac:dyDescent="0.25">
      <c r="A50" s="181" t="s">
        <v>190</v>
      </c>
      <c r="B50" s="237" t="s">
        <v>349</v>
      </c>
      <c r="C50" s="205">
        <f>D49</f>
        <v>45818</v>
      </c>
      <c r="D50" s="205">
        <f>C50+5</f>
        <v>45823</v>
      </c>
      <c r="E50" s="199"/>
      <c r="F50" s="199"/>
      <c r="G50" s="205">
        <v>46016</v>
      </c>
      <c r="H50" s="205">
        <v>46021</v>
      </c>
      <c r="I50" s="202">
        <v>1</v>
      </c>
      <c r="J50" s="202">
        <v>1</v>
      </c>
      <c r="K50" s="204"/>
      <c r="L50" s="204"/>
    </row>
    <row r="51" spans="1:12" ht="77.25" customHeight="1" x14ac:dyDescent="0.25">
      <c r="A51" s="181" t="s">
        <v>188</v>
      </c>
      <c r="B51" s="237" t="s">
        <v>351</v>
      </c>
      <c r="C51" s="201" t="s">
        <v>428</v>
      </c>
      <c r="D51" s="201" t="s">
        <v>428</v>
      </c>
      <c r="E51" s="199"/>
      <c r="F51" s="199"/>
      <c r="G51" s="201" t="s">
        <v>428</v>
      </c>
      <c r="H51" s="201" t="s">
        <v>428</v>
      </c>
      <c r="I51" s="200"/>
      <c r="J51" s="200"/>
      <c r="K51" s="204"/>
      <c r="L51" s="204"/>
    </row>
    <row r="52" spans="1:12" ht="71.25" customHeight="1" x14ac:dyDescent="0.25">
      <c r="A52" s="181" t="s">
        <v>186</v>
      </c>
      <c r="B52" s="237" t="s">
        <v>187</v>
      </c>
      <c r="C52" s="205">
        <f>D50</f>
        <v>45823</v>
      </c>
      <c r="D52" s="205">
        <f>C52+4</f>
        <v>45827</v>
      </c>
      <c r="E52" s="199"/>
      <c r="F52" s="199"/>
      <c r="G52" s="205">
        <v>46011</v>
      </c>
      <c r="H52" s="205">
        <v>46016</v>
      </c>
      <c r="I52" s="202">
        <v>1</v>
      </c>
      <c r="J52" s="202">
        <v>1</v>
      </c>
      <c r="K52" s="204"/>
      <c r="L52" s="204"/>
    </row>
    <row r="53" spans="1:12" ht="48" customHeight="1" x14ac:dyDescent="0.25">
      <c r="A53" s="181" t="s">
        <v>184</v>
      </c>
      <c r="B53" s="239" t="s">
        <v>352</v>
      </c>
      <c r="C53" s="205">
        <f>C52</f>
        <v>45823</v>
      </c>
      <c r="D53" s="205">
        <v>45829</v>
      </c>
      <c r="E53" s="199"/>
      <c r="F53" s="199"/>
      <c r="G53" s="205">
        <v>46016</v>
      </c>
      <c r="H53" s="205">
        <v>46021</v>
      </c>
      <c r="I53" s="202">
        <v>1</v>
      </c>
      <c r="J53" s="202">
        <v>1</v>
      </c>
      <c r="K53" s="204"/>
      <c r="L53" s="204"/>
    </row>
    <row r="54" spans="1:12" ht="46.5" customHeight="1" x14ac:dyDescent="0.25">
      <c r="A54" s="181" t="s">
        <v>353</v>
      </c>
      <c r="B54" s="237" t="s">
        <v>185</v>
      </c>
      <c r="C54" s="201" t="s">
        <v>428</v>
      </c>
      <c r="D54" s="201" t="s">
        <v>428</v>
      </c>
      <c r="E54" s="199"/>
      <c r="F54" s="199"/>
      <c r="G54" s="201" t="s">
        <v>428</v>
      </c>
      <c r="H54" s="201" t="s">
        <v>428</v>
      </c>
      <c r="I54" s="200"/>
      <c r="J54" s="200"/>
      <c r="K54" s="204"/>
      <c r="L54"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5"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503" t="str">
        <f>'1. паспорт местоположение'!A9:C9</f>
        <v>АО "Россети Тюмень"</v>
      </c>
      <c r="B8" s="503"/>
      <c r="C8" s="503"/>
      <c r="D8" s="503"/>
      <c r="E8" s="503"/>
      <c r="F8" s="503"/>
      <c r="G8" s="503"/>
      <c r="H8" s="503"/>
      <c r="I8" s="503"/>
      <c r="J8" s="503"/>
      <c r="K8" s="503"/>
      <c r="L8" s="503"/>
      <c r="M8" s="503"/>
      <c r="N8" s="503"/>
      <c r="O8" s="503"/>
      <c r="P8" s="503"/>
      <c r="Q8" s="503"/>
      <c r="R8" s="503"/>
      <c r="S8" s="503"/>
      <c r="T8" s="503"/>
      <c r="U8" s="503"/>
      <c r="V8" s="503"/>
      <c r="W8" s="503"/>
      <c r="X8" s="503"/>
      <c r="Y8" s="503"/>
      <c r="Z8" s="503"/>
      <c r="AA8" s="503"/>
      <c r="AB8" s="503"/>
      <c r="AC8" s="503"/>
    </row>
    <row r="9" spans="1:29" ht="18.75" customHeight="1" x14ac:dyDescent="0.25">
      <c r="A9" s="388" t="s">
        <v>7</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44" t="str">
        <f>'1. паспорт местоположение'!A12:C12</f>
        <v>P_NS3300.PS.0023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88" t="s">
        <v>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518"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c r="Z14" s="518"/>
      <c r="AA14" s="518"/>
      <c r="AB14" s="518"/>
      <c r="AC14" s="518"/>
    </row>
    <row r="15" spans="1:29" ht="15.75" customHeight="1" x14ac:dyDescent="0.25">
      <c r="A15" s="388" t="s">
        <v>5</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row>
    <row r="17" spans="1:29" x14ac:dyDescent="0.25">
      <c r="A17" s="34"/>
      <c r="L17" s="34"/>
      <c r="M17" s="34"/>
      <c r="N17" s="34"/>
      <c r="O17" s="34"/>
      <c r="P17" s="34"/>
      <c r="Q17" s="34"/>
      <c r="R17" s="34"/>
      <c r="S17" s="34"/>
      <c r="T17" s="186"/>
    </row>
    <row r="18" spans="1:29" x14ac:dyDescent="0.25">
      <c r="A18" s="513" t="s">
        <v>395</v>
      </c>
      <c r="B18" s="513"/>
      <c r="C18" s="513"/>
      <c r="D18" s="513"/>
      <c r="E18" s="513"/>
      <c r="F18" s="513"/>
      <c r="G18" s="513"/>
      <c r="H18" s="513"/>
      <c r="I18" s="513"/>
      <c r="J18" s="513"/>
      <c r="K18" s="513"/>
      <c r="L18" s="513"/>
      <c r="M18" s="513"/>
      <c r="N18" s="513"/>
      <c r="O18" s="513"/>
      <c r="P18" s="513"/>
      <c r="Q18" s="513"/>
      <c r="R18" s="513"/>
      <c r="S18" s="513"/>
      <c r="T18" s="513"/>
      <c r="U18" s="513"/>
    </row>
    <row r="19" spans="1:29" x14ac:dyDescent="0.25">
      <c r="A19" s="229"/>
      <c r="B19" s="229"/>
      <c r="C19" s="229"/>
      <c r="D19" s="229"/>
      <c r="E19" s="229"/>
      <c r="F19" s="229"/>
      <c r="G19" s="229"/>
      <c r="H19" s="229"/>
      <c r="I19" s="229"/>
      <c r="J19" s="229"/>
      <c r="K19" s="229"/>
      <c r="L19" s="229"/>
      <c r="M19" s="229"/>
      <c r="N19" s="229"/>
      <c r="O19" s="229"/>
      <c r="P19" s="229"/>
      <c r="Q19" s="229"/>
      <c r="R19" s="229"/>
      <c r="S19" s="229"/>
      <c r="T19" s="229"/>
      <c r="U19" s="229"/>
    </row>
    <row r="20" spans="1:29" ht="15.75" customHeight="1" x14ac:dyDescent="0.25">
      <c r="A20" s="515" t="s">
        <v>183</v>
      </c>
      <c r="B20" s="515" t="s">
        <v>182</v>
      </c>
      <c r="C20" s="504" t="s">
        <v>181</v>
      </c>
      <c r="D20" s="504"/>
      <c r="E20" s="505" t="s">
        <v>180</v>
      </c>
      <c r="F20" s="505"/>
      <c r="G20" s="506" t="s">
        <v>578</v>
      </c>
      <c r="H20" s="510" t="s">
        <v>456</v>
      </c>
      <c r="I20" s="511"/>
      <c r="J20" s="511"/>
      <c r="K20" s="511"/>
      <c r="L20" s="510" t="s">
        <v>457</v>
      </c>
      <c r="M20" s="511"/>
      <c r="N20" s="511"/>
      <c r="O20" s="511"/>
      <c r="P20" s="510" t="s">
        <v>505</v>
      </c>
      <c r="Q20" s="511"/>
      <c r="R20" s="511"/>
      <c r="S20" s="511"/>
      <c r="T20" s="510" t="s">
        <v>540</v>
      </c>
      <c r="U20" s="511"/>
      <c r="V20" s="511"/>
      <c r="W20" s="511"/>
      <c r="X20" s="510" t="s">
        <v>579</v>
      </c>
      <c r="Y20" s="511"/>
      <c r="Z20" s="511"/>
      <c r="AA20" s="511"/>
      <c r="AB20" s="514" t="s">
        <v>179</v>
      </c>
      <c r="AC20" s="514"/>
    </row>
    <row r="21" spans="1:29" s="90" customFormat="1" ht="15.75" customHeight="1" x14ac:dyDescent="0.25">
      <c r="A21" s="516"/>
      <c r="B21" s="516"/>
      <c r="C21" s="504"/>
      <c r="D21" s="504"/>
      <c r="E21" s="505"/>
      <c r="F21" s="505"/>
      <c r="G21" s="507"/>
      <c r="H21" s="509" t="s">
        <v>1</v>
      </c>
      <c r="I21" s="509"/>
      <c r="J21" s="509" t="s">
        <v>177</v>
      </c>
      <c r="K21" s="509"/>
      <c r="L21" s="509" t="s">
        <v>1</v>
      </c>
      <c r="M21" s="509"/>
      <c r="N21" s="509" t="s">
        <v>177</v>
      </c>
      <c r="O21" s="509"/>
      <c r="P21" s="509" t="s">
        <v>1</v>
      </c>
      <c r="Q21" s="509"/>
      <c r="R21" s="509" t="s">
        <v>177</v>
      </c>
      <c r="S21" s="509"/>
      <c r="T21" s="509" t="s">
        <v>1</v>
      </c>
      <c r="U21" s="509"/>
      <c r="V21" s="509" t="s">
        <v>177</v>
      </c>
      <c r="W21" s="509"/>
      <c r="X21" s="509" t="s">
        <v>1</v>
      </c>
      <c r="Y21" s="509"/>
      <c r="Z21" s="509" t="s">
        <v>177</v>
      </c>
      <c r="AA21" s="509"/>
      <c r="AB21" s="514"/>
      <c r="AC21" s="514"/>
    </row>
    <row r="22" spans="1:29" s="90" customFormat="1" ht="78.75" x14ac:dyDescent="0.25">
      <c r="A22" s="517"/>
      <c r="B22" s="517"/>
      <c r="C22" s="331" t="s">
        <v>1</v>
      </c>
      <c r="D22" s="331" t="s">
        <v>177</v>
      </c>
      <c r="E22" s="241" t="s">
        <v>580</v>
      </c>
      <c r="F22" s="241" t="s">
        <v>581</v>
      </c>
      <c r="G22" s="508"/>
      <c r="H22" s="242" t="s">
        <v>377</v>
      </c>
      <c r="I22" s="242" t="s">
        <v>378</v>
      </c>
      <c r="J22" s="242" t="s">
        <v>377</v>
      </c>
      <c r="K22" s="242" t="s">
        <v>378</v>
      </c>
      <c r="L22" s="242" t="s">
        <v>377</v>
      </c>
      <c r="M22" s="242" t="s">
        <v>378</v>
      </c>
      <c r="N22" s="242" t="s">
        <v>377</v>
      </c>
      <c r="O22" s="242" t="s">
        <v>378</v>
      </c>
      <c r="P22" s="242" t="s">
        <v>377</v>
      </c>
      <c r="Q22" s="242" t="s">
        <v>378</v>
      </c>
      <c r="R22" s="242" t="s">
        <v>377</v>
      </c>
      <c r="S22" s="242" t="s">
        <v>378</v>
      </c>
      <c r="T22" s="242" t="s">
        <v>377</v>
      </c>
      <c r="U22" s="242" t="s">
        <v>378</v>
      </c>
      <c r="V22" s="242" t="s">
        <v>377</v>
      </c>
      <c r="W22" s="242" t="s">
        <v>378</v>
      </c>
      <c r="X22" s="242" t="s">
        <v>377</v>
      </c>
      <c r="Y22" s="242" t="s">
        <v>378</v>
      </c>
      <c r="Z22" s="242" t="s">
        <v>377</v>
      </c>
      <c r="AA22" s="242" t="s">
        <v>378</v>
      </c>
      <c r="AB22" s="331" t="s">
        <v>178</v>
      </c>
      <c r="AC22" s="331" t="s">
        <v>177</v>
      </c>
    </row>
    <row r="23" spans="1:29" s="90" customFormat="1" x14ac:dyDescent="0.25">
      <c r="A23" s="175">
        <v>1</v>
      </c>
      <c r="B23" s="175">
        <v>2</v>
      </c>
      <c r="C23" s="175">
        <v>3</v>
      </c>
      <c r="D23" s="175">
        <v>4</v>
      </c>
      <c r="E23" s="175">
        <v>5</v>
      </c>
      <c r="F23" s="175">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ht="47.25" x14ac:dyDescent="0.25">
      <c r="A24" s="209">
        <v>1</v>
      </c>
      <c r="B24" s="221" t="s">
        <v>176</v>
      </c>
      <c r="C24" s="322">
        <v>5.5562712988498761</v>
      </c>
      <c r="D24" s="316">
        <v>4.3161824500000003</v>
      </c>
      <c r="E24" s="316">
        <v>5.5562712988498761</v>
      </c>
      <c r="F24" s="316">
        <v>0</v>
      </c>
      <c r="G24" s="316">
        <v>3.0445673700000002</v>
      </c>
      <c r="H24" s="316">
        <v>0</v>
      </c>
      <c r="I24" s="316"/>
      <c r="J24" s="316">
        <v>1.2716150800000001</v>
      </c>
      <c r="K24" s="211"/>
      <c r="L24" s="211">
        <v>0</v>
      </c>
      <c r="M24" s="211"/>
      <c r="N24" s="211">
        <v>0</v>
      </c>
      <c r="O24" s="211"/>
      <c r="P24" s="211">
        <v>0</v>
      </c>
      <c r="Q24" s="211"/>
      <c r="R24" s="211">
        <v>0</v>
      </c>
      <c r="S24" s="211"/>
      <c r="T24" s="211">
        <v>0</v>
      </c>
      <c r="U24" s="323"/>
      <c r="V24" s="323">
        <v>0</v>
      </c>
      <c r="W24" s="323"/>
      <c r="X24" s="323">
        <v>0</v>
      </c>
      <c r="Y24" s="323"/>
      <c r="Z24" s="323" t="s">
        <v>436</v>
      </c>
      <c r="AA24" s="323"/>
      <c r="AB24" s="323">
        <v>0</v>
      </c>
      <c r="AC24" s="215">
        <v>1.2716150800000001</v>
      </c>
    </row>
    <row r="25" spans="1:29" x14ac:dyDescent="0.25">
      <c r="A25" s="212" t="s">
        <v>175</v>
      </c>
      <c r="B25" s="224" t="s">
        <v>174</v>
      </c>
      <c r="C25" s="322"/>
      <c r="D25" s="211"/>
      <c r="E25" s="211"/>
      <c r="F25" s="211"/>
      <c r="G25" s="211">
        <v>0</v>
      </c>
      <c r="H25" s="211">
        <v>0</v>
      </c>
      <c r="I25" s="211"/>
      <c r="J25" s="211">
        <v>0</v>
      </c>
      <c r="K25" s="211"/>
      <c r="L25" s="211">
        <v>0</v>
      </c>
      <c r="M25" s="211"/>
      <c r="N25" s="211">
        <v>0</v>
      </c>
      <c r="O25" s="211"/>
      <c r="P25" s="211">
        <v>0</v>
      </c>
      <c r="Q25" s="211"/>
      <c r="R25" s="211">
        <v>0</v>
      </c>
      <c r="S25" s="211"/>
      <c r="T25" s="211">
        <v>0</v>
      </c>
      <c r="U25" s="323"/>
      <c r="V25" s="323">
        <v>0</v>
      </c>
      <c r="W25" s="323"/>
      <c r="X25" s="323">
        <v>0</v>
      </c>
      <c r="Y25" s="323"/>
      <c r="Z25" s="323" t="s">
        <v>436</v>
      </c>
      <c r="AA25" s="323"/>
      <c r="AB25" s="323">
        <v>0</v>
      </c>
      <c r="AC25" s="215">
        <v>0</v>
      </c>
    </row>
    <row r="26" spans="1:29" x14ac:dyDescent="0.25">
      <c r="A26" s="212" t="s">
        <v>173</v>
      </c>
      <c r="B26" s="224" t="s">
        <v>172</v>
      </c>
      <c r="C26" s="203"/>
      <c r="D26" s="214"/>
      <c r="E26" s="214"/>
      <c r="F26" s="214"/>
      <c r="G26" s="322">
        <v>0</v>
      </c>
      <c r="H26" s="322">
        <v>0</v>
      </c>
      <c r="I26" s="322"/>
      <c r="J26" s="211">
        <v>0</v>
      </c>
      <c r="K26" s="322"/>
      <c r="L26" s="322">
        <v>0</v>
      </c>
      <c r="M26" s="322"/>
      <c r="N26" s="214">
        <v>0</v>
      </c>
      <c r="O26" s="203"/>
      <c r="P26" s="203">
        <v>0</v>
      </c>
      <c r="Q26" s="203"/>
      <c r="R26" s="203">
        <v>0</v>
      </c>
      <c r="S26" s="203"/>
      <c r="T26" s="203">
        <v>0</v>
      </c>
      <c r="U26" s="323"/>
      <c r="V26" s="323">
        <v>0</v>
      </c>
      <c r="W26" s="323"/>
      <c r="X26" s="323">
        <v>0</v>
      </c>
      <c r="Y26" s="323"/>
      <c r="Z26" s="323" t="s">
        <v>436</v>
      </c>
      <c r="AA26" s="323"/>
      <c r="AB26" s="323">
        <v>0</v>
      </c>
      <c r="AC26" s="215">
        <v>0</v>
      </c>
    </row>
    <row r="27" spans="1:29" ht="31.5" x14ac:dyDescent="0.25">
      <c r="A27" s="212" t="s">
        <v>171</v>
      </c>
      <c r="B27" s="224" t="s">
        <v>334</v>
      </c>
      <c r="C27" s="203"/>
      <c r="D27" s="214"/>
      <c r="E27" s="214"/>
      <c r="F27" s="214"/>
      <c r="G27" s="203">
        <v>0</v>
      </c>
      <c r="H27" s="203">
        <v>0</v>
      </c>
      <c r="I27" s="203"/>
      <c r="J27" s="214">
        <v>0</v>
      </c>
      <c r="K27" s="203"/>
      <c r="L27" s="203">
        <v>0</v>
      </c>
      <c r="M27" s="203"/>
      <c r="N27" s="214">
        <v>0</v>
      </c>
      <c r="O27" s="203"/>
      <c r="P27" s="203">
        <v>0</v>
      </c>
      <c r="Q27" s="203"/>
      <c r="R27" s="203">
        <v>0</v>
      </c>
      <c r="S27" s="203"/>
      <c r="T27" s="203">
        <v>0</v>
      </c>
      <c r="U27" s="323"/>
      <c r="V27" s="323">
        <v>0</v>
      </c>
      <c r="W27" s="323"/>
      <c r="X27" s="323">
        <v>0</v>
      </c>
      <c r="Y27" s="323"/>
      <c r="Z27" s="323" t="s">
        <v>436</v>
      </c>
      <c r="AA27" s="323"/>
      <c r="AB27" s="323">
        <v>0</v>
      </c>
      <c r="AC27" s="215">
        <v>0</v>
      </c>
    </row>
    <row r="28" spans="1:29" x14ac:dyDescent="0.25">
      <c r="A28" s="212" t="s">
        <v>170</v>
      </c>
      <c r="B28" s="224" t="s">
        <v>169</v>
      </c>
      <c r="C28" s="203"/>
      <c r="D28" s="214"/>
      <c r="E28" s="214"/>
      <c r="F28" s="214"/>
      <c r="G28" s="203">
        <v>3.0445673700000002</v>
      </c>
      <c r="H28" s="203">
        <v>0</v>
      </c>
      <c r="I28" s="203"/>
      <c r="J28" s="214">
        <v>0.31555160999999954</v>
      </c>
      <c r="K28" s="203"/>
      <c r="L28" s="203">
        <v>0</v>
      </c>
      <c r="M28" s="203"/>
      <c r="N28" s="214">
        <v>0</v>
      </c>
      <c r="O28" s="203"/>
      <c r="P28" s="203">
        <v>0</v>
      </c>
      <c r="Q28" s="203"/>
      <c r="R28" s="214">
        <v>0</v>
      </c>
      <c r="S28" s="203"/>
      <c r="T28" s="203">
        <v>0</v>
      </c>
      <c r="U28" s="323"/>
      <c r="V28" s="323">
        <v>0</v>
      </c>
      <c r="W28" s="323"/>
      <c r="X28" s="323">
        <v>0</v>
      </c>
      <c r="Y28" s="323"/>
      <c r="Z28" s="323">
        <v>0</v>
      </c>
      <c r="AA28" s="323"/>
      <c r="AB28" s="323">
        <v>0</v>
      </c>
      <c r="AC28" s="215">
        <v>0.31555160999999954</v>
      </c>
    </row>
    <row r="29" spans="1:29" x14ac:dyDescent="0.25">
      <c r="A29" s="212" t="s">
        <v>168</v>
      </c>
      <c r="B29" s="240" t="s">
        <v>167</v>
      </c>
      <c r="C29" s="203"/>
      <c r="D29" s="214"/>
      <c r="E29" s="214"/>
      <c r="F29" s="214"/>
      <c r="G29" s="203">
        <v>0</v>
      </c>
      <c r="H29" s="203">
        <v>0</v>
      </c>
      <c r="I29" s="203"/>
      <c r="J29" s="214">
        <v>0.95606347000000058</v>
      </c>
      <c r="K29" s="203"/>
      <c r="L29" s="203">
        <v>0</v>
      </c>
      <c r="M29" s="203"/>
      <c r="N29" s="214">
        <v>0</v>
      </c>
      <c r="O29" s="203"/>
      <c r="P29" s="203">
        <v>0</v>
      </c>
      <c r="Q29" s="203"/>
      <c r="R29" s="203">
        <v>0</v>
      </c>
      <c r="S29" s="203"/>
      <c r="T29" s="203">
        <v>0</v>
      </c>
      <c r="U29" s="323"/>
      <c r="V29" s="323">
        <v>0</v>
      </c>
      <c r="W29" s="323"/>
      <c r="X29" s="323">
        <v>0</v>
      </c>
      <c r="Y29" s="323"/>
      <c r="Z29" s="323" t="s">
        <v>436</v>
      </c>
      <c r="AA29" s="323"/>
      <c r="AB29" s="323">
        <v>0</v>
      </c>
      <c r="AC29" s="215">
        <v>0.95606347000000058</v>
      </c>
    </row>
    <row r="30" spans="1:29" ht="47.25" x14ac:dyDescent="0.25">
      <c r="A30" s="209" t="s">
        <v>62</v>
      </c>
      <c r="B30" s="210" t="s">
        <v>166</v>
      </c>
      <c r="C30" s="322">
        <v>4.6602233376938402</v>
      </c>
      <c r="D30" s="211">
        <v>3.62835061</v>
      </c>
      <c r="E30" s="211">
        <v>4.6602233376938402</v>
      </c>
      <c r="F30" s="211">
        <v>0</v>
      </c>
      <c r="G30" s="203">
        <v>3.62835061</v>
      </c>
      <c r="H30" s="203">
        <v>0</v>
      </c>
      <c r="I30" s="203"/>
      <c r="J30" s="211">
        <v>0</v>
      </c>
      <c r="K30" s="203"/>
      <c r="L30" s="203">
        <v>0</v>
      </c>
      <c r="M30" s="203"/>
      <c r="N30" s="211">
        <v>0</v>
      </c>
      <c r="O30" s="203"/>
      <c r="P30" s="203">
        <v>0</v>
      </c>
      <c r="Q30" s="203"/>
      <c r="R30" s="211">
        <v>0</v>
      </c>
      <c r="S30" s="203"/>
      <c r="T30" s="203">
        <v>0</v>
      </c>
      <c r="U30" s="323"/>
      <c r="V30" s="323">
        <v>0</v>
      </c>
      <c r="W30" s="323"/>
      <c r="X30" s="323">
        <v>0</v>
      </c>
      <c r="Y30" s="323"/>
      <c r="Z30" s="323" t="s">
        <v>436</v>
      </c>
      <c r="AA30" s="323"/>
      <c r="AB30" s="323">
        <v>0</v>
      </c>
      <c r="AC30" s="215">
        <v>0</v>
      </c>
    </row>
    <row r="31" spans="1:29" x14ac:dyDescent="0.25">
      <c r="A31" s="209" t="s">
        <v>165</v>
      </c>
      <c r="B31" s="213" t="s">
        <v>164</v>
      </c>
      <c r="C31" s="322">
        <v>0.86091110389432235</v>
      </c>
      <c r="D31" s="319">
        <v>0.13704397000000001</v>
      </c>
      <c r="E31" s="319"/>
      <c r="F31" s="319"/>
      <c r="G31" s="317"/>
      <c r="H31" s="317"/>
      <c r="I31" s="317"/>
      <c r="J31" s="317"/>
      <c r="K31" s="203"/>
      <c r="L31" s="203"/>
      <c r="M31" s="203"/>
      <c r="N31" s="214"/>
      <c r="O31" s="203"/>
      <c r="P31" s="203"/>
      <c r="Q31" s="203"/>
      <c r="R31" s="203"/>
      <c r="S31" s="203"/>
      <c r="T31" s="203"/>
      <c r="U31" s="323"/>
      <c r="V31" s="323"/>
      <c r="W31" s="323"/>
      <c r="X31" s="323"/>
      <c r="Y31" s="323"/>
      <c r="Z31" s="323"/>
      <c r="AA31" s="323"/>
      <c r="AB31" s="323">
        <v>0</v>
      </c>
      <c r="AC31" s="215">
        <v>0</v>
      </c>
    </row>
    <row r="32" spans="1:29" ht="31.5" x14ac:dyDescent="0.25">
      <c r="A32" s="209" t="s">
        <v>163</v>
      </c>
      <c r="B32" s="213" t="s">
        <v>162</v>
      </c>
      <c r="C32" s="227">
        <v>0.60908719233589137</v>
      </c>
      <c r="D32" s="227">
        <v>0.43778603000000005</v>
      </c>
      <c r="E32" s="227"/>
      <c r="F32" s="227"/>
      <c r="G32" s="203"/>
      <c r="H32" s="203"/>
      <c r="I32" s="203"/>
      <c r="J32" s="214"/>
      <c r="K32" s="203"/>
      <c r="L32" s="203"/>
      <c r="M32" s="203"/>
      <c r="N32" s="227"/>
      <c r="O32" s="203"/>
      <c r="P32" s="203"/>
      <c r="Q32" s="203"/>
      <c r="R32" s="214"/>
      <c r="S32" s="203"/>
      <c r="T32" s="203"/>
      <c r="U32" s="323"/>
      <c r="V32" s="323"/>
      <c r="W32" s="323"/>
      <c r="X32" s="323"/>
      <c r="Y32" s="323"/>
      <c r="Z32" s="323"/>
      <c r="AA32" s="323"/>
      <c r="AB32" s="323">
        <v>0</v>
      </c>
      <c r="AC32" s="215">
        <v>0</v>
      </c>
    </row>
    <row r="33" spans="1:29" x14ac:dyDescent="0.25">
      <c r="A33" s="209" t="s">
        <v>161</v>
      </c>
      <c r="B33" s="213" t="s">
        <v>160</v>
      </c>
      <c r="C33" s="322">
        <v>2.6833397739877003</v>
      </c>
      <c r="D33" s="227">
        <v>2.5451760000000001</v>
      </c>
      <c r="E33" s="227"/>
      <c r="F33" s="227"/>
      <c r="G33" s="203"/>
      <c r="H33" s="203"/>
      <c r="I33" s="203"/>
      <c r="J33" s="214"/>
      <c r="K33" s="203"/>
      <c r="L33" s="203"/>
      <c r="M33" s="203"/>
      <c r="N33" s="214"/>
      <c r="O33" s="203"/>
      <c r="P33" s="203"/>
      <c r="Q33" s="203"/>
      <c r="R33" s="214"/>
      <c r="S33" s="203"/>
      <c r="T33" s="203"/>
      <c r="U33" s="323"/>
      <c r="V33" s="323"/>
      <c r="W33" s="323"/>
      <c r="X33" s="323"/>
      <c r="Y33" s="323"/>
      <c r="Z33" s="323"/>
      <c r="AA33" s="323"/>
      <c r="AB33" s="323">
        <v>0</v>
      </c>
      <c r="AC33" s="215">
        <v>0</v>
      </c>
    </row>
    <row r="34" spans="1:29" x14ac:dyDescent="0.25">
      <c r="A34" s="209" t="s">
        <v>159</v>
      </c>
      <c r="B34" s="213" t="s">
        <v>158</v>
      </c>
      <c r="C34" s="322">
        <v>0.5068852674759261</v>
      </c>
      <c r="D34" s="227">
        <v>0.50834460999999997</v>
      </c>
      <c r="E34" s="227"/>
      <c r="F34" s="227"/>
      <c r="G34" s="203"/>
      <c r="H34" s="203"/>
      <c r="I34" s="203"/>
      <c r="J34" s="214"/>
      <c r="K34" s="203"/>
      <c r="L34" s="203"/>
      <c r="M34" s="203"/>
      <c r="N34" s="214"/>
      <c r="O34" s="203"/>
      <c r="P34" s="203"/>
      <c r="Q34" s="203"/>
      <c r="R34" s="214"/>
      <c r="S34" s="203"/>
      <c r="T34" s="203"/>
      <c r="U34" s="323"/>
      <c r="V34" s="323"/>
      <c r="W34" s="323"/>
      <c r="X34" s="323"/>
      <c r="Y34" s="323"/>
      <c r="Z34" s="323"/>
      <c r="AA34" s="323"/>
      <c r="AB34" s="323">
        <v>0</v>
      </c>
      <c r="AC34" s="215">
        <v>0</v>
      </c>
    </row>
    <row r="35" spans="1:29" ht="31.5" x14ac:dyDescent="0.25">
      <c r="A35" s="220" t="s">
        <v>61</v>
      </c>
      <c r="B35" s="221" t="s">
        <v>157</v>
      </c>
      <c r="C35" s="322"/>
      <c r="D35" s="211"/>
      <c r="E35" s="211"/>
      <c r="F35" s="211"/>
      <c r="G35" s="203"/>
      <c r="H35" s="203"/>
      <c r="I35" s="203"/>
      <c r="J35" s="214"/>
      <c r="K35" s="203"/>
      <c r="L35" s="203"/>
      <c r="M35" s="203"/>
      <c r="N35" s="211"/>
      <c r="O35" s="203"/>
      <c r="P35" s="203"/>
      <c r="Q35" s="203"/>
      <c r="R35" s="203"/>
      <c r="S35" s="203"/>
      <c r="T35" s="203"/>
      <c r="U35" s="323"/>
      <c r="V35" s="323"/>
      <c r="W35" s="323"/>
      <c r="X35" s="323"/>
      <c r="Y35" s="323"/>
      <c r="Z35" s="323"/>
      <c r="AA35" s="323"/>
      <c r="AB35" s="323"/>
      <c r="AC35" s="215"/>
    </row>
    <row r="36" spans="1:29" x14ac:dyDescent="0.25">
      <c r="A36" s="222" t="s">
        <v>156</v>
      </c>
      <c r="B36" s="223" t="s">
        <v>473</v>
      </c>
      <c r="C36" s="324"/>
      <c r="D36" s="316"/>
      <c r="E36" s="316"/>
      <c r="F36" s="316"/>
      <c r="G36" s="317">
        <v>0</v>
      </c>
      <c r="H36" s="317">
        <v>0</v>
      </c>
      <c r="I36" s="317" t="s">
        <v>462</v>
      </c>
      <c r="J36" s="317">
        <v>0</v>
      </c>
      <c r="K36" s="203" t="s">
        <v>462</v>
      </c>
      <c r="L36" s="203">
        <v>0</v>
      </c>
      <c r="M36" s="203" t="s">
        <v>462</v>
      </c>
      <c r="N36" s="211">
        <v>0</v>
      </c>
      <c r="O36" s="203" t="s">
        <v>462</v>
      </c>
      <c r="P36" s="203">
        <v>0</v>
      </c>
      <c r="Q36" s="203" t="s">
        <v>462</v>
      </c>
      <c r="R36" s="203">
        <v>0</v>
      </c>
      <c r="S36" s="203" t="s">
        <v>462</v>
      </c>
      <c r="T36" s="203">
        <v>0</v>
      </c>
      <c r="U36" s="323" t="s">
        <v>462</v>
      </c>
      <c r="V36" s="323">
        <v>0</v>
      </c>
      <c r="W36" s="323" t="s">
        <v>462</v>
      </c>
      <c r="X36" s="323">
        <v>0</v>
      </c>
      <c r="Y36" s="323" t="s">
        <v>462</v>
      </c>
      <c r="Z36" s="323" t="s">
        <v>436</v>
      </c>
      <c r="AA36" s="323" t="s">
        <v>436</v>
      </c>
      <c r="AB36" s="323">
        <v>0</v>
      </c>
      <c r="AC36" s="215">
        <v>0</v>
      </c>
    </row>
    <row r="37" spans="1:29" ht="31.5" x14ac:dyDescent="0.25">
      <c r="A37" s="222" t="s">
        <v>155</v>
      </c>
      <c r="B37" s="223" t="s">
        <v>471</v>
      </c>
      <c r="C37" s="324"/>
      <c r="D37" s="316"/>
      <c r="E37" s="316"/>
      <c r="F37" s="316"/>
      <c r="G37" s="317">
        <v>0.63</v>
      </c>
      <c r="H37" s="317">
        <v>0</v>
      </c>
      <c r="I37" s="317" t="s">
        <v>462</v>
      </c>
      <c r="J37" s="317">
        <v>0</v>
      </c>
      <c r="K37" s="203" t="s">
        <v>462</v>
      </c>
      <c r="L37" s="203">
        <v>0</v>
      </c>
      <c r="M37" s="203" t="s">
        <v>462</v>
      </c>
      <c r="N37" s="211">
        <v>0</v>
      </c>
      <c r="O37" s="203" t="s">
        <v>462</v>
      </c>
      <c r="P37" s="203">
        <v>0</v>
      </c>
      <c r="Q37" s="203" t="s">
        <v>462</v>
      </c>
      <c r="R37" s="203">
        <v>0</v>
      </c>
      <c r="S37" s="203" t="s">
        <v>462</v>
      </c>
      <c r="T37" s="203">
        <v>0</v>
      </c>
      <c r="U37" s="323" t="s">
        <v>462</v>
      </c>
      <c r="V37" s="323">
        <v>0</v>
      </c>
      <c r="W37" s="323" t="s">
        <v>462</v>
      </c>
      <c r="X37" s="323">
        <v>0</v>
      </c>
      <c r="Y37" s="323" t="s">
        <v>462</v>
      </c>
      <c r="Z37" s="323" t="s">
        <v>436</v>
      </c>
      <c r="AA37" s="323" t="s">
        <v>436</v>
      </c>
      <c r="AB37" s="323">
        <v>0</v>
      </c>
      <c r="AC37" s="215">
        <v>0</v>
      </c>
    </row>
    <row r="38" spans="1:29" x14ac:dyDescent="0.25">
      <c r="A38" s="222" t="s">
        <v>154</v>
      </c>
      <c r="B38" s="224" t="s">
        <v>145</v>
      </c>
      <c r="C38" s="324"/>
      <c r="D38" s="316"/>
      <c r="E38" s="316"/>
      <c r="F38" s="316"/>
      <c r="G38" s="317">
        <v>0</v>
      </c>
      <c r="H38" s="317">
        <v>0</v>
      </c>
      <c r="I38" s="317" t="s">
        <v>462</v>
      </c>
      <c r="J38" s="317">
        <v>0</v>
      </c>
      <c r="K38" s="203" t="s">
        <v>462</v>
      </c>
      <c r="L38" s="203">
        <v>0</v>
      </c>
      <c r="M38" s="203" t="s">
        <v>462</v>
      </c>
      <c r="N38" s="211">
        <v>0</v>
      </c>
      <c r="O38" s="203" t="s">
        <v>462</v>
      </c>
      <c r="P38" s="203">
        <v>0</v>
      </c>
      <c r="Q38" s="203" t="s">
        <v>462</v>
      </c>
      <c r="R38" s="211">
        <v>0</v>
      </c>
      <c r="S38" s="203" t="s">
        <v>462</v>
      </c>
      <c r="T38" s="203">
        <v>0</v>
      </c>
      <c r="U38" s="323" t="s">
        <v>462</v>
      </c>
      <c r="V38" s="323">
        <v>0</v>
      </c>
      <c r="W38" s="323" t="s">
        <v>462</v>
      </c>
      <c r="X38" s="323">
        <v>0</v>
      </c>
      <c r="Y38" s="323" t="s">
        <v>462</v>
      </c>
      <c r="Z38" s="323" t="s">
        <v>436</v>
      </c>
      <c r="AA38" s="323" t="s">
        <v>436</v>
      </c>
      <c r="AB38" s="323">
        <v>0</v>
      </c>
      <c r="AC38" s="215">
        <v>0</v>
      </c>
    </row>
    <row r="39" spans="1:29" x14ac:dyDescent="0.25">
      <c r="A39" s="222" t="s">
        <v>153</v>
      </c>
      <c r="B39" s="224" t="s">
        <v>472</v>
      </c>
      <c r="C39" s="203"/>
      <c r="D39" s="211"/>
      <c r="E39" s="211"/>
      <c r="F39" s="211"/>
      <c r="G39" s="203">
        <v>0.15</v>
      </c>
      <c r="H39" s="203">
        <v>0</v>
      </c>
      <c r="I39" s="203" t="s">
        <v>462</v>
      </c>
      <c r="J39" s="214">
        <v>0</v>
      </c>
      <c r="K39" s="203" t="s">
        <v>462</v>
      </c>
      <c r="L39" s="203">
        <v>0</v>
      </c>
      <c r="M39" s="203" t="s">
        <v>462</v>
      </c>
      <c r="N39" s="211">
        <v>0</v>
      </c>
      <c r="O39" s="203" t="s">
        <v>462</v>
      </c>
      <c r="P39" s="203">
        <v>0</v>
      </c>
      <c r="Q39" s="203" t="s">
        <v>462</v>
      </c>
      <c r="R39" s="211">
        <v>0</v>
      </c>
      <c r="S39" s="203" t="s">
        <v>462</v>
      </c>
      <c r="T39" s="203">
        <v>0</v>
      </c>
      <c r="U39" s="323" t="s">
        <v>462</v>
      </c>
      <c r="V39" s="323">
        <v>0</v>
      </c>
      <c r="W39" s="323" t="s">
        <v>462</v>
      </c>
      <c r="X39" s="323">
        <v>0</v>
      </c>
      <c r="Y39" s="323" t="s">
        <v>462</v>
      </c>
      <c r="Z39" s="323" t="s">
        <v>436</v>
      </c>
      <c r="AA39" s="323" t="s">
        <v>436</v>
      </c>
      <c r="AB39" s="323">
        <v>0</v>
      </c>
      <c r="AC39" s="215">
        <v>0</v>
      </c>
    </row>
    <row r="40" spans="1:29" x14ac:dyDescent="0.25">
      <c r="A40" s="222" t="s">
        <v>152</v>
      </c>
      <c r="B40" s="224" t="s">
        <v>474</v>
      </c>
      <c r="C40" s="203"/>
      <c r="D40" s="244"/>
      <c r="E40" s="244"/>
      <c r="F40" s="244"/>
      <c r="G40" s="245">
        <v>1</v>
      </c>
      <c r="H40" s="245">
        <v>0</v>
      </c>
      <c r="I40" s="245" t="s">
        <v>462</v>
      </c>
      <c r="J40" s="245">
        <v>0</v>
      </c>
      <c r="K40" s="203" t="s">
        <v>462</v>
      </c>
      <c r="L40" s="203">
        <v>0</v>
      </c>
      <c r="M40" s="203" t="s">
        <v>462</v>
      </c>
      <c r="N40" s="211">
        <v>0</v>
      </c>
      <c r="O40" s="203" t="s">
        <v>462</v>
      </c>
      <c r="P40" s="203">
        <v>0</v>
      </c>
      <c r="Q40" s="203" t="s">
        <v>462</v>
      </c>
      <c r="R40" s="211">
        <v>0</v>
      </c>
      <c r="S40" s="203" t="s">
        <v>462</v>
      </c>
      <c r="T40" s="203">
        <v>0</v>
      </c>
      <c r="U40" s="323" t="s">
        <v>462</v>
      </c>
      <c r="V40" s="323">
        <v>0</v>
      </c>
      <c r="W40" s="323" t="s">
        <v>462</v>
      </c>
      <c r="X40" s="323">
        <v>0</v>
      </c>
      <c r="Y40" s="323" t="s">
        <v>462</v>
      </c>
      <c r="Z40" s="323" t="s">
        <v>436</v>
      </c>
      <c r="AA40" s="323" t="s">
        <v>436</v>
      </c>
      <c r="AB40" s="323">
        <v>0</v>
      </c>
      <c r="AC40" s="215">
        <v>0</v>
      </c>
    </row>
    <row r="41" spans="1:29" x14ac:dyDescent="0.25">
      <c r="A41" s="222" t="s">
        <v>151</v>
      </c>
      <c r="B41" s="224" t="s">
        <v>475</v>
      </c>
      <c r="C41" s="203"/>
      <c r="D41" s="211"/>
      <c r="E41" s="211"/>
      <c r="F41" s="211"/>
      <c r="G41" s="203">
        <v>0</v>
      </c>
      <c r="H41" s="203">
        <v>0</v>
      </c>
      <c r="I41" s="203" t="s">
        <v>462</v>
      </c>
      <c r="J41" s="214">
        <v>0</v>
      </c>
      <c r="K41" s="203" t="s">
        <v>462</v>
      </c>
      <c r="L41" s="203">
        <v>0</v>
      </c>
      <c r="M41" s="203" t="s">
        <v>462</v>
      </c>
      <c r="N41" s="211">
        <v>0</v>
      </c>
      <c r="O41" s="203" t="s">
        <v>462</v>
      </c>
      <c r="P41" s="203">
        <v>0</v>
      </c>
      <c r="Q41" s="203" t="s">
        <v>462</v>
      </c>
      <c r="R41" s="211">
        <v>0</v>
      </c>
      <c r="S41" s="203" t="s">
        <v>462</v>
      </c>
      <c r="T41" s="203">
        <v>0</v>
      </c>
      <c r="U41" s="323" t="s">
        <v>462</v>
      </c>
      <c r="V41" s="323">
        <v>0</v>
      </c>
      <c r="W41" s="323" t="s">
        <v>462</v>
      </c>
      <c r="X41" s="323">
        <v>0</v>
      </c>
      <c r="Y41" s="323" t="s">
        <v>462</v>
      </c>
      <c r="Z41" s="323" t="s">
        <v>436</v>
      </c>
      <c r="AA41" s="323" t="s">
        <v>436</v>
      </c>
      <c r="AB41" s="323">
        <v>0</v>
      </c>
      <c r="AC41" s="215">
        <v>0</v>
      </c>
    </row>
    <row r="42" spans="1:29" x14ac:dyDescent="0.25">
      <c r="A42" s="222" t="s">
        <v>150</v>
      </c>
      <c r="B42" s="224" t="s">
        <v>476</v>
      </c>
      <c r="C42" s="324"/>
      <c r="D42" s="211"/>
      <c r="E42" s="211"/>
      <c r="F42" s="211"/>
      <c r="G42" s="203">
        <v>0</v>
      </c>
      <c r="H42" s="203">
        <v>0</v>
      </c>
      <c r="I42" s="203" t="s">
        <v>462</v>
      </c>
      <c r="J42" s="214">
        <v>0</v>
      </c>
      <c r="K42" s="203" t="s">
        <v>462</v>
      </c>
      <c r="L42" s="203">
        <v>0</v>
      </c>
      <c r="M42" s="203" t="s">
        <v>462</v>
      </c>
      <c r="N42" s="211">
        <v>0</v>
      </c>
      <c r="O42" s="203" t="s">
        <v>462</v>
      </c>
      <c r="P42" s="203">
        <v>0</v>
      </c>
      <c r="Q42" s="203" t="s">
        <v>462</v>
      </c>
      <c r="R42" s="211">
        <v>0</v>
      </c>
      <c r="S42" s="203" t="s">
        <v>462</v>
      </c>
      <c r="T42" s="203">
        <v>0</v>
      </c>
      <c r="U42" s="323" t="s">
        <v>462</v>
      </c>
      <c r="V42" s="323">
        <v>0</v>
      </c>
      <c r="W42" s="323" t="s">
        <v>462</v>
      </c>
      <c r="X42" s="323">
        <v>0</v>
      </c>
      <c r="Y42" s="323" t="s">
        <v>462</v>
      </c>
      <c r="Z42" s="323" t="s">
        <v>436</v>
      </c>
      <c r="AA42" s="323" t="s">
        <v>436</v>
      </c>
      <c r="AB42" s="323">
        <v>0</v>
      </c>
      <c r="AC42" s="215">
        <v>0</v>
      </c>
    </row>
    <row r="43" spans="1:29" x14ac:dyDescent="0.25">
      <c r="A43" s="222" t="s">
        <v>477</v>
      </c>
      <c r="B43" s="224" t="s">
        <v>478</v>
      </c>
      <c r="C43" s="322"/>
      <c r="D43" s="211"/>
      <c r="E43" s="211"/>
      <c r="F43" s="211"/>
      <c r="G43" s="203">
        <v>0</v>
      </c>
      <c r="H43" s="203">
        <v>0</v>
      </c>
      <c r="I43" s="203" t="s">
        <v>462</v>
      </c>
      <c r="J43" s="214">
        <v>0</v>
      </c>
      <c r="K43" s="203" t="s">
        <v>462</v>
      </c>
      <c r="L43" s="203">
        <v>0</v>
      </c>
      <c r="M43" s="203" t="s">
        <v>462</v>
      </c>
      <c r="N43" s="211">
        <v>0</v>
      </c>
      <c r="O43" s="203" t="s">
        <v>462</v>
      </c>
      <c r="P43" s="203">
        <v>0</v>
      </c>
      <c r="Q43" s="203" t="s">
        <v>462</v>
      </c>
      <c r="R43" s="211">
        <v>0</v>
      </c>
      <c r="S43" s="203" t="s">
        <v>462</v>
      </c>
      <c r="T43" s="203">
        <v>0</v>
      </c>
      <c r="U43" s="323" t="s">
        <v>462</v>
      </c>
      <c r="V43" s="323">
        <v>0</v>
      </c>
      <c r="W43" s="323" t="s">
        <v>462</v>
      </c>
      <c r="X43" s="323">
        <v>0</v>
      </c>
      <c r="Y43" s="323" t="s">
        <v>462</v>
      </c>
      <c r="Z43" s="323" t="s">
        <v>436</v>
      </c>
      <c r="AA43" s="323" t="s">
        <v>436</v>
      </c>
      <c r="AB43" s="323">
        <v>0</v>
      </c>
      <c r="AC43" s="215">
        <v>0</v>
      </c>
    </row>
    <row r="44" spans="1:29" x14ac:dyDescent="0.25">
      <c r="A44" s="222" t="s">
        <v>479</v>
      </c>
      <c r="B44" s="224" t="s">
        <v>480</v>
      </c>
      <c r="C44" s="203"/>
      <c r="D44" s="244"/>
      <c r="E44" s="244"/>
      <c r="F44" s="244"/>
      <c r="G44" s="245">
        <v>0</v>
      </c>
      <c r="H44" s="245">
        <v>0</v>
      </c>
      <c r="I44" s="245" t="s">
        <v>462</v>
      </c>
      <c r="J44" s="245">
        <v>0</v>
      </c>
      <c r="K44" s="245" t="s">
        <v>462</v>
      </c>
      <c r="L44" s="245">
        <v>0</v>
      </c>
      <c r="M44" s="245" t="s">
        <v>462</v>
      </c>
      <c r="N44" s="244">
        <v>0</v>
      </c>
      <c r="O44" s="203" t="s">
        <v>462</v>
      </c>
      <c r="P44" s="203">
        <v>0</v>
      </c>
      <c r="Q44" s="203" t="s">
        <v>462</v>
      </c>
      <c r="R44" s="211">
        <v>0</v>
      </c>
      <c r="S44" s="203" t="s">
        <v>462</v>
      </c>
      <c r="T44" s="203">
        <v>0</v>
      </c>
      <c r="U44" s="323" t="s">
        <v>462</v>
      </c>
      <c r="V44" s="323">
        <v>0</v>
      </c>
      <c r="W44" s="323" t="s">
        <v>462</v>
      </c>
      <c r="X44" s="323">
        <v>0</v>
      </c>
      <c r="Y44" s="323" t="s">
        <v>462</v>
      </c>
      <c r="Z44" s="323" t="s">
        <v>436</v>
      </c>
      <c r="AA44" s="323" t="s">
        <v>436</v>
      </c>
      <c r="AB44" s="323">
        <v>0</v>
      </c>
      <c r="AC44" s="246">
        <v>0</v>
      </c>
    </row>
    <row r="45" spans="1:29" x14ac:dyDescent="0.25">
      <c r="A45" s="222" t="s">
        <v>481</v>
      </c>
      <c r="B45" s="224" t="s">
        <v>482</v>
      </c>
      <c r="C45" s="203"/>
      <c r="D45" s="211"/>
      <c r="E45" s="211"/>
      <c r="F45" s="211"/>
      <c r="G45" s="203">
        <v>0</v>
      </c>
      <c r="H45" s="203">
        <v>0</v>
      </c>
      <c r="I45" s="203" t="s">
        <v>462</v>
      </c>
      <c r="J45" s="214">
        <v>0</v>
      </c>
      <c r="K45" s="203" t="s">
        <v>462</v>
      </c>
      <c r="L45" s="203">
        <v>0</v>
      </c>
      <c r="M45" s="203" t="s">
        <v>462</v>
      </c>
      <c r="N45" s="211">
        <v>0</v>
      </c>
      <c r="O45" s="203" t="s">
        <v>462</v>
      </c>
      <c r="P45" s="203">
        <v>0</v>
      </c>
      <c r="Q45" s="203" t="s">
        <v>462</v>
      </c>
      <c r="R45" s="211">
        <v>0</v>
      </c>
      <c r="S45" s="203" t="s">
        <v>462</v>
      </c>
      <c r="T45" s="203">
        <v>0</v>
      </c>
      <c r="U45" s="323" t="s">
        <v>462</v>
      </c>
      <c r="V45" s="323">
        <v>0</v>
      </c>
      <c r="W45" s="323" t="s">
        <v>462</v>
      </c>
      <c r="X45" s="323">
        <v>0</v>
      </c>
      <c r="Y45" s="323" t="s">
        <v>462</v>
      </c>
      <c r="Z45" s="323" t="s">
        <v>436</v>
      </c>
      <c r="AA45" s="323" t="s">
        <v>436</v>
      </c>
      <c r="AB45" s="323">
        <v>0</v>
      </c>
      <c r="AC45" s="215">
        <v>0</v>
      </c>
    </row>
    <row r="46" spans="1:29" x14ac:dyDescent="0.25">
      <c r="A46" s="222" t="s">
        <v>483</v>
      </c>
      <c r="B46" s="224" t="s">
        <v>484</v>
      </c>
      <c r="C46" s="203"/>
      <c r="D46" s="211"/>
      <c r="E46" s="211"/>
      <c r="F46" s="211"/>
      <c r="G46" s="203">
        <v>0</v>
      </c>
      <c r="H46" s="203">
        <v>0</v>
      </c>
      <c r="I46" s="203" t="s">
        <v>462</v>
      </c>
      <c r="J46" s="214"/>
      <c r="K46" s="203" t="s">
        <v>462</v>
      </c>
      <c r="L46" s="203">
        <v>0</v>
      </c>
      <c r="M46" s="203" t="s">
        <v>462</v>
      </c>
      <c r="N46" s="211"/>
      <c r="O46" s="203" t="s">
        <v>462</v>
      </c>
      <c r="P46" s="203">
        <v>0</v>
      </c>
      <c r="Q46" s="203" t="s">
        <v>462</v>
      </c>
      <c r="R46" s="211"/>
      <c r="S46" s="203" t="s">
        <v>462</v>
      </c>
      <c r="T46" s="203">
        <v>0</v>
      </c>
      <c r="U46" s="323" t="s">
        <v>462</v>
      </c>
      <c r="V46" s="323"/>
      <c r="W46" s="323" t="s">
        <v>462</v>
      </c>
      <c r="X46" s="323"/>
      <c r="Y46" s="323" t="s">
        <v>462</v>
      </c>
      <c r="Z46" s="323"/>
      <c r="AA46" s="323" t="s">
        <v>462</v>
      </c>
      <c r="AB46" s="323">
        <v>0</v>
      </c>
      <c r="AC46" s="215">
        <v>0</v>
      </c>
    </row>
    <row r="47" spans="1:29" x14ac:dyDescent="0.25">
      <c r="A47" s="220" t="s">
        <v>60</v>
      </c>
      <c r="B47" s="221" t="s">
        <v>149</v>
      </c>
      <c r="C47" s="203"/>
      <c r="D47" s="211"/>
      <c r="E47" s="211"/>
      <c r="F47" s="211"/>
      <c r="G47" s="203"/>
      <c r="H47" s="203"/>
      <c r="I47" s="203"/>
      <c r="J47" s="214"/>
      <c r="K47" s="203"/>
      <c r="L47" s="203"/>
      <c r="M47" s="203"/>
      <c r="N47" s="211"/>
      <c r="O47" s="203"/>
      <c r="P47" s="203"/>
      <c r="Q47" s="203"/>
      <c r="R47" s="211"/>
      <c r="S47" s="203"/>
      <c r="T47" s="203"/>
      <c r="U47" s="323"/>
      <c r="V47" s="323"/>
      <c r="W47" s="323"/>
      <c r="X47" s="323"/>
      <c r="Y47" s="323"/>
      <c r="Z47" s="323"/>
      <c r="AA47" s="323"/>
      <c r="AB47" s="323"/>
      <c r="AC47" s="215"/>
    </row>
    <row r="48" spans="1:29" x14ac:dyDescent="0.25">
      <c r="A48" s="222" t="s">
        <v>148</v>
      </c>
      <c r="B48" s="223" t="s">
        <v>473</v>
      </c>
      <c r="C48" s="203">
        <v>0</v>
      </c>
      <c r="D48" s="316">
        <v>0</v>
      </c>
      <c r="E48" s="316"/>
      <c r="F48" s="316"/>
      <c r="G48" s="317">
        <v>0</v>
      </c>
      <c r="H48" s="317">
        <v>0</v>
      </c>
      <c r="I48" s="317"/>
      <c r="J48" s="317">
        <v>0</v>
      </c>
      <c r="K48" s="203"/>
      <c r="L48" s="203">
        <v>0</v>
      </c>
      <c r="M48" s="203"/>
      <c r="N48" s="211">
        <v>0</v>
      </c>
      <c r="O48" s="203"/>
      <c r="P48" s="203">
        <v>0</v>
      </c>
      <c r="Q48" s="203"/>
      <c r="R48" s="211">
        <v>0</v>
      </c>
      <c r="S48" s="203"/>
      <c r="T48" s="203">
        <v>0</v>
      </c>
      <c r="U48" s="323"/>
      <c r="V48" s="323">
        <v>0</v>
      </c>
      <c r="W48" s="323"/>
      <c r="X48" s="323">
        <v>0</v>
      </c>
      <c r="Y48" s="323"/>
      <c r="Z48" s="323" t="s">
        <v>436</v>
      </c>
      <c r="AA48" s="323"/>
      <c r="AB48" s="323">
        <v>0</v>
      </c>
      <c r="AC48" s="215">
        <v>0</v>
      </c>
    </row>
    <row r="49" spans="1:29" ht="31.5" x14ac:dyDescent="0.25">
      <c r="A49" s="222" t="s">
        <v>147</v>
      </c>
      <c r="B49" s="223" t="s">
        <v>471</v>
      </c>
      <c r="C49" s="203">
        <v>0.63</v>
      </c>
      <c r="D49" s="316">
        <v>0.63</v>
      </c>
      <c r="E49" s="316"/>
      <c r="F49" s="316"/>
      <c r="G49" s="317">
        <v>0.63</v>
      </c>
      <c r="H49" s="317">
        <v>0</v>
      </c>
      <c r="I49" s="317"/>
      <c r="J49" s="317">
        <v>0</v>
      </c>
      <c r="K49" s="203"/>
      <c r="L49" s="203">
        <v>0</v>
      </c>
      <c r="M49" s="203"/>
      <c r="N49" s="211">
        <v>0</v>
      </c>
      <c r="O49" s="203"/>
      <c r="P49" s="203">
        <v>0</v>
      </c>
      <c r="Q49" s="203"/>
      <c r="R49" s="211">
        <v>0</v>
      </c>
      <c r="S49" s="203"/>
      <c r="T49" s="203">
        <v>0</v>
      </c>
      <c r="U49" s="323"/>
      <c r="V49" s="323">
        <v>0</v>
      </c>
      <c r="W49" s="323"/>
      <c r="X49" s="323">
        <v>0</v>
      </c>
      <c r="Y49" s="323"/>
      <c r="Z49" s="323" t="s">
        <v>436</v>
      </c>
      <c r="AA49" s="323"/>
      <c r="AB49" s="323">
        <v>0</v>
      </c>
      <c r="AC49" s="215">
        <v>0</v>
      </c>
    </row>
    <row r="50" spans="1:29" x14ac:dyDescent="0.25">
      <c r="A50" s="222" t="s">
        <v>146</v>
      </c>
      <c r="B50" s="224" t="s">
        <v>145</v>
      </c>
      <c r="C50" s="324">
        <v>0</v>
      </c>
      <c r="D50" s="316">
        <v>0</v>
      </c>
      <c r="E50" s="316"/>
      <c r="F50" s="316"/>
      <c r="G50" s="317">
        <v>0</v>
      </c>
      <c r="H50" s="317">
        <v>0</v>
      </c>
      <c r="I50" s="317"/>
      <c r="J50" s="317">
        <v>0</v>
      </c>
      <c r="K50" s="203"/>
      <c r="L50" s="203">
        <v>0</v>
      </c>
      <c r="M50" s="203"/>
      <c r="N50" s="211">
        <v>0</v>
      </c>
      <c r="O50" s="203"/>
      <c r="P50" s="203">
        <v>0</v>
      </c>
      <c r="Q50" s="203"/>
      <c r="R50" s="211">
        <v>0</v>
      </c>
      <c r="S50" s="203"/>
      <c r="T50" s="203">
        <v>0</v>
      </c>
      <c r="U50" s="323"/>
      <c r="V50" s="323">
        <v>0</v>
      </c>
      <c r="W50" s="323"/>
      <c r="X50" s="323">
        <v>0</v>
      </c>
      <c r="Y50" s="323"/>
      <c r="Z50" s="323" t="s">
        <v>436</v>
      </c>
      <c r="AA50" s="323"/>
      <c r="AB50" s="323">
        <v>0</v>
      </c>
      <c r="AC50" s="215">
        <v>0</v>
      </c>
    </row>
    <row r="51" spans="1:29" ht="31.5" x14ac:dyDescent="0.25">
      <c r="A51" s="222" t="s">
        <v>144</v>
      </c>
      <c r="B51" s="224" t="s">
        <v>143</v>
      </c>
      <c r="C51" s="322">
        <v>0.15</v>
      </c>
      <c r="D51" s="211">
        <v>0.15</v>
      </c>
      <c r="E51" s="211"/>
      <c r="F51" s="211"/>
      <c r="G51" s="203">
        <v>6.0000000000000019E-3</v>
      </c>
      <c r="H51" s="203">
        <v>0</v>
      </c>
      <c r="I51" s="203"/>
      <c r="J51" s="214">
        <v>0</v>
      </c>
      <c r="K51" s="203"/>
      <c r="L51" s="203">
        <v>0</v>
      </c>
      <c r="M51" s="203"/>
      <c r="N51" s="211">
        <v>0</v>
      </c>
      <c r="O51" s="203"/>
      <c r="P51" s="203">
        <v>0</v>
      </c>
      <c r="Q51" s="203"/>
      <c r="R51" s="211">
        <v>0</v>
      </c>
      <c r="S51" s="203"/>
      <c r="T51" s="203">
        <v>0</v>
      </c>
      <c r="U51" s="323"/>
      <c r="V51" s="323">
        <v>0</v>
      </c>
      <c r="W51" s="323"/>
      <c r="X51" s="323">
        <v>0</v>
      </c>
      <c r="Y51" s="323"/>
      <c r="Z51" s="323" t="s">
        <v>436</v>
      </c>
      <c r="AA51" s="323"/>
      <c r="AB51" s="323">
        <v>0</v>
      </c>
      <c r="AC51" s="215">
        <v>0</v>
      </c>
    </row>
    <row r="52" spans="1:29" ht="31.5" x14ac:dyDescent="0.25">
      <c r="A52" s="222" t="s">
        <v>142</v>
      </c>
      <c r="B52" s="224" t="s">
        <v>141</v>
      </c>
      <c r="C52" s="322">
        <v>0</v>
      </c>
      <c r="D52" s="211">
        <v>0</v>
      </c>
      <c r="E52" s="211"/>
      <c r="F52" s="211"/>
      <c r="G52" s="203">
        <v>0</v>
      </c>
      <c r="H52" s="203">
        <v>0</v>
      </c>
      <c r="I52" s="203"/>
      <c r="J52" s="214">
        <v>0</v>
      </c>
      <c r="K52" s="203"/>
      <c r="L52" s="203">
        <v>0</v>
      </c>
      <c r="M52" s="203"/>
      <c r="N52" s="211">
        <v>0</v>
      </c>
      <c r="O52" s="203"/>
      <c r="P52" s="203">
        <v>0</v>
      </c>
      <c r="Q52" s="203"/>
      <c r="R52" s="211">
        <v>0</v>
      </c>
      <c r="S52" s="203"/>
      <c r="T52" s="203">
        <v>0</v>
      </c>
      <c r="U52" s="323"/>
      <c r="V52" s="323">
        <v>0</v>
      </c>
      <c r="W52" s="323"/>
      <c r="X52" s="323">
        <v>0</v>
      </c>
      <c r="Y52" s="323"/>
      <c r="Z52" s="323" t="s">
        <v>436</v>
      </c>
      <c r="AA52" s="323"/>
      <c r="AB52" s="323">
        <v>0</v>
      </c>
      <c r="AC52" s="215">
        <v>0</v>
      </c>
    </row>
    <row r="53" spans="1:29" x14ac:dyDescent="0.25">
      <c r="A53" s="222" t="s">
        <v>140</v>
      </c>
      <c r="B53" s="224" t="s">
        <v>139</v>
      </c>
      <c r="C53" s="203">
        <v>0</v>
      </c>
      <c r="D53" s="211">
        <v>0</v>
      </c>
      <c r="E53" s="211"/>
      <c r="F53" s="211"/>
      <c r="G53" s="203">
        <v>2.9000000000000001E-2</v>
      </c>
      <c r="H53" s="203">
        <v>0</v>
      </c>
      <c r="I53" s="203"/>
      <c r="J53" s="214">
        <v>0</v>
      </c>
      <c r="K53" s="203"/>
      <c r="L53" s="203">
        <v>0</v>
      </c>
      <c r="M53" s="203"/>
      <c r="N53" s="211">
        <v>0</v>
      </c>
      <c r="O53" s="203"/>
      <c r="P53" s="203">
        <v>0</v>
      </c>
      <c r="Q53" s="203"/>
      <c r="R53" s="211">
        <v>0</v>
      </c>
      <c r="S53" s="203"/>
      <c r="T53" s="203">
        <v>0</v>
      </c>
      <c r="U53" s="323"/>
      <c r="V53" s="323">
        <v>0</v>
      </c>
      <c r="W53" s="323"/>
      <c r="X53" s="323">
        <v>0</v>
      </c>
      <c r="Y53" s="323"/>
      <c r="Z53" s="323" t="s">
        <v>436</v>
      </c>
      <c r="AA53" s="323"/>
      <c r="AB53" s="323">
        <v>0</v>
      </c>
      <c r="AC53" s="215">
        <v>0</v>
      </c>
    </row>
    <row r="54" spans="1:29" x14ac:dyDescent="0.25">
      <c r="A54" s="222" t="s">
        <v>138</v>
      </c>
      <c r="B54" s="224" t="s">
        <v>474</v>
      </c>
      <c r="C54" s="324">
        <v>1</v>
      </c>
      <c r="D54" s="244">
        <v>1</v>
      </c>
      <c r="E54" s="244"/>
      <c r="F54" s="244"/>
      <c r="G54" s="245">
        <v>0</v>
      </c>
      <c r="H54" s="245">
        <v>0</v>
      </c>
      <c r="I54" s="245"/>
      <c r="J54" s="245">
        <v>0</v>
      </c>
      <c r="K54" s="203"/>
      <c r="L54" s="203">
        <v>0</v>
      </c>
      <c r="M54" s="203"/>
      <c r="N54" s="211">
        <v>0</v>
      </c>
      <c r="O54" s="203"/>
      <c r="P54" s="203">
        <v>0</v>
      </c>
      <c r="Q54" s="203"/>
      <c r="R54" s="211">
        <v>0</v>
      </c>
      <c r="S54" s="203"/>
      <c r="T54" s="203">
        <v>0</v>
      </c>
      <c r="U54" s="323"/>
      <c r="V54" s="323">
        <v>0</v>
      </c>
      <c r="W54" s="323"/>
      <c r="X54" s="323">
        <v>0</v>
      </c>
      <c r="Y54" s="323"/>
      <c r="Z54" s="323" t="s">
        <v>436</v>
      </c>
      <c r="AA54" s="323"/>
      <c r="AB54" s="323">
        <v>0</v>
      </c>
      <c r="AC54" s="215">
        <v>0</v>
      </c>
    </row>
    <row r="55" spans="1:29" x14ac:dyDescent="0.25">
      <c r="A55" s="222" t="s">
        <v>485</v>
      </c>
      <c r="B55" s="224" t="s">
        <v>475</v>
      </c>
      <c r="C55" s="324">
        <v>0</v>
      </c>
      <c r="D55" s="211">
        <v>0</v>
      </c>
      <c r="E55" s="211"/>
      <c r="F55" s="211"/>
      <c r="G55" s="203">
        <v>0</v>
      </c>
      <c r="H55" s="203">
        <v>0</v>
      </c>
      <c r="I55" s="203"/>
      <c r="J55" s="214">
        <v>0</v>
      </c>
      <c r="K55" s="203"/>
      <c r="L55" s="203">
        <v>0</v>
      </c>
      <c r="M55" s="203"/>
      <c r="N55" s="211">
        <v>0</v>
      </c>
      <c r="O55" s="203"/>
      <c r="P55" s="203">
        <v>0</v>
      </c>
      <c r="Q55" s="203"/>
      <c r="R55" s="211">
        <v>0</v>
      </c>
      <c r="S55" s="203"/>
      <c r="T55" s="203">
        <v>0</v>
      </c>
      <c r="U55" s="323"/>
      <c r="V55" s="323">
        <v>0</v>
      </c>
      <c r="W55" s="323"/>
      <c r="X55" s="323">
        <v>0</v>
      </c>
      <c r="Y55" s="323"/>
      <c r="Z55" s="323" t="s">
        <v>436</v>
      </c>
      <c r="AA55" s="323"/>
      <c r="AB55" s="323">
        <v>0</v>
      </c>
      <c r="AC55" s="215">
        <v>0</v>
      </c>
    </row>
    <row r="56" spans="1:29" x14ac:dyDescent="0.25">
      <c r="A56" s="222" t="s">
        <v>486</v>
      </c>
      <c r="B56" s="224" t="s">
        <v>476</v>
      </c>
      <c r="C56" s="324">
        <v>0</v>
      </c>
      <c r="D56" s="211">
        <v>0</v>
      </c>
      <c r="E56" s="211"/>
      <c r="F56" s="211"/>
      <c r="G56" s="203">
        <v>0</v>
      </c>
      <c r="H56" s="203">
        <v>0</v>
      </c>
      <c r="I56" s="203"/>
      <c r="J56" s="214">
        <v>0</v>
      </c>
      <c r="K56" s="203"/>
      <c r="L56" s="203">
        <v>0</v>
      </c>
      <c r="M56" s="203"/>
      <c r="N56" s="211">
        <v>0</v>
      </c>
      <c r="O56" s="203"/>
      <c r="P56" s="203">
        <v>0</v>
      </c>
      <c r="Q56" s="203"/>
      <c r="R56" s="211">
        <v>0</v>
      </c>
      <c r="S56" s="203"/>
      <c r="T56" s="203">
        <v>0</v>
      </c>
      <c r="U56" s="323"/>
      <c r="V56" s="323">
        <v>0</v>
      </c>
      <c r="W56" s="323"/>
      <c r="X56" s="323">
        <v>0</v>
      </c>
      <c r="Y56" s="323"/>
      <c r="Z56" s="323" t="s">
        <v>436</v>
      </c>
      <c r="AA56" s="323"/>
      <c r="AB56" s="323">
        <v>0</v>
      </c>
      <c r="AC56" s="215">
        <v>0</v>
      </c>
    </row>
    <row r="57" spans="1:29" x14ac:dyDescent="0.25">
      <c r="A57" s="222" t="s">
        <v>487</v>
      </c>
      <c r="B57" s="224" t="s">
        <v>478</v>
      </c>
      <c r="C57" s="324">
        <v>0</v>
      </c>
      <c r="D57" s="211">
        <v>0</v>
      </c>
      <c r="E57" s="211"/>
      <c r="F57" s="211"/>
      <c r="G57" s="203">
        <v>0</v>
      </c>
      <c r="H57" s="203">
        <v>0</v>
      </c>
      <c r="I57" s="203"/>
      <c r="J57" s="214">
        <v>0</v>
      </c>
      <c r="K57" s="203"/>
      <c r="L57" s="203">
        <v>0</v>
      </c>
      <c r="M57" s="203"/>
      <c r="N57" s="211">
        <v>0</v>
      </c>
      <c r="O57" s="203"/>
      <c r="P57" s="203">
        <v>0</v>
      </c>
      <c r="Q57" s="203"/>
      <c r="R57" s="211">
        <v>0</v>
      </c>
      <c r="S57" s="203"/>
      <c r="T57" s="203">
        <v>0</v>
      </c>
      <c r="U57" s="323"/>
      <c r="V57" s="323">
        <v>0</v>
      </c>
      <c r="W57" s="323"/>
      <c r="X57" s="323">
        <v>0</v>
      </c>
      <c r="Y57" s="323"/>
      <c r="Z57" s="323" t="s">
        <v>436</v>
      </c>
      <c r="AA57" s="323"/>
      <c r="AB57" s="323">
        <v>0</v>
      </c>
      <c r="AC57" s="215">
        <v>0</v>
      </c>
    </row>
    <row r="58" spans="1:29" x14ac:dyDescent="0.25">
      <c r="A58" s="222" t="s">
        <v>488</v>
      </c>
      <c r="B58" s="224" t="s">
        <v>480</v>
      </c>
      <c r="C58" s="324">
        <v>0</v>
      </c>
      <c r="D58" s="244">
        <v>0</v>
      </c>
      <c r="E58" s="244"/>
      <c r="F58" s="244"/>
      <c r="G58" s="245">
        <v>0</v>
      </c>
      <c r="H58" s="245">
        <v>0</v>
      </c>
      <c r="I58" s="245"/>
      <c r="J58" s="245">
        <v>0</v>
      </c>
      <c r="K58" s="245"/>
      <c r="L58" s="245">
        <v>0</v>
      </c>
      <c r="M58" s="245"/>
      <c r="N58" s="244">
        <v>0</v>
      </c>
      <c r="O58" s="203"/>
      <c r="P58" s="203">
        <v>0</v>
      </c>
      <c r="Q58" s="203"/>
      <c r="R58" s="211">
        <v>0</v>
      </c>
      <c r="S58" s="203"/>
      <c r="T58" s="203">
        <v>0</v>
      </c>
      <c r="U58" s="323"/>
      <c r="V58" s="323">
        <v>0</v>
      </c>
      <c r="W58" s="323"/>
      <c r="X58" s="323">
        <v>0</v>
      </c>
      <c r="Y58" s="323"/>
      <c r="Z58" s="323" t="s">
        <v>436</v>
      </c>
      <c r="AA58" s="323"/>
      <c r="AB58" s="323">
        <v>0</v>
      </c>
      <c r="AC58" s="246">
        <v>0</v>
      </c>
    </row>
    <row r="59" spans="1:29" x14ac:dyDescent="0.25">
      <c r="A59" s="222" t="s">
        <v>489</v>
      </c>
      <c r="B59" s="224" t="s">
        <v>482</v>
      </c>
      <c r="C59" s="322">
        <v>0</v>
      </c>
      <c r="D59" s="211">
        <v>0</v>
      </c>
      <c r="E59" s="211"/>
      <c r="F59" s="211"/>
      <c r="G59" s="203">
        <v>0</v>
      </c>
      <c r="H59" s="203">
        <v>0</v>
      </c>
      <c r="I59" s="203"/>
      <c r="J59" s="214">
        <v>0</v>
      </c>
      <c r="K59" s="203"/>
      <c r="L59" s="203">
        <v>0</v>
      </c>
      <c r="M59" s="203"/>
      <c r="N59" s="211">
        <v>0</v>
      </c>
      <c r="O59" s="203"/>
      <c r="P59" s="203">
        <v>0</v>
      </c>
      <c r="Q59" s="203"/>
      <c r="R59" s="211">
        <v>0</v>
      </c>
      <c r="S59" s="203"/>
      <c r="T59" s="203">
        <v>0</v>
      </c>
      <c r="U59" s="323"/>
      <c r="V59" s="323">
        <v>0</v>
      </c>
      <c r="W59" s="323"/>
      <c r="X59" s="323">
        <v>0</v>
      </c>
      <c r="Y59" s="323"/>
      <c r="Z59" s="323" t="s">
        <v>436</v>
      </c>
      <c r="AA59" s="323"/>
      <c r="AB59" s="323">
        <v>0</v>
      </c>
      <c r="AC59" s="215">
        <v>0</v>
      </c>
    </row>
    <row r="60" spans="1:29" x14ac:dyDescent="0.25">
      <c r="A60" s="222" t="s">
        <v>490</v>
      </c>
      <c r="B60" s="224" t="s">
        <v>484</v>
      </c>
      <c r="C60" s="325">
        <v>0</v>
      </c>
      <c r="D60" s="211">
        <v>0</v>
      </c>
      <c r="E60" s="211"/>
      <c r="F60" s="211"/>
      <c r="G60" s="203">
        <v>0</v>
      </c>
      <c r="H60" s="203">
        <v>0</v>
      </c>
      <c r="I60" s="203"/>
      <c r="J60" s="214"/>
      <c r="K60" s="203"/>
      <c r="L60" s="203">
        <v>0</v>
      </c>
      <c r="M60" s="203"/>
      <c r="N60" s="211"/>
      <c r="O60" s="203"/>
      <c r="P60" s="203">
        <v>0</v>
      </c>
      <c r="Q60" s="203"/>
      <c r="R60" s="211"/>
      <c r="S60" s="203"/>
      <c r="T60" s="203">
        <v>0</v>
      </c>
      <c r="U60" s="323"/>
      <c r="V60" s="323"/>
      <c r="W60" s="323"/>
      <c r="X60" s="323"/>
      <c r="Y60" s="323"/>
      <c r="Z60" s="323"/>
      <c r="AA60" s="323"/>
      <c r="AB60" s="323">
        <v>0</v>
      </c>
      <c r="AC60" s="215">
        <v>0</v>
      </c>
    </row>
    <row r="61" spans="1:29" ht="31.5" x14ac:dyDescent="0.25">
      <c r="A61" s="220" t="s">
        <v>58</v>
      </c>
      <c r="B61" s="221" t="s">
        <v>137</v>
      </c>
      <c r="C61" s="325"/>
      <c r="D61" s="211"/>
      <c r="E61" s="211"/>
      <c r="F61" s="211"/>
      <c r="G61" s="203"/>
      <c r="H61" s="203"/>
      <c r="I61" s="203"/>
      <c r="J61" s="214"/>
      <c r="K61" s="203"/>
      <c r="L61" s="203"/>
      <c r="M61" s="203"/>
      <c r="N61" s="211"/>
      <c r="O61" s="203"/>
      <c r="P61" s="203"/>
      <c r="Q61" s="203"/>
      <c r="R61" s="211"/>
      <c r="S61" s="203"/>
      <c r="T61" s="203"/>
      <c r="U61" s="323"/>
      <c r="V61" s="323"/>
      <c r="W61" s="323"/>
      <c r="X61" s="323"/>
      <c r="Y61" s="323"/>
      <c r="Z61" s="323"/>
      <c r="AA61" s="323"/>
      <c r="AB61" s="323"/>
      <c r="AC61" s="215"/>
    </row>
    <row r="62" spans="1:29" x14ac:dyDescent="0.25">
      <c r="A62" s="222" t="s">
        <v>136</v>
      </c>
      <c r="B62" s="224" t="s">
        <v>135</v>
      </c>
      <c r="C62" s="325">
        <v>4.6602233376938402</v>
      </c>
      <c r="D62" s="211">
        <v>3.62835061</v>
      </c>
      <c r="E62" s="211"/>
      <c r="F62" s="211"/>
      <c r="G62" s="203">
        <v>3.62835061</v>
      </c>
      <c r="H62" s="203">
        <v>0</v>
      </c>
      <c r="I62" s="203"/>
      <c r="J62" s="214">
        <v>0</v>
      </c>
      <c r="K62" s="203"/>
      <c r="L62" s="203">
        <v>0</v>
      </c>
      <c r="M62" s="203"/>
      <c r="N62" s="211">
        <v>0</v>
      </c>
      <c r="O62" s="203"/>
      <c r="P62" s="203">
        <v>0</v>
      </c>
      <c r="Q62" s="203"/>
      <c r="R62" s="211">
        <v>0</v>
      </c>
      <c r="S62" s="203"/>
      <c r="T62" s="203">
        <v>0</v>
      </c>
      <c r="U62" s="323"/>
      <c r="V62" s="323">
        <v>0</v>
      </c>
      <c r="W62" s="323"/>
      <c r="X62" s="323">
        <v>0</v>
      </c>
      <c r="Y62" s="323"/>
      <c r="Z62" s="323" t="s">
        <v>436</v>
      </c>
      <c r="AA62" s="323"/>
      <c r="AB62" s="323">
        <v>0</v>
      </c>
      <c r="AC62" s="215">
        <v>0</v>
      </c>
    </row>
    <row r="63" spans="1:29" x14ac:dyDescent="0.25">
      <c r="A63" s="222" t="s">
        <v>134</v>
      </c>
      <c r="B63" s="224" t="s">
        <v>128</v>
      </c>
      <c r="C63" s="325"/>
      <c r="D63" s="316"/>
      <c r="E63" s="316"/>
      <c r="F63" s="316"/>
      <c r="G63" s="317">
        <v>0</v>
      </c>
      <c r="H63" s="317">
        <v>0</v>
      </c>
      <c r="I63" s="317"/>
      <c r="J63" s="317">
        <v>0</v>
      </c>
      <c r="K63" s="203"/>
      <c r="L63" s="203">
        <v>0</v>
      </c>
      <c r="M63" s="203"/>
      <c r="N63" s="211">
        <v>0</v>
      </c>
      <c r="O63" s="203"/>
      <c r="P63" s="203">
        <v>0</v>
      </c>
      <c r="Q63" s="203"/>
      <c r="R63" s="211">
        <v>0</v>
      </c>
      <c r="S63" s="203"/>
      <c r="T63" s="203">
        <v>0</v>
      </c>
      <c r="U63" s="323"/>
      <c r="V63" s="323">
        <v>0</v>
      </c>
      <c r="W63" s="323"/>
      <c r="X63" s="323">
        <v>0</v>
      </c>
      <c r="Y63" s="323"/>
      <c r="Z63" s="323" t="s">
        <v>436</v>
      </c>
      <c r="AA63" s="323"/>
      <c r="AB63" s="323">
        <v>0</v>
      </c>
      <c r="AC63" s="215">
        <v>0</v>
      </c>
    </row>
    <row r="64" spans="1:29" x14ac:dyDescent="0.25">
      <c r="A64" s="222" t="s">
        <v>133</v>
      </c>
      <c r="B64" s="223" t="s">
        <v>127</v>
      </c>
      <c r="C64" s="324"/>
      <c r="D64" s="316"/>
      <c r="E64" s="316"/>
      <c r="F64" s="316"/>
      <c r="G64" s="317">
        <v>0.63</v>
      </c>
      <c r="H64" s="317">
        <v>0</v>
      </c>
      <c r="I64" s="317"/>
      <c r="J64" s="317">
        <v>0</v>
      </c>
      <c r="K64" s="203"/>
      <c r="L64" s="203">
        <v>0</v>
      </c>
      <c r="M64" s="203"/>
      <c r="N64" s="211">
        <v>0</v>
      </c>
      <c r="O64" s="203"/>
      <c r="P64" s="203">
        <v>0</v>
      </c>
      <c r="Q64" s="203"/>
      <c r="R64" s="211">
        <v>0</v>
      </c>
      <c r="S64" s="203"/>
      <c r="T64" s="203">
        <v>0</v>
      </c>
      <c r="U64" s="323"/>
      <c r="V64" s="323">
        <v>0</v>
      </c>
      <c r="W64" s="323"/>
      <c r="X64" s="323">
        <v>0</v>
      </c>
      <c r="Y64" s="323"/>
      <c r="Z64" s="323" t="s">
        <v>436</v>
      </c>
      <c r="AA64" s="323"/>
      <c r="AB64" s="323">
        <v>0</v>
      </c>
      <c r="AC64" s="215">
        <v>0</v>
      </c>
    </row>
    <row r="65" spans="1:29" x14ac:dyDescent="0.25">
      <c r="A65" s="222" t="s">
        <v>132</v>
      </c>
      <c r="B65" s="223" t="s">
        <v>126</v>
      </c>
      <c r="C65" s="323"/>
      <c r="D65" s="226"/>
      <c r="E65" s="226"/>
      <c r="F65" s="226"/>
      <c r="G65" s="318">
        <v>0</v>
      </c>
      <c r="H65" s="318">
        <v>0</v>
      </c>
      <c r="I65" s="318"/>
      <c r="J65" s="318">
        <v>0</v>
      </c>
      <c r="K65" s="326"/>
      <c r="L65" s="323">
        <v>0</v>
      </c>
      <c r="M65" s="323"/>
      <c r="N65" s="215">
        <v>0</v>
      </c>
      <c r="O65" s="323"/>
      <c r="P65" s="323">
        <v>0</v>
      </c>
      <c r="Q65" s="323"/>
      <c r="R65" s="226">
        <v>0</v>
      </c>
      <c r="S65" s="323"/>
      <c r="T65" s="327">
        <v>0</v>
      </c>
      <c r="U65" s="323"/>
      <c r="V65" s="323">
        <v>0</v>
      </c>
      <c r="W65" s="323"/>
      <c r="X65" s="323">
        <v>0</v>
      </c>
      <c r="Y65" s="323"/>
      <c r="Z65" s="323" t="s">
        <v>436</v>
      </c>
      <c r="AA65" s="323"/>
      <c r="AB65" s="323">
        <v>0</v>
      </c>
      <c r="AC65" s="215">
        <v>0</v>
      </c>
    </row>
    <row r="66" spans="1:29" x14ac:dyDescent="0.25">
      <c r="A66" s="222" t="s">
        <v>131</v>
      </c>
      <c r="B66" s="223" t="s">
        <v>125</v>
      </c>
      <c r="C66" s="323"/>
      <c r="D66" s="226"/>
      <c r="E66" s="226"/>
      <c r="F66" s="226"/>
      <c r="G66" s="313">
        <v>3.5000000000000003E-2</v>
      </c>
      <c r="H66" s="313">
        <v>0</v>
      </c>
      <c r="I66" s="313"/>
      <c r="J66" s="313">
        <v>0</v>
      </c>
      <c r="K66" s="326"/>
      <c r="L66" s="323">
        <v>0</v>
      </c>
      <c r="M66" s="323"/>
      <c r="N66" s="226">
        <v>0</v>
      </c>
      <c r="O66" s="323"/>
      <c r="P66" s="323">
        <v>0</v>
      </c>
      <c r="Q66" s="323"/>
      <c r="R66" s="226">
        <v>0</v>
      </c>
      <c r="S66" s="323"/>
      <c r="T66" s="327">
        <v>0</v>
      </c>
      <c r="U66" s="323"/>
      <c r="V66" s="323">
        <v>0</v>
      </c>
      <c r="W66" s="323"/>
      <c r="X66" s="323">
        <v>0</v>
      </c>
      <c r="Y66" s="323"/>
      <c r="Z66" s="323" t="s">
        <v>436</v>
      </c>
      <c r="AA66" s="323"/>
      <c r="AB66" s="323">
        <v>0</v>
      </c>
      <c r="AC66" s="215">
        <v>0</v>
      </c>
    </row>
    <row r="67" spans="1:29" x14ac:dyDescent="0.25">
      <c r="A67" s="222" t="s">
        <v>130</v>
      </c>
      <c r="B67" s="223" t="s">
        <v>474</v>
      </c>
      <c r="C67" s="323"/>
      <c r="D67" s="246"/>
      <c r="E67" s="246"/>
      <c r="F67" s="246"/>
      <c r="G67" s="313">
        <v>0</v>
      </c>
      <c r="H67" s="313">
        <v>0</v>
      </c>
      <c r="I67" s="313"/>
      <c r="J67" s="313">
        <v>0</v>
      </c>
      <c r="K67" s="326"/>
      <c r="L67" s="323">
        <v>0</v>
      </c>
      <c r="M67" s="323"/>
      <c r="N67" s="226">
        <v>0</v>
      </c>
      <c r="O67" s="323"/>
      <c r="P67" s="323">
        <v>0</v>
      </c>
      <c r="Q67" s="323"/>
      <c r="R67" s="226">
        <v>0</v>
      </c>
      <c r="S67" s="323"/>
      <c r="T67" s="327">
        <v>0</v>
      </c>
      <c r="U67" s="323"/>
      <c r="V67" s="323">
        <v>0</v>
      </c>
      <c r="W67" s="323"/>
      <c r="X67" s="323">
        <v>0</v>
      </c>
      <c r="Y67" s="323"/>
      <c r="Z67" s="323" t="s">
        <v>436</v>
      </c>
      <c r="AA67" s="323"/>
      <c r="AB67" s="323">
        <v>0</v>
      </c>
      <c r="AC67" s="215">
        <v>0</v>
      </c>
    </row>
    <row r="68" spans="1:29" x14ac:dyDescent="0.25">
      <c r="A68" s="222" t="s">
        <v>491</v>
      </c>
      <c r="B68" s="223" t="s">
        <v>475</v>
      </c>
      <c r="C68" s="323"/>
      <c r="D68" s="226"/>
      <c r="E68" s="226"/>
      <c r="F68" s="226"/>
      <c r="G68" s="313">
        <v>0</v>
      </c>
      <c r="H68" s="313">
        <v>0</v>
      </c>
      <c r="I68" s="313"/>
      <c r="J68" s="313">
        <v>0</v>
      </c>
      <c r="K68" s="326"/>
      <c r="L68" s="323">
        <v>0</v>
      </c>
      <c r="M68" s="323"/>
      <c r="N68" s="226">
        <v>0</v>
      </c>
      <c r="O68" s="323"/>
      <c r="P68" s="323">
        <v>0</v>
      </c>
      <c r="Q68" s="323"/>
      <c r="R68" s="226">
        <v>0</v>
      </c>
      <c r="S68" s="323"/>
      <c r="T68" s="327">
        <v>0</v>
      </c>
      <c r="U68" s="323"/>
      <c r="V68" s="323">
        <v>0</v>
      </c>
      <c r="W68" s="323"/>
      <c r="X68" s="323">
        <v>0</v>
      </c>
      <c r="Y68" s="323"/>
      <c r="Z68" s="323" t="s">
        <v>436</v>
      </c>
      <c r="AA68" s="323"/>
      <c r="AB68" s="323">
        <v>0</v>
      </c>
      <c r="AC68" s="215">
        <v>0</v>
      </c>
    </row>
    <row r="69" spans="1:29" x14ac:dyDescent="0.25">
      <c r="A69" s="222" t="s">
        <v>492</v>
      </c>
      <c r="B69" s="223" t="s">
        <v>476</v>
      </c>
      <c r="C69" s="323"/>
      <c r="D69" s="226"/>
      <c r="E69" s="226"/>
      <c r="F69" s="226"/>
      <c r="G69" s="313">
        <v>0</v>
      </c>
      <c r="H69" s="313">
        <v>0</v>
      </c>
      <c r="I69" s="313"/>
      <c r="J69" s="313">
        <v>0</v>
      </c>
      <c r="K69" s="326"/>
      <c r="L69" s="323">
        <v>0</v>
      </c>
      <c r="M69" s="323"/>
      <c r="N69" s="226">
        <v>0</v>
      </c>
      <c r="O69" s="323"/>
      <c r="P69" s="323">
        <v>0</v>
      </c>
      <c r="Q69" s="323"/>
      <c r="R69" s="226">
        <v>0</v>
      </c>
      <c r="S69" s="323"/>
      <c r="T69" s="327">
        <v>0</v>
      </c>
      <c r="U69" s="323"/>
      <c r="V69" s="323">
        <v>0</v>
      </c>
      <c r="W69" s="323"/>
      <c r="X69" s="323">
        <v>0</v>
      </c>
      <c r="Y69" s="323"/>
      <c r="Z69" s="323" t="s">
        <v>436</v>
      </c>
      <c r="AA69" s="323"/>
      <c r="AB69" s="323">
        <v>0</v>
      </c>
      <c r="AC69" s="215">
        <v>0</v>
      </c>
    </row>
    <row r="70" spans="1:29" x14ac:dyDescent="0.25">
      <c r="A70" s="222" t="s">
        <v>493</v>
      </c>
      <c r="B70" s="223" t="s">
        <v>478</v>
      </c>
      <c r="C70" s="323"/>
      <c r="D70" s="226"/>
      <c r="E70" s="226"/>
      <c r="F70" s="226"/>
      <c r="G70" s="313">
        <v>0</v>
      </c>
      <c r="H70" s="313">
        <v>0</v>
      </c>
      <c r="I70" s="313"/>
      <c r="J70" s="313">
        <v>0</v>
      </c>
      <c r="K70" s="326"/>
      <c r="L70" s="323">
        <v>0</v>
      </c>
      <c r="M70" s="323"/>
      <c r="N70" s="226">
        <v>0</v>
      </c>
      <c r="O70" s="323"/>
      <c r="P70" s="323">
        <v>0</v>
      </c>
      <c r="Q70" s="323"/>
      <c r="R70" s="226">
        <v>0</v>
      </c>
      <c r="S70" s="323"/>
      <c r="T70" s="327">
        <v>0</v>
      </c>
      <c r="U70" s="323"/>
      <c r="V70" s="323">
        <v>0</v>
      </c>
      <c r="W70" s="323"/>
      <c r="X70" s="323">
        <v>0</v>
      </c>
      <c r="Y70" s="323"/>
      <c r="Z70" s="323" t="s">
        <v>436</v>
      </c>
      <c r="AA70" s="323"/>
      <c r="AB70" s="323">
        <v>0</v>
      </c>
      <c r="AC70" s="215">
        <v>0</v>
      </c>
    </row>
    <row r="71" spans="1:29" x14ac:dyDescent="0.25">
      <c r="A71" s="222" t="s">
        <v>494</v>
      </c>
      <c r="B71" s="223" t="s">
        <v>480</v>
      </c>
      <c r="C71" s="323"/>
      <c r="D71" s="246"/>
      <c r="E71" s="246"/>
      <c r="F71" s="246"/>
      <c r="G71" s="314">
        <v>0</v>
      </c>
      <c r="H71" s="314">
        <v>0</v>
      </c>
      <c r="I71" s="314"/>
      <c r="J71" s="314">
        <v>0</v>
      </c>
      <c r="K71" s="328"/>
      <c r="L71" s="329">
        <v>0</v>
      </c>
      <c r="M71" s="329"/>
      <c r="N71" s="246">
        <v>0</v>
      </c>
      <c r="O71" s="329"/>
      <c r="P71" s="329">
        <v>0</v>
      </c>
      <c r="Q71" s="323"/>
      <c r="R71" s="226">
        <v>0</v>
      </c>
      <c r="S71" s="323"/>
      <c r="T71" s="327">
        <v>0</v>
      </c>
      <c r="U71" s="323"/>
      <c r="V71" s="323">
        <v>0</v>
      </c>
      <c r="W71" s="323"/>
      <c r="X71" s="323">
        <v>0</v>
      </c>
      <c r="Y71" s="323"/>
      <c r="Z71" s="323" t="s">
        <v>436</v>
      </c>
      <c r="AA71" s="323"/>
      <c r="AB71" s="323">
        <v>0</v>
      </c>
      <c r="AC71" s="215">
        <v>0</v>
      </c>
    </row>
    <row r="72" spans="1:29" x14ac:dyDescent="0.25">
      <c r="A72" s="222" t="s">
        <v>495</v>
      </c>
      <c r="B72" s="223" t="s">
        <v>482</v>
      </c>
      <c r="C72" s="323"/>
      <c r="D72" s="315"/>
      <c r="E72" s="315"/>
      <c r="F72" s="315"/>
      <c r="G72" s="313">
        <v>0</v>
      </c>
      <c r="H72" s="313">
        <v>0</v>
      </c>
      <c r="I72" s="313"/>
      <c r="J72" s="313">
        <v>0</v>
      </c>
      <c r="K72" s="326"/>
      <c r="L72" s="323">
        <v>0</v>
      </c>
      <c r="M72" s="323"/>
      <c r="N72" s="323">
        <v>0</v>
      </c>
      <c r="O72" s="323"/>
      <c r="P72" s="323">
        <v>0</v>
      </c>
      <c r="Q72" s="323"/>
      <c r="R72" s="323">
        <v>0</v>
      </c>
      <c r="S72" s="323"/>
      <c r="T72" s="327">
        <v>0</v>
      </c>
      <c r="U72" s="323"/>
      <c r="V72" s="323">
        <v>0</v>
      </c>
      <c r="W72" s="323"/>
      <c r="X72" s="323">
        <v>0</v>
      </c>
      <c r="Y72" s="323"/>
      <c r="Z72" s="323" t="s">
        <v>436</v>
      </c>
      <c r="AA72" s="323"/>
      <c r="AB72" s="323">
        <v>0</v>
      </c>
      <c r="AC72" s="215">
        <v>0</v>
      </c>
    </row>
    <row r="73" spans="1:29" x14ac:dyDescent="0.25">
      <c r="A73" s="222" t="s">
        <v>496</v>
      </c>
      <c r="B73" s="223" t="s">
        <v>484</v>
      </c>
      <c r="C73" s="323"/>
      <c r="D73" s="315"/>
      <c r="E73" s="315"/>
      <c r="F73" s="315"/>
      <c r="G73" s="313">
        <v>0</v>
      </c>
      <c r="H73" s="313">
        <v>0</v>
      </c>
      <c r="I73" s="313"/>
      <c r="J73" s="313">
        <v>0</v>
      </c>
      <c r="K73" s="326"/>
      <c r="L73" s="323">
        <v>0</v>
      </c>
      <c r="M73" s="323"/>
      <c r="N73" s="323">
        <v>0</v>
      </c>
      <c r="O73" s="323"/>
      <c r="P73" s="323">
        <v>0</v>
      </c>
      <c r="Q73" s="323"/>
      <c r="R73" s="323">
        <v>0</v>
      </c>
      <c r="S73" s="323"/>
      <c r="T73" s="327">
        <v>0</v>
      </c>
      <c r="U73" s="323"/>
      <c r="V73" s="323">
        <v>0</v>
      </c>
      <c r="W73" s="323"/>
      <c r="X73" s="323"/>
      <c r="Y73" s="323"/>
      <c r="Z73" s="323"/>
      <c r="AA73" s="323"/>
      <c r="AB73" s="323">
        <v>0</v>
      </c>
      <c r="AC73" s="215">
        <v>0</v>
      </c>
    </row>
    <row r="74" spans="1:29" ht="31.5" x14ac:dyDescent="0.25">
      <c r="A74" s="220" t="s">
        <v>57</v>
      </c>
      <c r="B74" s="225" t="s">
        <v>224</v>
      </c>
      <c r="C74" s="323"/>
      <c r="D74" s="315"/>
      <c r="E74" s="315"/>
      <c r="F74" s="315"/>
      <c r="G74" s="313">
        <v>0</v>
      </c>
      <c r="H74" s="313">
        <v>0</v>
      </c>
      <c r="I74" s="313"/>
      <c r="J74" s="313">
        <v>0</v>
      </c>
      <c r="K74" s="326"/>
      <c r="L74" s="323">
        <v>0</v>
      </c>
      <c r="M74" s="323"/>
      <c r="N74" s="323">
        <v>0</v>
      </c>
      <c r="O74" s="323"/>
      <c r="P74" s="323">
        <v>0</v>
      </c>
      <c r="Q74" s="323"/>
      <c r="R74" s="323">
        <v>0</v>
      </c>
      <c r="S74" s="323"/>
      <c r="T74" s="327">
        <v>0</v>
      </c>
      <c r="U74" s="323"/>
      <c r="V74" s="323">
        <v>0</v>
      </c>
      <c r="W74" s="323"/>
      <c r="X74" s="323">
        <v>0</v>
      </c>
      <c r="Y74" s="323"/>
      <c r="Z74" s="323" t="s">
        <v>436</v>
      </c>
      <c r="AA74" s="323"/>
      <c r="AB74" s="323">
        <v>0</v>
      </c>
      <c r="AC74" s="215">
        <v>0</v>
      </c>
    </row>
    <row r="75" spans="1:29" x14ac:dyDescent="0.25">
      <c r="A75" s="220" t="s">
        <v>55</v>
      </c>
      <c r="B75" s="221" t="s">
        <v>129</v>
      </c>
      <c r="C75" s="323"/>
      <c r="D75" s="315"/>
      <c r="E75" s="315"/>
      <c r="F75" s="315"/>
      <c r="G75" s="313"/>
      <c r="H75" s="313"/>
      <c r="I75" s="313"/>
      <c r="J75" s="313"/>
      <c r="K75" s="326"/>
      <c r="L75" s="323"/>
      <c r="M75" s="323"/>
      <c r="N75" s="323"/>
      <c r="O75" s="323"/>
      <c r="P75" s="323"/>
      <c r="Q75" s="323"/>
      <c r="R75" s="323"/>
      <c r="S75" s="323"/>
      <c r="T75" s="327"/>
      <c r="U75" s="323"/>
      <c r="V75" s="323"/>
      <c r="W75" s="323"/>
      <c r="X75" s="323"/>
      <c r="Y75" s="323"/>
      <c r="Z75" s="323"/>
      <c r="AA75" s="323"/>
      <c r="AB75" s="323"/>
      <c r="AC75" s="215"/>
    </row>
    <row r="76" spans="1:29" x14ac:dyDescent="0.25">
      <c r="A76" s="222" t="s">
        <v>219</v>
      </c>
      <c r="B76" s="223" t="s">
        <v>473</v>
      </c>
      <c r="C76" s="323"/>
      <c r="D76" s="315"/>
      <c r="E76" s="315"/>
      <c r="F76" s="315"/>
      <c r="G76" s="313">
        <v>0</v>
      </c>
      <c r="H76" s="313">
        <v>0</v>
      </c>
      <c r="I76" s="313"/>
      <c r="J76" s="313">
        <v>0</v>
      </c>
      <c r="K76" s="326"/>
      <c r="L76" s="323">
        <v>0</v>
      </c>
      <c r="M76" s="323"/>
      <c r="N76" s="323">
        <v>0</v>
      </c>
      <c r="O76" s="323"/>
      <c r="P76" s="323">
        <v>0</v>
      </c>
      <c r="Q76" s="323"/>
      <c r="R76" s="323">
        <v>0</v>
      </c>
      <c r="S76" s="323"/>
      <c r="T76" s="327">
        <v>0</v>
      </c>
      <c r="U76" s="323"/>
      <c r="V76" s="323">
        <v>0</v>
      </c>
      <c r="W76" s="323"/>
      <c r="X76" s="323">
        <v>0</v>
      </c>
      <c r="Y76" s="323"/>
      <c r="Z76" s="323" t="s">
        <v>436</v>
      </c>
      <c r="AA76" s="323"/>
      <c r="AB76" s="323">
        <v>0</v>
      </c>
      <c r="AC76" s="215">
        <v>0</v>
      </c>
    </row>
    <row r="77" spans="1:29" ht="31.5" x14ac:dyDescent="0.25">
      <c r="A77" s="222" t="s">
        <v>220</v>
      </c>
      <c r="B77" s="223" t="s">
        <v>471</v>
      </c>
      <c r="C77" s="323"/>
      <c r="D77" s="315"/>
      <c r="E77" s="315"/>
      <c r="F77" s="315"/>
      <c r="G77" s="313">
        <v>0</v>
      </c>
      <c r="H77" s="313">
        <v>0</v>
      </c>
      <c r="I77" s="313"/>
      <c r="J77" s="313">
        <v>0</v>
      </c>
      <c r="K77" s="326"/>
      <c r="L77" s="323">
        <v>0</v>
      </c>
      <c r="M77" s="323"/>
      <c r="N77" s="323">
        <v>0</v>
      </c>
      <c r="O77" s="323"/>
      <c r="P77" s="323">
        <v>0</v>
      </c>
      <c r="Q77" s="323"/>
      <c r="R77" s="323">
        <v>0</v>
      </c>
      <c r="S77" s="323"/>
      <c r="T77" s="327">
        <v>0</v>
      </c>
      <c r="U77" s="323"/>
      <c r="V77" s="323">
        <v>0</v>
      </c>
      <c r="W77" s="323"/>
      <c r="X77" s="323">
        <v>0</v>
      </c>
      <c r="Y77" s="323"/>
      <c r="Z77" s="323" t="s">
        <v>436</v>
      </c>
      <c r="AA77" s="323"/>
      <c r="AB77" s="323">
        <v>0</v>
      </c>
      <c r="AC77" s="215">
        <v>0</v>
      </c>
    </row>
    <row r="78" spans="1:29" x14ac:dyDescent="0.25">
      <c r="A78" s="222" t="s">
        <v>221</v>
      </c>
      <c r="B78" s="224" t="s">
        <v>145</v>
      </c>
      <c r="C78" s="323"/>
      <c r="D78" s="315"/>
      <c r="E78" s="315"/>
      <c r="F78" s="315"/>
      <c r="G78" s="313">
        <v>0</v>
      </c>
      <c r="H78" s="313">
        <v>0</v>
      </c>
      <c r="I78" s="313"/>
      <c r="J78" s="313">
        <v>0</v>
      </c>
      <c r="K78" s="326"/>
      <c r="L78" s="323">
        <v>0</v>
      </c>
      <c r="M78" s="323"/>
      <c r="N78" s="323">
        <v>0</v>
      </c>
      <c r="O78" s="323"/>
      <c r="P78" s="323">
        <v>0</v>
      </c>
      <c r="Q78" s="323"/>
      <c r="R78" s="323">
        <v>0</v>
      </c>
      <c r="S78" s="323"/>
      <c r="T78" s="327">
        <v>0</v>
      </c>
      <c r="U78" s="323"/>
      <c r="V78" s="323">
        <v>0</v>
      </c>
      <c r="W78" s="323"/>
      <c r="X78" s="323">
        <v>0</v>
      </c>
      <c r="Y78" s="323"/>
      <c r="Z78" s="323" t="s">
        <v>436</v>
      </c>
      <c r="AA78" s="323"/>
      <c r="AB78" s="323">
        <v>0</v>
      </c>
      <c r="AC78" s="215">
        <v>0</v>
      </c>
    </row>
    <row r="79" spans="1:29" x14ac:dyDescent="0.25">
      <c r="A79" s="222" t="s">
        <v>222</v>
      </c>
      <c r="B79" s="224" t="s">
        <v>497</v>
      </c>
      <c r="C79" s="323"/>
      <c r="D79" s="315"/>
      <c r="E79" s="315"/>
      <c r="F79" s="315"/>
      <c r="G79" s="313">
        <v>0</v>
      </c>
      <c r="H79" s="313">
        <v>0</v>
      </c>
      <c r="I79" s="313"/>
      <c r="J79" s="313">
        <v>0</v>
      </c>
      <c r="K79" s="326"/>
      <c r="L79" s="323">
        <v>0</v>
      </c>
      <c r="M79" s="323"/>
      <c r="N79" s="323">
        <v>0</v>
      </c>
      <c r="O79" s="323"/>
      <c r="P79" s="323">
        <v>0</v>
      </c>
      <c r="Q79" s="323"/>
      <c r="R79" s="323">
        <v>0</v>
      </c>
      <c r="S79" s="323"/>
      <c r="T79" s="327">
        <v>0</v>
      </c>
      <c r="U79" s="323"/>
      <c r="V79" s="323">
        <v>0</v>
      </c>
      <c r="W79" s="323"/>
      <c r="X79" s="323">
        <v>0</v>
      </c>
      <c r="Y79" s="323"/>
      <c r="Z79" s="323" t="s">
        <v>436</v>
      </c>
      <c r="AA79" s="323"/>
      <c r="AB79" s="323">
        <v>0</v>
      </c>
      <c r="AC79" s="215">
        <v>0</v>
      </c>
    </row>
    <row r="80" spans="1:29" x14ac:dyDescent="0.25">
      <c r="A80" s="222" t="s">
        <v>223</v>
      </c>
      <c r="B80" s="224" t="s">
        <v>474</v>
      </c>
      <c r="C80" s="323"/>
      <c r="D80" s="315"/>
      <c r="E80" s="315"/>
      <c r="F80" s="315"/>
      <c r="G80" s="313">
        <v>0</v>
      </c>
      <c r="H80" s="313">
        <v>0</v>
      </c>
      <c r="I80" s="313"/>
      <c r="J80" s="313">
        <v>0</v>
      </c>
      <c r="K80" s="326"/>
      <c r="L80" s="323">
        <v>0</v>
      </c>
      <c r="M80" s="323"/>
      <c r="N80" s="323">
        <v>0</v>
      </c>
      <c r="O80" s="323"/>
      <c r="P80" s="323">
        <v>0</v>
      </c>
      <c r="Q80" s="323"/>
      <c r="R80" s="323">
        <v>0</v>
      </c>
      <c r="S80" s="323"/>
      <c r="T80" s="327">
        <v>0</v>
      </c>
      <c r="U80" s="323"/>
      <c r="V80" s="323">
        <v>0</v>
      </c>
      <c r="W80" s="323"/>
      <c r="X80" s="323">
        <v>0</v>
      </c>
      <c r="Y80" s="323"/>
      <c r="Z80" s="323" t="s">
        <v>436</v>
      </c>
      <c r="AA80" s="323"/>
      <c r="AB80" s="323">
        <v>0</v>
      </c>
      <c r="AC80" s="215">
        <v>0</v>
      </c>
    </row>
    <row r="81" spans="1:29" x14ac:dyDescent="0.25">
      <c r="A81" s="222" t="s">
        <v>498</v>
      </c>
      <c r="B81" s="224" t="s">
        <v>475</v>
      </c>
      <c r="C81" s="323"/>
      <c r="D81" s="315"/>
      <c r="E81" s="315"/>
      <c r="F81" s="315"/>
      <c r="G81" s="313">
        <v>0</v>
      </c>
      <c r="H81" s="313">
        <v>0</v>
      </c>
      <c r="I81" s="313"/>
      <c r="J81" s="313">
        <v>0</v>
      </c>
      <c r="K81" s="326"/>
      <c r="L81" s="323">
        <v>0</v>
      </c>
      <c r="M81" s="323"/>
      <c r="N81" s="323">
        <v>0</v>
      </c>
      <c r="O81" s="323"/>
      <c r="P81" s="323">
        <v>0</v>
      </c>
      <c r="Q81" s="323"/>
      <c r="R81" s="323">
        <v>0</v>
      </c>
      <c r="S81" s="323"/>
      <c r="T81" s="327">
        <v>0</v>
      </c>
      <c r="U81" s="323"/>
      <c r="V81" s="323">
        <v>0</v>
      </c>
      <c r="W81" s="323"/>
      <c r="X81" s="323">
        <v>0</v>
      </c>
      <c r="Y81" s="323"/>
      <c r="Z81" s="323" t="s">
        <v>436</v>
      </c>
      <c r="AA81" s="323"/>
      <c r="AB81" s="323">
        <v>0</v>
      </c>
      <c r="AC81" s="215">
        <v>0</v>
      </c>
    </row>
    <row r="82" spans="1:29" x14ac:dyDescent="0.25">
      <c r="A82" s="222" t="s">
        <v>499</v>
      </c>
      <c r="B82" s="224" t="s">
        <v>476</v>
      </c>
      <c r="C82" s="323"/>
      <c r="D82" s="315"/>
      <c r="E82" s="315"/>
      <c r="F82" s="315"/>
      <c r="G82" s="313">
        <v>0</v>
      </c>
      <c r="H82" s="313">
        <v>0</v>
      </c>
      <c r="I82" s="313"/>
      <c r="J82" s="313">
        <v>0</v>
      </c>
      <c r="K82" s="326"/>
      <c r="L82" s="323">
        <v>0</v>
      </c>
      <c r="M82" s="323"/>
      <c r="N82" s="323">
        <v>0</v>
      </c>
      <c r="O82" s="323"/>
      <c r="P82" s="323">
        <v>0</v>
      </c>
      <c r="Q82" s="323"/>
      <c r="R82" s="323">
        <v>0</v>
      </c>
      <c r="S82" s="323"/>
      <c r="T82" s="327">
        <v>0</v>
      </c>
      <c r="U82" s="323"/>
      <c r="V82" s="323">
        <v>0</v>
      </c>
      <c r="W82" s="323"/>
      <c r="X82" s="323">
        <v>0</v>
      </c>
      <c r="Y82" s="323"/>
      <c r="Z82" s="323" t="s">
        <v>436</v>
      </c>
      <c r="AA82" s="323"/>
      <c r="AB82" s="323">
        <v>0</v>
      </c>
      <c r="AC82" s="215">
        <v>0</v>
      </c>
    </row>
    <row r="83" spans="1:29" x14ac:dyDescent="0.25">
      <c r="A83" s="222" t="s">
        <v>500</v>
      </c>
      <c r="B83" s="224" t="s">
        <v>478</v>
      </c>
      <c r="C83" s="323"/>
      <c r="D83" s="315"/>
      <c r="E83" s="315"/>
      <c r="F83" s="315"/>
      <c r="G83" s="313">
        <v>0</v>
      </c>
      <c r="H83" s="313">
        <v>0</v>
      </c>
      <c r="I83" s="313"/>
      <c r="J83" s="313">
        <v>0</v>
      </c>
      <c r="K83" s="326"/>
      <c r="L83" s="323">
        <v>0</v>
      </c>
      <c r="M83" s="323"/>
      <c r="N83" s="323">
        <v>0</v>
      </c>
      <c r="O83" s="323"/>
      <c r="P83" s="323">
        <v>0</v>
      </c>
      <c r="Q83" s="323"/>
      <c r="R83" s="323">
        <v>0</v>
      </c>
      <c r="S83" s="323"/>
      <c r="T83" s="327">
        <v>0</v>
      </c>
      <c r="U83" s="323"/>
      <c r="V83" s="323">
        <v>0</v>
      </c>
      <c r="W83" s="323"/>
      <c r="X83" s="323">
        <v>0</v>
      </c>
      <c r="Y83" s="323"/>
      <c r="Z83" s="323" t="s">
        <v>436</v>
      </c>
      <c r="AA83" s="323"/>
      <c r="AB83" s="323">
        <v>0</v>
      </c>
      <c r="AC83" s="215">
        <v>0</v>
      </c>
    </row>
    <row r="84" spans="1:29" x14ac:dyDescent="0.25">
      <c r="A84" s="222" t="s">
        <v>501</v>
      </c>
      <c r="B84" s="224" t="s">
        <v>480</v>
      </c>
      <c r="C84" s="323"/>
      <c r="D84" s="315"/>
      <c r="E84" s="315"/>
      <c r="F84" s="315"/>
      <c r="G84" s="313">
        <v>0</v>
      </c>
      <c r="H84" s="313">
        <v>0</v>
      </c>
      <c r="I84" s="313"/>
      <c r="J84" s="313">
        <v>0</v>
      </c>
      <c r="K84" s="326"/>
      <c r="L84" s="323">
        <v>0</v>
      </c>
      <c r="M84" s="323"/>
      <c r="N84" s="323">
        <v>0</v>
      </c>
      <c r="O84" s="323"/>
      <c r="P84" s="323">
        <v>0</v>
      </c>
      <c r="Q84" s="323"/>
      <c r="R84" s="323">
        <v>0</v>
      </c>
      <c r="S84" s="323"/>
      <c r="T84" s="327">
        <v>0</v>
      </c>
      <c r="U84" s="323"/>
      <c r="V84" s="323">
        <v>0</v>
      </c>
      <c r="W84" s="323"/>
      <c r="X84" s="323">
        <v>0</v>
      </c>
      <c r="Y84" s="323"/>
      <c r="Z84" s="323" t="s">
        <v>436</v>
      </c>
      <c r="AA84" s="323"/>
      <c r="AB84" s="323">
        <v>0</v>
      </c>
      <c r="AC84" s="215">
        <v>0</v>
      </c>
    </row>
    <row r="85" spans="1:29" x14ac:dyDescent="0.25">
      <c r="A85" s="222" t="s">
        <v>502</v>
      </c>
      <c r="B85" s="224" t="s">
        <v>482</v>
      </c>
      <c r="C85" s="323"/>
      <c r="D85" s="315"/>
      <c r="E85" s="315"/>
      <c r="F85" s="315"/>
      <c r="G85" s="313">
        <v>0</v>
      </c>
      <c r="H85" s="313">
        <v>0</v>
      </c>
      <c r="I85" s="313"/>
      <c r="J85" s="313">
        <v>0</v>
      </c>
      <c r="K85" s="326"/>
      <c r="L85" s="323">
        <v>0</v>
      </c>
      <c r="M85" s="323"/>
      <c r="N85" s="323">
        <v>0</v>
      </c>
      <c r="O85" s="323"/>
      <c r="P85" s="323">
        <v>0</v>
      </c>
      <c r="Q85" s="323"/>
      <c r="R85" s="323">
        <v>0</v>
      </c>
      <c r="S85" s="323"/>
      <c r="T85" s="327">
        <v>0</v>
      </c>
      <c r="U85" s="323"/>
      <c r="V85" s="323">
        <v>0</v>
      </c>
      <c r="W85" s="323"/>
      <c r="X85" s="323">
        <v>0</v>
      </c>
      <c r="Y85" s="323"/>
      <c r="Z85" s="323" t="s">
        <v>436</v>
      </c>
      <c r="AA85" s="323"/>
      <c r="AB85" s="323">
        <v>0</v>
      </c>
      <c r="AC85" s="215">
        <v>0</v>
      </c>
    </row>
    <row r="86" spans="1:29" x14ac:dyDescent="0.25">
      <c r="A86" s="222" t="s">
        <v>503</v>
      </c>
      <c r="B86" s="224" t="s">
        <v>484</v>
      </c>
      <c r="C86" s="323"/>
      <c r="D86" s="323"/>
      <c r="E86" s="323"/>
      <c r="F86" s="323"/>
      <c r="G86" s="326">
        <v>0</v>
      </c>
      <c r="H86" s="326">
        <v>0</v>
      </c>
      <c r="I86" s="326"/>
      <c r="J86" s="326">
        <v>0</v>
      </c>
      <c r="K86" s="326"/>
      <c r="L86" s="323">
        <v>0</v>
      </c>
      <c r="M86" s="323"/>
      <c r="N86" s="323">
        <v>0</v>
      </c>
      <c r="O86" s="323"/>
      <c r="P86" s="323">
        <v>0</v>
      </c>
      <c r="Q86" s="323"/>
      <c r="R86" s="323">
        <v>0</v>
      </c>
      <c r="S86" s="323"/>
      <c r="T86" s="327">
        <v>0</v>
      </c>
      <c r="U86" s="323"/>
      <c r="V86" s="323">
        <v>0</v>
      </c>
      <c r="W86" s="323"/>
      <c r="X86" s="323">
        <v>0</v>
      </c>
      <c r="Y86" s="323"/>
      <c r="Z86" s="323" t="s">
        <v>436</v>
      </c>
      <c r="AA86" s="323"/>
      <c r="AB86" s="323">
        <v>0</v>
      </c>
      <c r="AC86" s="21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55" zoomScaleSheetLayoutView="55" workbookViewId="0">
      <selection activeCell="V27" sqref="A27:XFD40"/>
    </sheetView>
  </sheetViews>
  <sheetFormatPr defaultRowHeight="15" x14ac:dyDescent="0.25"/>
  <cols>
    <col min="1" max="1" width="14.7109375" style="16" customWidth="1"/>
    <col min="2" max="2" width="20.7109375" style="16" customWidth="1"/>
    <col min="3" max="3" width="19.5703125" style="16" customWidth="1"/>
    <col min="4" max="4" width="15.140625" style="16" customWidth="1"/>
    <col min="5" max="12" width="7.7109375" style="16" customWidth="1"/>
    <col min="13" max="13" width="10.7109375" style="16" customWidth="1"/>
    <col min="14" max="14" width="72.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28515625" style="16" customWidth="1"/>
    <col min="40" max="40" width="16.140625" style="16" customWidth="1"/>
    <col min="41" max="41" width="25.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7.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87" t="str">
        <f>'1. паспорт местоположение'!A12:C12</f>
        <v>P_NS3300.PS.0023</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87"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548"/>
      <c r="B17" s="548"/>
      <c r="C17" s="548"/>
      <c r="D17" s="548"/>
      <c r="E17" s="548"/>
      <c r="F17" s="548"/>
      <c r="G17" s="548"/>
      <c r="H17" s="548"/>
      <c r="I17" s="548"/>
      <c r="J17" s="548"/>
      <c r="K17" s="548"/>
      <c r="L17" s="548"/>
      <c r="M17" s="548"/>
      <c r="N17" s="548"/>
      <c r="O17" s="548"/>
      <c r="P17" s="548"/>
      <c r="Q17" s="548"/>
      <c r="R17" s="548"/>
      <c r="S17" s="548"/>
      <c r="T17" s="548"/>
      <c r="U17" s="548"/>
      <c r="V17" s="548"/>
      <c r="W17" s="548"/>
      <c r="X17" s="548"/>
      <c r="Y17" s="548"/>
      <c r="Z17" s="548"/>
      <c r="AA17" s="548"/>
      <c r="AB17" s="548"/>
      <c r="AC17" s="548"/>
      <c r="AD17" s="548"/>
      <c r="AE17" s="548"/>
      <c r="AF17" s="548"/>
      <c r="AG17" s="548"/>
      <c r="AH17" s="548"/>
      <c r="AI17" s="548"/>
      <c r="AJ17" s="548"/>
      <c r="AK17" s="548"/>
      <c r="AL17" s="548"/>
      <c r="AM17" s="548"/>
      <c r="AN17" s="548"/>
      <c r="AO17" s="548"/>
      <c r="AP17" s="548"/>
      <c r="AQ17" s="548"/>
      <c r="AR17" s="548"/>
      <c r="AS17" s="548"/>
      <c r="AT17" s="548"/>
      <c r="AU17" s="548"/>
      <c r="AV17" s="548"/>
    </row>
    <row r="18" spans="1:48" ht="14.25" customHeight="1" x14ac:dyDescent="0.25">
      <c r="A18" s="548"/>
      <c r="B18" s="548"/>
      <c r="C18" s="548"/>
      <c r="D18" s="548"/>
      <c r="E18" s="548"/>
      <c r="F18" s="548"/>
      <c r="G18" s="548"/>
      <c r="H18" s="548"/>
      <c r="I18" s="548"/>
      <c r="J18" s="548"/>
      <c r="K18" s="548"/>
      <c r="L18" s="548"/>
      <c r="M18" s="548"/>
      <c r="N18" s="548"/>
      <c r="O18" s="548"/>
      <c r="P18" s="548"/>
      <c r="Q18" s="548"/>
      <c r="R18" s="548"/>
      <c r="S18" s="548"/>
      <c r="T18" s="548"/>
      <c r="U18" s="548"/>
      <c r="V18" s="548"/>
      <c r="W18" s="548"/>
      <c r="X18" s="548"/>
      <c r="Y18" s="548"/>
      <c r="Z18" s="548"/>
      <c r="AA18" s="548"/>
      <c r="AB18" s="548"/>
      <c r="AC18" s="548"/>
      <c r="AD18" s="548"/>
      <c r="AE18" s="548"/>
      <c r="AF18" s="548"/>
      <c r="AG18" s="548"/>
      <c r="AH18" s="548"/>
      <c r="AI18" s="548"/>
      <c r="AJ18" s="548"/>
      <c r="AK18" s="548"/>
      <c r="AL18" s="548"/>
      <c r="AM18" s="548"/>
      <c r="AN18" s="548"/>
      <c r="AO18" s="548"/>
      <c r="AP18" s="548"/>
      <c r="AQ18" s="548"/>
      <c r="AR18" s="548"/>
      <c r="AS18" s="548"/>
      <c r="AT18" s="548"/>
      <c r="AU18" s="548"/>
      <c r="AV18" s="548"/>
    </row>
    <row r="19" spans="1:48" x14ac:dyDescent="0.25">
      <c r="A19" s="548"/>
      <c r="B19" s="548"/>
      <c r="C19" s="548"/>
      <c r="D19" s="548"/>
      <c r="E19" s="548"/>
      <c r="F19" s="548"/>
      <c r="G19" s="548"/>
      <c r="H19" s="548"/>
      <c r="I19" s="548"/>
      <c r="J19" s="548"/>
      <c r="K19" s="548"/>
      <c r="L19" s="548"/>
      <c r="M19" s="548"/>
      <c r="N19" s="548"/>
      <c r="O19" s="548"/>
      <c r="P19" s="548"/>
      <c r="Q19" s="548"/>
      <c r="R19" s="548"/>
      <c r="S19" s="548"/>
      <c r="T19" s="548"/>
      <c r="U19" s="548"/>
      <c r="V19" s="548"/>
      <c r="W19" s="548"/>
      <c r="X19" s="548"/>
      <c r="Y19" s="548"/>
      <c r="Z19" s="548"/>
      <c r="AA19" s="548"/>
      <c r="AB19" s="548"/>
      <c r="AC19" s="548"/>
      <c r="AD19" s="548"/>
      <c r="AE19" s="548"/>
      <c r="AF19" s="548"/>
      <c r="AG19" s="548"/>
      <c r="AH19" s="548"/>
      <c r="AI19" s="548"/>
      <c r="AJ19" s="548"/>
      <c r="AK19" s="548"/>
      <c r="AL19" s="548"/>
      <c r="AM19" s="548"/>
      <c r="AN19" s="548"/>
      <c r="AO19" s="548"/>
      <c r="AP19" s="548"/>
      <c r="AQ19" s="548"/>
      <c r="AR19" s="548"/>
      <c r="AS19" s="548"/>
      <c r="AT19" s="548"/>
      <c r="AU19" s="548"/>
      <c r="AV19" s="548"/>
    </row>
    <row r="20" spans="1:48" s="18" customFormat="1" x14ac:dyDescent="0.25">
      <c r="A20" s="549"/>
      <c r="B20" s="549"/>
      <c r="C20" s="549"/>
      <c r="D20" s="549"/>
      <c r="E20" s="549"/>
      <c r="F20" s="549"/>
      <c r="G20" s="549"/>
      <c r="H20" s="549"/>
      <c r="I20" s="549"/>
      <c r="J20" s="549"/>
      <c r="K20" s="549"/>
      <c r="L20" s="549"/>
      <c r="M20" s="549"/>
      <c r="N20" s="549"/>
      <c r="O20" s="549"/>
      <c r="P20" s="549"/>
      <c r="Q20" s="549"/>
      <c r="R20" s="549"/>
      <c r="S20" s="549"/>
      <c r="T20" s="549"/>
      <c r="U20" s="549"/>
      <c r="V20" s="549"/>
      <c r="W20" s="549"/>
      <c r="X20" s="549"/>
      <c r="Y20" s="549"/>
      <c r="Z20" s="549"/>
      <c r="AA20" s="549"/>
      <c r="AB20" s="549"/>
      <c r="AC20" s="549"/>
      <c r="AD20" s="549"/>
      <c r="AE20" s="549"/>
      <c r="AF20" s="549"/>
      <c r="AG20" s="549"/>
      <c r="AH20" s="549"/>
      <c r="AI20" s="549"/>
      <c r="AJ20" s="549"/>
      <c r="AK20" s="549"/>
      <c r="AL20" s="549"/>
      <c r="AM20" s="549"/>
      <c r="AN20" s="549"/>
      <c r="AO20" s="549"/>
      <c r="AP20" s="549"/>
      <c r="AQ20" s="549"/>
      <c r="AR20" s="549"/>
      <c r="AS20" s="549"/>
      <c r="AT20" s="549"/>
      <c r="AU20" s="549"/>
      <c r="AV20" s="549"/>
    </row>
    <row r="21" spans="1:48" s="18" customFormat="1" ht="15.75" thickBot="1" x14ac:dyDescent="0.3">
      <c r="A21" s="535" t="s">
        <v>408</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18" customFormat="1" ht="58.5" customHeight="1" x14ac:dyDescent="0.25">
      <c r="A22" s="536" t="s">
        <v>51</v>
      </c>
      <c r="B22" s="539" t="s">
        <v>23</v>
      </c>
      <c r="C22" s="538" t="s">
        <v>50</v>
      </c>
      <c r="D22" s="538" t="s">
        <v>49</v>
      </c>
      <c r="E22" s="541" t="s">
        <v>419</v>
      </c>
      <c r="F22" s="542"/>
      <c r="G22" s="542"/>
      <c r="H22" s="542"/>
      <c r="I22" s="542"/>
      <c r="J22" s="542"/>
      <c r="K22" s="542"/>
      <c r="L22" s="543"/>
      <c r="M22" s="538" t="s">
        <v>48</v>
      </c>
      <c r="N22" s="538" t="s">
        <v>47</v>
      </c>
      <c r="O22" s="538" t="s">
        <v>46</v>
      </c>
      <c r="P22" s="519" t="s">
        <v>232</v>
      </c>
      <c r="Q22" s="519" t="s">
        <v>45</v>
      </c>
      <c r="R22" s="519" t="s">
        <v>44</v>
      </c>
      <c r="S22" s="519" t="s">
        <v>43</v>
      </c>
      <c r="T22" s="519"/>
      <c r="U22" s="544" t="s">
        <v>42</v>
      </c>
      <c r="V22" s="544" t="s">
        <v>41</v>
      </c>
      <c r="W22" s="519" t="s">
        <v>40</v>
      </c>
      <c r="X22" s="519" t="s">
        <v>39</v>
      </c>
      <c r="Y22" s="519" t="s">
        <v>38</v>
      </c>
      <c r="Z22" s="527" t="s">
        <v>37</v>
      </c>
      <c r="AA22" s="519" t="s">
        <v>36</v>
      </c>
      <c r="AB22" s="519" t="s">
        <v>35</v>
      </c>
      <c r="AC22" s="519" t="s">
        <v>34</v>
      </c>
      <c r="AD22" s="519" t="s">
        <v>33</v>
      </c>
      <c r="AE22" s="519" t="s">
        <v>32</v>
      </c>
      <c r="AF22" s="519" t="s">
        <v>31</v>
      </c>
      <c r="AG22" s="519"/>
      <c r="AH22" s="519"/>
      <c r="AI22" s="519"/>
      <c r="AJ22" s="519"/>
      <c r="AK22" s="519"/>
      <c r="AL22" s="519" t="s">
        <v>30</v>
      </c>
      <c r="AM22" s="519"/>
      <c r="AN22" s="519"/>
      <c r="AO22" s="519"/>
      <c r="AP22" s="519" t="s">
        <v>29</v>
      </c>
      <c r="AQ22" s="519"/>
      <c r="AR22" s="519" t="s">
        <v>28</v>
      </c>
      <c r="AS22" s="519" t="s">
        <v>27</v>
      </c>
      <c r="AT22" s="519" t="s">
        <v>26</v>
      </c>
      <c r="AU22" s="519" t="s">
        <v>25</v>
      </c>
      <c r="AV22" s="528" t="s">
        <v>24</v>
      </c>
    </row>
    <row r="23" spans="1:48" s="18" customFormat="1" ht="64.5" customHeight="1" x14ac:dyDescent="0.25">
      <c r="A23" s="537"/>
      <c r="B23" s="540"/>
      <c r="C23" s="526"/>
      <c r="D23" s="526"/>
      <c r="E23" s="531" t="s">
        <v>22</v>
      </c>
      <c r="F23" s="522" t="s">
        <v>128</v>
      </c>
      <c r="G23" s="522" t="s">
        <v>127</v>
      </c>
      <c r="H23" s="522" t="s">
        <v>126</v>
      </c>
      <c r="I23" s="524" t="s">
        <v>331</v>
      </c>
      <c r="J23" s="524" t="s">
        <v>332</v>
      </c>
      <c r="K23" s="524" t="s">
        <v>333</v>
      </c>
      <c r="L23" s="522" t="s">
        <v>77</v>
      </c>
      <c r="M23" s="526"/>
      <c r="N23" s="526"/>
      <c r="O23" s="526"/>
      <c r="P23" s="520"/>
      <c r="Q23" s="520"/>
      <c r="R23" s="520"/>
      <c r="S23" s="533" t="s">
        <v>1</v>
      </c>
      <c r="T23" s="533" t="s">
        <v>10</v>
      </c>
      <c r="U23" s="545"/>
      <c r="V23" s="545"/>
      <c r="W23" s="520"/>
      <c r="X23" s="520"/>
      <c r="Y23" s="520"/>
      <c r="Z23" s="520"/>
      <c r="AA23" s="520"/>
      <c r="AB23" s="520"/>
      <c r="AC23" s="520"/>
      <c r="AD23" s="520"/>
      <c r="AE23" s="520"/>
      <c r="AF23" s="520" t="s">
        <v>21</v>
      </c>
      <c r="AG23" s="520"/>
      <c r="AH23" s="520" t="s">
        <v>20</v>
      </c>
      <c r="AI23" s="520"/>
      <c r="AJ23" s="521" t="s">
        <v>19</v>
      </c>
      <c r="AK23" s="521" t="s">
        <v>18</v>
      </c>
      <c r="AL23" s="521" t="s">
        <v>17</v>
      </c>
      <c r="AM23" s="521" t="s">
        <v>16</v>
      </c>
      <c r="AN23" s="521" t="s">
        <v>15</v>
      </c>
      <c r="AO23" s="521" t="s">
        <v>14</v>
      </c>
      <c r="AP23" s="521" t="s">
        <v>13</v>
      </c>
      <c r="AQ23" s="546" t="s">
        <v>10</v>
      </c>
      <c r="AR23" s="520"/>
      <c r="AS23" s="520"/>
      <c r="AT23" s="520"/>
      <c r="AU23" s="520"/>
      <c r="AV23" s="529"/>
    </row>
    <row r="24" spans="1:48" s="18" customFormat="1" ht="96.75" customHeight="1" x14ac:dyDescent="0.25">
      <c r="A24" s="537"/>
      <c r="B24" s="540"/>
      <c r="C24" s="526"/>
      <c r="D24" s="526"/>
      <c r="E24" s="532"/>
      <c r="F24" s="523"/>
      <c r="G24" s="523"/>
      <c r="H24" s="523"/>
      <c r="I24" s="525"/>
      <c r="J24" s="525"/>
      <c r="K24" s="525"/>
      <c r="L24" s="523"/>
      <c r="M24" s="526"/>
      <c r="N24" s="526"/>
      <c r="O24" s="526"/>
      <c r="P24" s="521"/>
      <c r="Q24" s="521"/>
      <c r="R24" s="521"/>
      <c r="S24" s="534"/>
      <c r="T24" s="534"/>
      <c r="U24" s="531"/>
      <c r="V24" s="531"/>
      <c r="W24" s="521"/>
      <c r="X24" s="521"/>
      <c r="Y24" s="521"/>
      <c r="Z24" s="521"/>
      <c r="AA24" s="521"/>
      <c r="AB24" s="521"/>
      <c r="AC24" s="521"/>
      <c r="AD24" s="521"/>
      <c r="AE24" s="521"/>
      <c r="AF24" s="72" t="s">
        <v>12</v>
      </c>
      <c r="AG24" s="72" t="s">
        <v>11</v>
      </c>
      <c r="AH24" s="73" t="s">
        <v>1</v>
      </c>
      <c r="AI24" s="73" t="s">
        <v>10</v>
      </c>
      <c r="AJ24" s="526"/>
      <c r="AK24" s="526"/>
      <c r="AL24" s="526"/>
      <c r="AM24" s="526"/>
      <c r="AN24" s="526"/>
      <c r="AO24" s="526"/>
      <c r="AP24" s="526"/>
      <c r="AQ24" s="547"/>
      <c r="AR24" s="521"/>
      <c r="AS24" s="521"/>
      <c r="AT24" s="521"/>
      <c r="AU24" s="521"/>
      <c r="AV24" s="530"/>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5" x14ac:dyDescent="0.25">
      <c r="A26" s="332" t="s">
        <v>554</v>
      </c>
      <c r="B26" s="333" t="s">
        <v>555</v>
      </c>
      <c r="C26" s="334" t="s">
        <v>556</v>
      </c>
      <c r="D26" s="333">
        <v>12.2027</v>
      </c>
      <c r="E26" s="333" t="s">
        <v>436</v>
      </c>
      <c r="F26" s="333" t="s">
        <v>436</v>
      </c>
      <c r="G26" s="333" t="s">
        <v>436</v>
      </c>
      <c r="H26" s="333" t="s">
        <v>436</v>
      </c>
      <c r="I26" s="333" t="s">
        <v>436</v>
      </c>
      <c r="J26" s="333" t="s">
        <v>436</v>
      </c>
      <c r="K26" s="333" t="s">
        <v>436</v>
      </c>
      <c r="L26" s="333" t="s">
        <v>436</v>
      </c>
      <c r="M26" s="333" t="s">
        <v>557</v>
      </c>
      <c r="N26" s="334" t="s">
        <v>558</v>
      </c>
      <c r="O26" s="333" t="s">
        <v>555</v>
      </c>
      <c r="P26" s="335">
        <v>41667</v>
      </c>
      <c r="Q26" s="334" t="s">
        <v>559</v>
      </c>
      <c r="R26" s="335">
        <v>41667</v>
      </c>
      <c r="S26" s="334" t="s">
        <v>560</v>
      </c>
      <c r="T26" s="334" t="s">
        <v>561</v>
      </c>
      <c r="U26" s="334">
        <v>1</v>
      </c>
      <c r="V26" s="334">
        <v>1</v>
      </c>
      <c r="W26" s="334" t="s">
        <v>562</v>
      </c>
      <c r="X26" s="335">
        <v>41667</v>
      </c>
      <c r="Y26" s="333" t="s">
        <v>436</v>
      </c>
      <c r="Z26" s="333" t="s">
        <v>436</v>
      </c>
      <c r="AA26" s="333" t="s">
        <v>436</v>
      </c>
      <c r="AB26" s="335">
        <v>41667</v>
      </c>
      <c r="AC26" s="334" t="s">
        <v>562</v>
      </c>
      <c r="AD26" s="335">
        <v>50000</v>
      </c>
      <c r="AE26" s="335">
        <v>0</v>
      </c>
      <c r="AF26" s="332" t="s">
        <v>563</v>
      </c>
      <c r="AG26" s="334" t="s">
        <v>564</v>
      </c>
      <c r="AH26" s="334" t="s">
        <v>565</v>
      </c>
      <c r="AI26" s="334" t="s">
        <v>566</v>
      </c>
      <c r="AJ26" s="334" t="s">
        <v>567</v>
      </c>
      <c r="AK26" s="334" t="s">
        <v>568</v>
      </c>
      <c r="AL26" s="334" t="s">
        <v>569</v>
      </c>
      <c r="AM26" s="334" t="s">
        <v>570</v>
      </c>
      <c r="AN26" s="334" t="s">
        <v>568</v>
      </c>
      <c r="AO26" s="332" t="s">
        <v>571</v>
      </c>
      <c r="AP26" s="334" t="s">
        <v>572</v>
      </c>
      <c r="AQ26" s="334" t="s">
        <v>573</v>
      </c>
      <c r="AR26" s="334" t="s">
        <v>572</v>
      </c>
      <c r="AS26" s="334" t="s">
        <v>573</v>
      </c>
      <c r="AT26" s="334" t="s">
        <v>574</v>
      </c>
      <c r="AU26" s="334" t="s">
        <v>575</v>
      </c>
      <c r="AV26" s="333" t="s">
        <v>576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8" zoomScale="115" zoomScaleNormal="90" zoomScaleSheetLayoutView="115" workbookViewId="0">
      <selection activeCell="F67" sqref="F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54" t="str">
        <f>'1. паспорт местоположение'!A5:C5</f>
        <v>Год раскрытия информации: 2026 год</v>
      </c>
      <c r="B5" s="554"/>
      <c r="C5" s="37"/>
      <c r="D5" s="37"/>
      <c r="E5" s="37"/>
      <c r="F5" s="37"/>
      <c r="G5" s="37"/>
      <c r="H5" s="37"/>
    </row>
    <row r="6" spans="1:8" ht="14.25" customHeight="1" x14ac:dyDescent="0.3">
      <c r="A6" s="69"/>
      <c r="B6" s="69"/>
      <c r="C6" s="69"/>
      <c r="D6" s="69"/>
      <c r="E6" s="69"/>
      <c r="F6" s="69"/>
      <c r="G6" s="69"/>
      <c r="H6" s="69"/>
    </row>
    <row r="7" spans="1:8" ht="18.75" x14ac:dyDescent="0.25">
      <c r="A7" s="386" t="s">
        <v>8</v>
      </c>
      <c r="B7" s="386"/>
      <c r="C7" s="68"/>
      <c r="D7" s="68"/>
      <c r="E7" s="68"/>
      <c r="F7" s="68"/>
      <c r="G7" s="68"/>
      <c r="H7" s="68"/>
    </row>
    <row r="8" spans="1:8" ht="13.5" customHeight="1" x14ac:dyDescent="0.25">
      <c r="A8" s="68"/>
      <c r="B8" s="68"/>
      <c r="C8" s="68"/>
      <c r="D8" s="68"/>
      <c r="E8" s="68"/>
      <c r="F8" s="68"/>
      <c r="G8" s="68"/>
      <c r="H8" s="68"/>
    </row>
    <row r="9" spans="1:8" x14ac:dyDescent="0.25">
      <c r="A9" s="503" t="s">
        <v>434</v>
      </c>
      <c r="B9" s="503"/>
      <c r="C9" s="66"/>
      <c r="D9" s="66"/>
      <c r="E9" s="66"/>
      <c r="F9" s="66"/>
      <c r="G9" s="66"/>
      <c r="H9" s="66"/>
    </row>
    <row r="10" spans="1:8" x14ac:dyDescent="0.25">
      <c r="A10" s="388" t="s">
        <v>7</v>
      </c>
      <c r="B10" s="388"/>
      <c r="C10" s="67"/>
      <c r="D10" s="67"/>
      <c r="E10" s="67"/>
      <c r="F10" s="67"/>
      <c r="G10" s="67"/>
      <c r="H10" s="67"/>
    </row>
    <row r="11" spans="1:8" ht="15" customHeight="1" x14ac:dyDescent="0.25">
      <c r="A11" s="68"/>
      <c r="B11" s="68"/>
      <c r="C11" s="68"/>
      <c r="D11" s="68"/>
      <c r="E11" s="68"/>
      <c r="F11" s="68"/>
      <c r="G11" s="68"/>
      <c r="H11" s="68"/>
    </row>
    <row r="12" spans="1:8" x14ac:dyDescent="0.25">
      <c r="A12" s="503" t="str">
        <f>'1. паспорт местоположение'!A12:C12</f>
        <v>P_NS3300.PS.0023</v>
      </c>
      <c r="B12" s="503"/>
      <c r="C12" s="66"/>
      <c r="D12" s="66"/>
      <c r="E12" s="66"/>
      <c r="F12" s="66"/>
      <c r="G12" s="66"/>
      <c r="H12" s="66"/>
    </row>
    <row r="13" spans="1:8" x14ac:dyDescent="0.25">
      <c r="A13" s="388" t="s">
        <v>6</v>
      </c>
      <c r="B13" s="38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8"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518"/>
      <c r="C15" s="66"/>
      <c r="D15" s="66"/>
      <c r="E15" s="66"/>
      <c r="F15" s="66"/>
      <c r="G15" s="66"/>
      <c r="H15" s="66"/>
    </row>
    <row r="16" spans="1:8" x14ac:dyDescent="0.25">
      <c r="A16" s="388" t="s">
        <v>5</v>
      </c>
      <c r="B16" s="388"/>
      <c r="C16" s="67"/>
      <c r="D16" s="67"/>
      <c r="E16" s="67"/>
      <c r="F16" s="67"/>
      <c r="G16" s="67"/>
      <c r="H16" s="67"/>
    </row>
    <row r="17" spans="1:2" x14ac:dyDescent="0.25">
      <c r="B17" s="40"/>
    </row>
    <row r="18" spans="1:2" x14ac:dyDescent="0.25">
      <c r="A18" s="553" t="s">
        <v>409</v>
      </c>
      <c r="B18" s="513"/>
    </row>
    <row r="19" spans="1:2" x14ac:dyDescent="0.25">
      <c r="A19" s="217"/>
      <c r="B19" s="216"/>
    </row>
    <row r="20" spans="1:2" ht="16.5" thickBot="1" x14ac:dyDescent="0.3">
      <c r="B20" s="27"/>
    </row>
    <row r="21" spans="1:2" ht="71.25" customHeight="1" thickBot="1" x14ac:dyDescent="0.3">
      <c r="A21" s="320" t="s">
        <v>289</v>
      </c>
      <c r="B21" s="321" t="str">
        <f>A15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row>
    <row r="22" spans="1:2" ht="30.75" thickBot="1" x14ac:dyDescent="0.3">
      <c r="A22" s="41" t="s">
        <v>290</v>
      </c>
      <c r="B22" s="42" t="str">
        <f>'1. паспорт местоположение'!C27</f>
        <v>г. Тюмень
ТОО "Плодовое"</v>
      </c>
    </row>
    <row r="23" spans="1:2" ht="16.5" thickBot="1" x14ac:dyDescent="0.3">
      <c r="A23" s="41" t="s">
        <v>272</v>
      </c>
      <c r="B23" s="43" t="s">
        <v>433</v>
      </c>
    </row>
    <row r="24" spans="1:2" ht="16.5" thickBot="1" x14ac:dyDescent="0.3">
      <c r="A24" s="41" t="s">
        <v>291</v>
      </c>
      <c r="B24" s="112" t="s">
        <v>519</v>
      </c>
    </row>
    <row r="25" spans="1:2" ht="16.5" thickBot="1" x14ac:dyDescent="0.3">
      <c r="A25" s="44" t="s">
        <v>292</v>
      </c>
      <c r="B25" s="42">
        <v>2025</v>
      </c>
    </row>
    <row r="26" spans="1:2" ht="16.5" thickBot="1" x14ac:dyDescent="0.3">
      <c r="A26" s="45" t="s">
        <v>293</v>
      </c>
      <c r="B26" s="46" t="s">
        <v>577</v>
      </c>
    </row>
    <row r="27" spans="1:2" ht="16.5" thickBot="1" x14ac:dyDescent="0.3">
      <c r="A27" s="53" t="s">
        <v>429</v>
      </c>
      <c r="B27" s="174">
        <v>4.3161824500000003</v>
      </c>
    </row>
    <row r="28" spans="1:2" ht="16.5" thickBot="1" x14ac:dyDescent="0.3">
      <c r="A28" s="48" t="s">
        <v>294</v>
      </c>
      <c r="B28" s="48" t="s">
        <v>452</v>
      </c>
    </row>
    <row r="29" spans="1:2" ht="29.25" thickBot="1" x14ac:dyDescent="0.3">
      <c r="A29" s="54" t="s">
        <v>295</v>
      </c>
      <c r="B29" s="77">
        <v>8.891</v>
      </c>
    </row>
    <row r="30" spans="1:2" ht="29.25" thickBot="1" x14ac:dyDescent="0.3">
      <c r="A30" s="54" t="s">
        <v>296</v>
      </c>
      <c r="B30" s="77">
        <v>8.891</v>
      </c>
    </row>
    <row r="31" spans="1:2" ht="16.5" thickBot="1" x14ac:dyDescent="0.3">
      <c r="A31" s="48" t="s">
        <v>297</v>
      </c>
      <c r="B31" s="77"/>
    </row>
    <row r="32" spans="1:2" ht="29.25" thickBot="1" x14ac:dyDescent="0.3">
      <c r="A32" s="54" t="s">
        <v>544</v>
      </c>
      <c r="B32" s="77">
        <v>8.891</v>
      </c>
    </row>
    <row r="33" spans="1:2" ht="30.75" thickBot="1" x14ac:dyDescent="0.3">
      <c r="A33" s="48" t="s">
        <v>545</v>
      </c>
      <c r="B33" s="77">
        <v>8.891</v>
      </c>
    </row>
    <row r="34" spans="1:2" ht="16.5" thickBot="1" x14ac:dyDescent="0.3">
      <c r="A34" s="48" t="s">
        <v>298</v>
      </c>
      <c r="B34" s="330">
        <v>160.03</v>
      </c>
    </row>
    <row r="35" spans="1:2" ht="16.5" thickBot="1" x14ac:dyDescent="0.3">
      <c r="A35" s="48" t="s">
        <v>299</v>
      </c>
      <c r="B35" s="77">
        <v>2.855</v>
      </c>
    </row>
    <row r="36" spans="1:2" ht="16.5" thickBot="1" x14ac:dyDescent="0.3">
      <c r="A36" s="48" t="s">
        <v>300</v>
      </c>
      <c r="B36" s="89">
        <v>3.4390000000000001</v>
      </c>
    </row>
    <row r="37" spans="1:2" ht="29.25" thickBot="1" x14ac:dyDescent="0.3">
      <c r="A37" s="54" t="s">
        <v>546</v>
      </c>
      <c r="B37" s="77">
        <v>0</v>
      </c>
    </row>
    <row r="38" spans="1:2" ht="16.5" thickBot="1" x14ac:dyDescent="0.3">
      <c r="A38" s="48" t="s">
        <v>547</v>
      </c>
      <c r="B38" s="77" t="s">
        <v>462</v>
      </c>
    </row>
    <row r="39" spans="1:2" ht="16.5" thickBot="1" x14ac:dyDescent="0.3">
      <c r="A39" s="48" t="s">
        <v>298</v>
      </c>
      <c r="B39" s="77" t="s">
        <v>462</v>
      </c>
    </row>
    <row r="40" spans="1:2" ht="16.5" thickBot="1" x14ac:dyDescent="0.3">
      <c r="A40" s="48" t="s">
        <v>299</v>
      </c>
      <c r="B40" s="77" t="s">
        <v>462</v>
      </c>
    </row>
    <row r="41" spans="1:2" ht="16.5" thickBot="1" x14ac:dyDescent="0.3">
      <c r="A41" s="48" t="s">
        <v>300</v>
      </c>
      <c r="B41" s="77" t="s">
        <v>462</v>
      </c>
    </row>
    <row r="42" spans="1:2" ht="29.25" thickBot="1" x14ac:dyDescent="0.3">
      <c r="A42" s="54" t="s">
        <v>548</v>
      </c>
      <c r="B42" s="77">
        <v>0</v>
      </c>
    </row>
    <row r="43" spans="1:2" ht="16.5" thickBot="1" x14ac:dyDescent="0.3">
      <c r="A43" s="48" t="s">
        <v>547</v>
      </c>
      <c r="B43" s="77" t="s">
        <v>462</v>
      </c>
    </row>
    <row r="44" spans="1:2" ht="16.5" thickBot="1" x14ac:dyDescent="0.3">
      <c r="A44" s="48" t="s">
        <v>298</v>
      </c>
      <c r="B44" s="48" t="s">
        <v>462</v>
      </c>
    </row>
    <row r="45" spans="1:2" ht="16.5" thickBot="1" x14ac:dyDescent="0.3">
      <c r="A45" s="48" t="s">
        <v>299</v>
      </c>
      <c r="B45" s="48" t="s">
        <v>462</v>
      </c>
    </row>
    <row r="46" spans="1:2" ht="16.5" thickBot="1" x14ac:dyDescent="0.3">
      <c r="A46" s="48" t="s">
        <v>300</v>
      </c>
      <c r="B46" s="48" t="s">
        <v>462</v>
      </c>
    </row>
    <row r="47" spans="1:2" ht="29.25" thickBot="1" x14ac:dyDescent="0.3">
      <c r="A47" s="47" t="s">
        <v>301</v>
      </c>
      <c r="B47" s="48" t="s">
        <v>462</v>
      </c>
    </row>
    <row r="48" spans="1:2" ht="16.5" thickBot="1" x14ac:dyDescent="0.3">
      <c r="A48" s="49" t="s">
        <v>297</v>
      </c>
      <c r="B48" s="55" t="s">
        <v>462</v>
      </c>
    </row>
    <row r="49" spans="1:2" ht="16.5" thickBot="1" x14ac:dyDescent="0.3">
      <c r="A49" s="49" t="s">
        <v>549</v>
      </c>
      <c r="B49" s="55" t="s">
        <v>462</v>
      </c>
    </row>
    <row r="50" spans="1:2" ht="16.5" thickBot="1" x14ac:dyDescent="0.3">
      <c r="A50" s="49" t="s">
        <v>550</v>
      </c>
      <c r="B50" s="55" t="s">
        <v>462</v>
      </c>
    </row>
    <row r="51" spans="1:2" ht="16.5" thickBot="1" x14ac:dyDescent="0.3">
      <c r="A51" s="49" t="s">
        <v>551</v>
      </c>
      <c r="B51" s="55" t="s">
        <v>462</v>
      </c>
    </row>
    <row r="52" spans="1:2" ht="16.5" thickBot="1" x14ac:dyDescent="0.3">
      <c r="A52" s="44" t="s">
        <v>302</v>
      </c>
      <c r="B52" s="56">
        <v>54.81</v>
      </c>
    </row>
    <row r="53" spans="1:2" ht="16.5" thickBot="1" x14ac:dyDescent="0.3">
      <c r="A53" s="44" t="s">
        <v>303</v>
      </c>
      <c r="B53" s="56">
        <v>3.0449999999999999</v>
      </c>
    </row>
    <row r="54" spans="1:2" ht="16.5" thickBot="1" x14ac:dyDescent="0.3">
      <c r="A54" s="44" t="s">
        <v>304</v>
      </c>
      <c r="B54" s="56">
        <v>78.36</v>
      </c>
    </row>
    <row r="55" spans="1:2" ht="16.5" thickBot="1" x14ac:dyDescent="0.3">
      <c r="A55" s="45" t="s">
        <v>305</v>
      </c>
      <c r="B55" s="46">
        <v>3.6280000000000001</v>
      </c>
    </row>
    <row r="56" spans="1:2" x14ac:dyDescent="0.25">
      <c r="A56" s="187" t="s">
        <v>306</v>
      </c>
      <c r="B56" s="190" t="s">
        <v>462</v>
      </c>
    </row>
    <row r="57" spans="1:2" x14ac:dyDescent="0.25">
      <c r="A57" s="188" t="s">
        <v>307</v>
      </c>
      <c r="B57" s="51" t="s">
        <v>552</v>
      </c>
    </row>
    <row r="58" spans="1:2" x14ac:dyDescent="0.25">
      <c r="A58" s="188" t="s">
        <v>308</v>
      </c>
      <c r="B58" s="51" t="s">
        <v>553</v>
      </c>
    </row>
    <row r="59" spans="1:2" x14ac:dyDescent="0.25">
      <c r="A59" s="188" t="s">
        <v>309</v>
      </c>
      <c r="B59" s="51" t="s">
        <v>462</v>
      </c>
    </row>
    <row r="60" spans="1:2" x14ac:dyDescent="0.25">
      <c r="A60" s="188" t="s">
        <v>310</v>
      </c>
      <c r="B60" s="51" t="s">
        <v>462</v>
      </c>
    </row>
    <row r="61" spans="1:2" ht="16.5" thickBot="1" x14ac:dyDescent="0.3">
      <c r="A61" s="189" t="s">
        <v>311</v>
      </c>
      <c r="B61" s="52" t="s">
        <v>462</v>
      </c>
    </row>
    <row r="62" spans="1:2" ht="30.75" thickBot="1" x14ac:dyDescent="0.3">
      <c r="A62" s="49" t="s">
        <v>312</v>
      </c>
      <c r="B62" s="52" t="s">
        <v>428</v>
      </c>
    </row>
    <row r="63" spans="1:2" ht="29.25" thickBot="1" x14ac:dyDescent="0.3">
      <c r="A63" s="44" t="s">
        <v>313</v>
      </c>
      <c r="B63" s="48" t="s">
        <v>582</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8" t="s">
        <v>508</v>
      </c>
    </row>
    <row r="68" spans="1:2" ht="24" customHeight="1" thickBot="1" x14ac:dyDescent="0.3">
      <c r="A68" s="44" t="s">
        <v>317</v>
      </c>
      <c r="B68" s="48"/>
    </row>
    <row r="69" spans="1:2" ht="16.5" thickBot="1" x14ac:dyDescent="0.3">
      <c r="A69" s="51" t="s">
        <v>318</v>
      </c>
      <c r="B69" s="207">
        <f>'6.1. Паспорт сетевой график'!H43</f>
        <v>45960</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582</v>
      </c>
    </row>
    <row r="73" spans="1:2" ht="28.5" customHeight="1" x14ac:dyDescent="0.25">
      <c r="A73" s="47" t="s">
        <v>322</v>
      </c>
      <c r="B73" s="550" t="s">
        <v>454</v>
      </c>
    </row>
    <row r="74" spans="1:2" x14ac:dyDescent="0.25">
      <c r="A74" s="51" t="s">
        <v>323</v>
      </c>
      <c r="B74" s="551"/>
    </row>
    <row r="75" spans="1:2" x14ac:dyDescent="0.25">
      <c r="A75" s="51" t="s">
        <v>324</v>
      </c>
      <c r="B75" s="551"/>
    </row>
    <row r="76" spans="1:2" x14ac:dyDescent="0.25">
      <c r="A76" s="51" t="s">
        <v>325</v>
      </c>
      <c r="B76" s="551"/>
    </row>
    <row r="77" spans="1:2" x14ac:dyDescent="0.25">
      <c r="A77" s="51" t="s">
        <v>326</v>
      </c>
      <c r="B77" s="551"/>
    </row>
    <row r="78" spans="1:2" ht="16.5" thickBot="1" x14ac:dyDescent="0.3">
      <c r="A78" s="61" t="s">
        <v>327</v>
      </c>
      <c r="B78" s="55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2026-04-21T14:15:47Z</dcterms:modified>
</cp:coreProperties>
</file>